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2\"/>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29" l="1"/>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<sst xmlns="http://schemas.openxmlformats.org/spreadsheetml/2006/main" count="1377" uniqueCount="621">
  <si>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</si>
  <si>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</si>
  <si>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</si>
  <si>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</si>
  <si>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</si>
  <si>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</si>
  <si>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</si>
  <si>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</si>
  <si>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</si>
  <si>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</si>
  <si>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</si>
  <si>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</si>
  <si>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</si>
  <si>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</si>
  <si>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</si>
  <si>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</si>
  <si>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</si>
  <si>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</si>
  <si>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</si>
  <si>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</si>
  <si>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</si>
  <si>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</si>
  <si>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</si>
  <si>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</si>
  <si>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</si>
  <si>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</si>
  <si>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</si>
  <si>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</si>
  <si>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</si>
  <si>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</si>
  <si>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</si>
  <si>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</si>
  <si>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</si>
  <si>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</si>
  <si>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</si>
  <si>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</si>
  <si>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</si>
  <si>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</si>
  <si>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</si>
  <si>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</si>
  <si>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</si>
  <si>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</si>
  <si>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</si>
  <si>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</si>
  <si>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</si>
  <si>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</si>
  <si>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</si>
  <si>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</si>
  <si>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</si>
  <si>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</si>
  <si>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</si>
  <si>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</si>
  <si>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</si>
  <si>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</si>
  <si>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</si>
  <si>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</si>
  <si>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</si>
  <si>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</si>
  <si>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</si>
  <si>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</si>
  <si>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</si>
  <si>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</si>
  <si>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</si>
  <si>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</si>
  <si>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</si>
  <si>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</si>
  <si>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</si>
  <si>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</si>
  <si>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</si>
  <si>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</si>
  <si>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</si>
  <si>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</si>
  <si>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</si>
  <si>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</si>
  <si>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</si>
  <si>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</si>
  <si>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</si>
  <si>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</si>
  <si>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</si>
  <si>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</si>
  <si>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</si>
  <si>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</si>
  <si>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</si>
  <si>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</si>
  <si>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</si>
  <si>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</si>
  <si>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</si>
  <si>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</si>
  <si>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</si>
  <si>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</si>
  <si>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</si>
  <si>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</si>
  <si>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</si>
  <si>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</si>
  <si>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</si>
  <si>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</si>
  <si>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</si>
  <si>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</si>
  <si>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</si>
  <si>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</si>
  <si>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</si>
  <si>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</si>
  <si>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</si>
  <si>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</si>
  <si>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</si>
  <si>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</si>
  <si>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</si>
  <si>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</si>
  <si>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</si>
  <si>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</si>
  <si>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</si>
  <si>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</si>
  <si>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</si>
  <si>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</si>
  <si>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</si>
  <si>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</si>
  <si>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</si>
  <si>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</si>
  <si>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</si>
  <si>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</si>
  <si>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</si>
  <si>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</si>
  <si>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</si>
  <si>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</si>
  <si>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</si>
  <si>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</si>
  <si>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</si>
  <si>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</si>
  <si>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</si>
  <si>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</si>
  <si>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</si>
  <si>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</si>
  <si>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</si>
  <si>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</si>
  <si>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</si>
  <si>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</si>
  <si>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</si>
  <si>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</si>
  <si>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</si>
  <si>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</si>
  <si>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</si>
  <si>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</si>
  <si>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</si>
  <si>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</si>
  <si>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</si>
  <si>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</si>
  <si>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</si>
  <si>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</si>
  <si>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</si>
  <si>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</si>
  <si>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</si>
  <si>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</si>
  <si>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</si>
  <si>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</si>
  <si>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</si>
  <si>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</si>
  <si>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</si>
  <si>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</si>
  <si>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</si>
  <si>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</si>
  <si>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</si>
  <si>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</si>
  <si>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</si>
  <si>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</si>
  <si>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</si>
  <si>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</si>
  <si>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</si>
  <si>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</si>
  <si>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</si>
  <si>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</si>
  <si>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</si>
  <si>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</si>
  <si>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</si>
  <si>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</si>
  <si>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</si>
  <si>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</si>
  <si>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</si>
  <si>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</si>
  <si>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</si>
  <si>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</si>
  <si>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</si>
  <si>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</si>
  <si>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</si>
  <si>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</si>
  <si>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</si>
  <si>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</si>
  <si>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</si>
  <si>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</si>
  <si>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</si>
  <si>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</si>
  <si>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</si>
  <si>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</si>
  <si>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</si>
  <si>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</si>
  <si>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</si>
  <si>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</si>
  <si>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</si>
  <si>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</si>
  <si>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</si>
  <si>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</si>
  <si>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</si>
  <si>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</si>
  <si>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</si>
  <si>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</si>
  <si>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</si>
  <si>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</si>
  <si>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</si>
  <si>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</si>
  <si>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</si>
  <si>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</si>
  <si>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</si>
  <si>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</si>
  <si>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</si>
  <si>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</si>
  <si>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</si>
  <si>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</si>
  <si>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</si>
  <si>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</si>
  <si>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</si>
  <si>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</si>
  <si>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</si>
  <si>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</si>
  <si>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</si>
  <si>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</si>
  <si>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</si>
  <si>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</si>
  <si>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</si>
  <si>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</si>
  <si>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</si>
  <si>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</si>
  <si>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</si>
  <si>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</si>
  <si>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</si>
  <si>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</si>
  <si>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</si>
  <si>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</si>
  <si>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</si>
  <si>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</si>
  <si>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</si>
  <si>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</si>
  <si>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</si>
  <si>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</si>
  <si>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</si>
  <si>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</si>
  <si>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</si>
  <si>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</si>
  <si>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</si>
  <si>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</si>
  <si>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</si>
  <si>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</si>
  <si>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</si>
  <si>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</si>
  <si>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</si>
  <si>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</si>
  <si>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</si>
  <si>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</si>
  <si>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</si>
  <si>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</si>
  <si>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</si>
  <si>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</si>
  <si>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</si>
  <si>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</si>
  <si>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</si>
  <si>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</si>
  <si>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</si>
  <si>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</si>
  <si>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</si>
  <si>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</si>
  <si>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</si>
  <si>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</si>
  <si>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</si>
  <si>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</si>
  <si>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</si>
  <si>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</si>
  <si>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</si>
  <si>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</si>
  <si>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</si>
  <si>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</si>
  <si>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</si>
  <si>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</si>
  <si>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</si>
  <si>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</si>
  <si>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</si>
  <si>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</si>
  <si>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</si>
  <si>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</si>
  <si>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</si>
  <si>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</si>
  <si>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</si>
  <si>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</si>
  <si>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</si>
  <si>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</si>
  <si>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</si>
  <si>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</si>
  <si>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</si>
  <si>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</si>
  <si>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</si>
  <si>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</si>
  <si>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</si>
  <si>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</si>
  <si>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</si>
  <si>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</si>
  <si>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</si>
  <si>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</si>
  <si>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</si>
  <si>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</si>
  <si>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</si>
  <si>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</si>
  <si>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</si>
  <si>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</si>
  <si>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</si>
  <si>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</si>
  <si>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</si>
  <si>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</si>
  <si>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</si>
  <si>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</si>
  <si>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</si>
  <si>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</si>
  <si>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</si>
  <si>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</si>
  <si>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</si>
  <si>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</si>
  <si>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</si>
  <si>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</si>
  <si>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</si>
  <si>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</si>
  <si>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</si>
  <si>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</si>
  <si>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</si>
  <si>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</si>
  <si>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</si>
  <si>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</si>
  <si>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</si>
  <si>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</si>
  <si>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</si>
  <si>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</si>
  <si>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</si>
  <si>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</si>
  <si>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</si>
  <si>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</si>
  <si>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</si>
  <si>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</si>
  <si>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</si>
  <si>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</si>
  <si>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</si>
  <si>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</si>
  <si>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</si>
  <si>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</si>
  <si>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</si>
  <si>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</si>
  <si>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</si>
  <si>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</si>
  <si>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</si>
  <si>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</si>
  <si>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</si>
  <si>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</si>
  <si>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</si>
  <si>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</si>
  <si>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</si>
  <si>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</si>
  <si>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</si>
  <si>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</si>
  <si>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</si>
  <si>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</si>
  <si>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</si>
  <si>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</si>
  <si>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</si>
  <si>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</si>
  <si>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</si>
  <si>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</si>
  <si>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</si>
  <si>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</si>
  <si>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</si>
  <si>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</si>
  <si>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</si>
  <si>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</si>
  <si>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</si>
  <si>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</si>
  <si>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</si>
  <si>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</si>
  <si>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</si>
  <si>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</si>
  <si>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</si>
  <si>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</si>
  <si>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</si>
  <si>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</si>
  <si>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</si>
  <si>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</si>
  <si>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</si>
  <si>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</si>
  <si>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</si>
  <si>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</si>
  <si>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</si>
  <si>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</si>
  <si>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</si>
  <si>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</si>
  <si>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</si>
  <si>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</si>
  <si>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</si>
  <si>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</si>
  <si>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</si>
  <si>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</si>
  <si>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</si>
  <si>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</si>
  <si>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</si>
  <si>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</si>
  <si>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</si>
  <si>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</si>
  <si>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</si>
  <si>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</si>
  <si>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</si>
  <si>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</si>
  <si>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</si>
  <si>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</si>
  <si>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</si>
  <si>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</si>
  <si>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</si>
  <si>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</si>
  <si>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</si>
  <si>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</si>
  <si>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</si>
  <si>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</si>
  <si>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</si>
  <si>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</si>
  <si>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</si>
  <si>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</si>
  <si>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</si>
  <si>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</si>
  <si>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</si>
  <si>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</si>
  <si>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</si>
  <si>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</si>
  <si>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</si>
  <si>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</si>
  <si>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</si>
  <si>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</si>
  <si>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</si>
  <si>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</si>
  <si>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</si>
  <si>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</si>
  <si>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</si>
  <si>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</si>
  <si>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</si>
  <si>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</si>
  <si>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</si>
  <si>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</si>
  <si>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</si>
  <si>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</si>
  <si>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</si>
  <si>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</si>
  <si>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</si>
  <si>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</si>
  <si>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</si>
  <si>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</si>
  <si>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</si>
  <si>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</si>
  <si>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</si>
  <si>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</si>
  <si>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</si>
  <si>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</si>
  <si>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</si>
  <si>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</si>
  <si>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</si>
  <si>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</si>
  <si>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</si>
  <si>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</si>
  <si>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</si>
  <si>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</si>
  <si>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</si>
  <si>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</si>
  <si>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</si>
  <si>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</si>
  <si>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</si>
  <si>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</si>
  <si>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</si>
  <si>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</si>
  <si>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</si>
  <si>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</si>
  <si>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</si>
  <si>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</si>
  <si>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</si>
  <si>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</si>
  <si>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</si>
  <si>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</si>
  <si>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</si>
  <si>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</si>
  <si>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</si>
  <si>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</si>
  <si>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</si>
  <si>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</si>
  <si>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</si>
  <si>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</si>
  <si>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</si>
  <si>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</si>
  <si>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</si>
  <si>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</si>
  <si>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</si>
  <si>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</si>
  <si>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</si>
  <si>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</si>
  <si>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</si>
  <si>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</si>
  <si>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</si>
  <si>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</si>
  <si>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</si>
  <si>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</si>
  <si>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</si>
  <si>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</si>
  <si>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</si>
  <si>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</si>
  <si>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</si>
  <si>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</si>
  <si>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</si>
  <si>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</si>
  <si>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</si>
  <si>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</si>
  <si>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</si>
  <si>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</si>
  <si>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</si>
  <si>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</si>
  <si>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</si>
  <si>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</si>
  <si>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</si>
  <si>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</si>
  <si>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</si>
  <si>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</si>
  <si>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</si>
  <si>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</si>
  <si>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</si>
  <si>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</si>
  <si>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</si>
  <si>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</si>
  <si>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</si>
  <si>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</si>
  <si>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</si>
  <si>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</si>
  <si>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</si>
  <si>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</si>
  <si>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</si>
  <si>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</si>
  <si>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</si>
  <si>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</si>
  <si>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</si>
  <si>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</si>
  <si>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</si>
  <si>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</si>
  <si>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</si>
  <si>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</si>
  <si>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</si>
  <si>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</si>
  <si>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</si>
  <si>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</si>
  <si>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</si>
  <si>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</si>
  <si>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</si>
  <si>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</si>
  <si>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</si>
  <si>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</si>
  <si>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</si>
  <si>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</si>
  <si>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</si>
  <si>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</si>
  <si>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</si>
  <si>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</si>
  <si>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</si>
  <si>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</si>
  <si>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</si>
  <si>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</si>
  <si>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</si>
  <si>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</si>
  <si>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</si>
  <si>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</si>
  <si>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</si>
  <si>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</si>
  <si>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</si>
  <si>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</si>
  <si>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</si>
  <si>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</si>
  <si>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</si>
  <si>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</si>
  <si>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</si>
  <si>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</si>
  <si>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ТСН-2 шт.</t>
  </si>
  <si>
    <t>П</t>
  </si>
  <si>
    <t>Год 2028</t>
  </si>
  <si>
    <t>Сметная стоимость проекта в ценах 2029 года с НДС, млн. руб.</t>
  </si>
  <si>
    <t>25.04.2030 - 31.07.2030</t>
  </si>
  <si>
    <t>3 892,279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</si>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</sst>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0" fontId="5" fillId="0" borderId="0" xfId="1" applyFont="1" applyBorder="1" applyAlignment="1">
      <alignment horizontal="center" vertical="center"/>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5"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5" applyFont="1" applyFill="1" applyAlignment="1">
      <alignment vertical="center"/>
    </xf>
    <xf numFmtId="0" fontId="62" fillId="0" borderId="0" xfId="75" applyFont="1" applyFill="1" applyAlignment="1">
      <alignment vertical="center"/>
    </xf>
    <xf numFmtId="0" fontId="66" fillId="0" borderId="0" xfId="75" applyFont="1" applyFill="1" applyAlignment="1">
      <alignment vertical="center"/>
    </xf>
    <xf numFmtId="0" fontId="62"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2"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8"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73"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8" fontId="42" fillId="0" borderId="1" xfId="75" applyNumberFormat="1" applyFont="1" applyBorder="1" applyAlignment="1">
      <alignment vertical="center"/>
    </xf>
    <xf numFmtId="0" fontId="11" fillId="0" borderId="26" xfId="75" applyFont="1" applyBorder="1" applyAlignment="1">
      <alignment vertical="center"/>
    </xf>
    <xf numFmtId="168"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8" fontId="42" fillId="0" borderId="23" xfId="75" applyNumberFormat="1" applyFont="1" applyBorder="1" applyAlignment="1">
      <alignment vertical="center"/>
    </xf>
    <xf numFmtId="0" fontId="69" fillId="0" borderId="0" xfId="75" applyFont="1" applyBorder="1" applyAlignment="1">
      <alignment vertical="center"/>
    </xf>
    <xf numFmtId="167" fontId="70" fillId="0" borderId="0" xfId="75" applyNumberFormat="1" applyFont="1" applyBorder="1" applyAlignment="1">
      <alignment horizontal="center" vertical="center"/>
    </xf>
    <xf numFmtId="0" fontId="69" fillId="0" borderId="0" xfId="75" applyFont="1" applyAlignment="1">
      <alignment vertical="center"/>
    </xf>
    <xf numFmtId="168"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69" fontId="41" fillId="0" borderId="1" xfId="75" applyNumberFormat="1" applyFont="1" applyBorder="1" applyAlignment="1">
      <alignment horizontal="center" vertical="center"/>
    </xf>
    <xf numFmtId="0" fontId="42" fillId="0" borderId="26" xfId="75" applyFont="1" applyFill="1" applyBorder="1" applyAlignment="1">
      <alignment vertical="center"/>
    </xf>
    <xf numFmtId="168" fontId="42" fillId="0" borderId="1" xfId="75" applyNumberFormat="1" applyFont="1" applyFill="1" applyBorder="1" applyAlignment="1">
      <alignment vertical="center"/>
    </xf>
    <xf numFmtId="173"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0" fontId="42" fillId="0" borderId="24" xfId="75" applyFont="1" applyFill="1" applyBorder="1" applyAlignment="1">
      <alignment vertical="center"/>
    </xf>
    <xf numFmtId="174" fontId="42" fillId="0" borderId="23" xfId="75" applyNumberFormat="1" applyFont="1" applyFill="1" applyBorder="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74" applyFont="1" applyFill="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9" applyFont="1" applyFill="1" applyAlignment="1">
      <alignment horizontal="left"/>
    </xf>
    <xf numFmtId="0" fontId="65" fillId="0" borderId="0" xfId="75" applyFont="1" applyFill="1" applyAlignment="1">
      <alignment horizontal="center" vertical="center"/>
    </xf>
    <xf numFmtId="49" fontId="65" fillId="0" borderId="0" xfId="75" applyNumberFormat="1" applyFont="1" applyFill="1" applyAlignment="1">
      <alignment horizontal="center" vertical="center" wrapText="1"/>
    </xf>
    <xf numFmtId="0" fontId="65" fillId="0" borderId="0" xfId="75" applyFont="1" applyFill="1" applyAlignment="1">
      <alignment horizontal="center" vertical="center" wrapText="1"/>
    </xf>
    <xf numFmtId="0" fontId="41" fillId="0" borderId="0" xfId="75" applyFont="1" applyFill="1" applyBorder="1" applyAlignment="1">
      <alignment horizontal="left" vertical="center" wrapText="1"/>
    </xf>
    <xf numFmtId="0" fontId="62" fillId="0" borderId="0" xfId="69" applyFont="1" applyFill="1" applyAlignment="1">
      <alignment horizontal="left" wrapText="1"/>
    </xf>
    <xf numFmtId="49" fontId="67" fillId="0" borderId="20" xfId="75" applyNumberFormat="1" applyFont="1" applyFill="1" applyBorder="1" applyAlignment="1">
      <alignment horizontal="center" vertical="center"/>
    </xf>
    <xf numFmtId="0" fontId="67"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7248802.1881147884</c:v>
                </c:pt>
                <c:pt idx="1">
                  <c:v>6393475.3761546873</c:v>
                </c:pt>
                <c:pt idx="2">
                  <c:v>4849515.4476189949</c:v>
                </c:pt>
                <c:pt idx="3">
                  <c:v>4448500.9495880147</c:v>
                </c:pt>
                <c:pt idx="4">
                  <c:v>4080368.5906326538</c:v>
                </c:pt>
                <c:pt idx="5">
                  <c:v>3742458.2124239583</c:v>
                </c:pt>
                <c:pt idx="6">
                  <c:v>3432320.1742687393</c:v>
                </c:pt>
                <c:pt idx="7">
                  <c:v>3147699.3097508331</c:v>
                </c:pt>
                <c:pt idx="8">
                  <c:v>2886520.0193857686</c:v>
                </c:pt>
                <c:pt idx="9">
                  <c:v>2646872.4394045239</c:v>
                </c:pt>
                <c:pt idx="10">
                  <c:v>2426999.610725258</c:v>
                </c:pt>
              </c:numCache>
            </c:numRef>
          </c:val>
          <c:smooth val="0"/>
          <c:extLst>
            <c:ext xmlns:c16="http://schemas.microsoft.com/office/drawing/2014/chart" uri="{C3380CC4-5D6E-409C-BE32-E72D297353CC}">
              <c16:uniqueId val="{00000000-FE3A-4702-B1A7-CDDB80E9C0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-11434141.851885211</c:v>
                </c:pt>
                <c:pt idx="1">
                  <c:v>-5040666.4757305235</c:v>
                </c:pt>
                <c:pt idx="2">
                  <c:v>-191151.02811152861</c:v>
                </c:pt>
                <c:pt idx="3">
                  <c:v>4257349.9214764861</c:v>
                </c:pt>
                <c:pt idx="4">
                  <c:v>8337718.5121091399</c:v>
                </c:pt>
                <c:pt idx="5">
                  <c:v>12080176.724533098</c:v>
                </c:pt>
                <c:pt idx="6">
                  <c:v>15512496.898801837</c:v>
                </c:pt>
                <c:pt idx="7">
                  <c:v>18660196.20855267</c:v>
                </c:pt>
                <c:pt idx="8">
                  <c:v>21546716.22793844</c:v>
                </c:pt>
                <c:pt idx="9">
                  <c:v>24193588.667342965</c:v>
                </c:pt>
                <c:pt idx="10">
                  <c:v>26620588.278068222</c:v>
                </c:pt>
              </c:numCache>
            </c:numRef>
          </c:val>
          <c:smooth val="0"/>
          <c:extLst>
            <c:ext xmlns:c16="http://schemas.microsoft.com/office/drawing/2014/chart" uri="{C3380CC4-5D6E-409C-BE32-E72D297353CC}">
              <c16:uniqueId val="{00000001-FE3A-4702-B1A7-CDDB80E9C0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2/M_TP2000.PS.006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314" t="s">
        <v>588</v>
      </c>
      <c r="B5" s="314"/>
      <c r="C5" s="314"/>
      <c r="D5" s="159"/>
      <c r="E5" s="159"/>
      <c r="F5" s="159"/>
      <c r="G5" s="159"/>
    </row>
    <row r="6" spans="1:29" s="12" customFormat="1" ht="18.75" x14ac:dyDescent="0.3">
      <c r="A6" s="17"/>
      <c r="D6" s="16"/>
      <c r="E6" s="15"/>
    </row>
    <row r="7" spans="1:29" s="12" customFormat="1" ht="18.75" x14ac:dyDescent="0.2">
      <c r="A7" s="318" t="s">
        <v>9</v>
      </c>
      <c r="B7" s="318"/>
      <c r="C7" s="318"/>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19" t="s">
        <v>528</v>
      </c>
      <c r="B9" s="319"/>
      <c r="C9" s="319"/>
      <c r="D9" s="8"/>
      <c r="E9" s="8"/>
      <c r="F9" s="13"/>
      <c r="G9" s="13"/>
      <c r="H9" s="13"/>
      <c r="I9" s="13"/>
      <c r="J9" s="13"/>
      <c r="K9" s="13"/>
      <c r="L9" s="13"/>
      <c r="M9" s="13"/>
      <c r="N9" s="13"/>
      <c r="O9" s="13"/>
      <c r="P9" s="13"/>
      <c r="Q9" s="13"/>
      <c r="R9" s="13"/>
      <c r="S9" s="13"/>
    </row>
    <row r="10" spans="1:2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29" s="12" customFormat="1" ht="18.75" x14ac:dyDescent="0.2">
      <c r="A11" s="14"/>
      <c r="B11" s="221"/>
      <c r="C11" s="221"/>
      <c r="D11" s="14"/>
      <c r="E11" s="14"/>
      <c r="F11" s="13"/>
      <c r="G11" s="13"/>
      <c r="H11" s="13"/>
      <c r="I11" s="13"/>
      <c r="J11" s="13"/>
      <c r="K11" s="13"/>
      <c r="L11" s="13"/>
      <c r="M11" s="13"/>
      <c r="N11" s="13"/>
      <c r="O11" s="13"/>
      <c r="P11" s="13"/>
      <c r="Q11" s="13"/>
      <c r="R11" s="13"/>
      <c r="S11" s="13"/>
    </row>
    <row r="12" spans="1:29" s="12" customFormat="1" ht="18.75" x14ac:dyDescent="0.2">
      <c r="A12" s="319" t="s">
        <v>533</v>
      </c>
      <c r="B12" s="319"/>
      <c r="C12" s="319"/>
      <c r="D12" s="8"/>
      <c r="E12" s="8"/>
      <c r="F12" s="13"/>
      <c r="G12" s="13"/>
      <c r="H12" s="13"/>
      <c r="I12" s="13"/>
      <c r="J12" s="13"/>
      <c r="K12" s="13"/>
      <c r="L12" s="13"/>
      <c r="M12" s="13"/>
      <c r="N12" s="13"/>
      <c r="O12" s="13"/>
      <c r="P12" s="13"/>
      <c r="Q12" s="13"/>
      <c r="R12" s="13"/>
      <c r="S12" s="13"/>
    </row>
    <row r="13" spans="1:2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320" t="s">
        <v>541</v>
      </c>
      <c r="B15" s="320"/>
      <c r="C15" s="320"/>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467</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11"/>
      <c r="B24" s="312"/>
      <c r="C24" s="31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579</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местоположение'!A12:C12</f>
        <v>M_TP2000.PS.0062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Реконструкция ПС 110 кВ УГП-9 (замена систем оперативного тока и собственных нужд)</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442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5</v>
      </c>
      <c r="B19" s="321" t="s">
        <v>108</v>
      </c>
      <c r="C19" s="323" t="s">
        <v>337</v>
      </c>
      <c r="D19" s="321" t="s">
        <v>336</v>
      </c>
      <c r="E19" s="321" t="s">
        <v>107</v>
      </c>
      <c r="F19" s="321" t="s">
        <v>106</v>
      </c>
      <c r="G19" s="321" t="s">
        <v>332</v>
      </c>
      <c r="H19" s="321" t="s">
        <v>105</v>
      </c>
      <c r="I19" s="321" t="s">
        <v>104</v>
      </c>
      <c r="J19" s="321" t="s">
        <v>103</v>
      </c>
      <c r="K19" s="321" t="s">
        <v>102</v>
      </c>
      <c r="L19" s="321" t="s">
        <v>101</v>
      </c>
      <c r="M19" s="321" t="s">
        <v>100</v>
      </c>
      <c r="N19" s="321" t="s">
        <v>99</v>
      </c>
      <c r="O19" s="321" t="s">
        <v>98</v>
      </c>
      <c r="P19" s="321" t="s">
        <v>97</v>
      </c>
      <c r="Q19" s="321" t="s">
        <v>335</v>
      </c>
      <c r="R19" s="321"/>
      <c r="S19" s="325" t="s">
        <v>434</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5" t="s">
        <v>333</v>
      </c>
      <c r="R20" s="46" t="s">
        <v>334</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местоположение'!A12:C12</f>
        <v>M_TP2000.PS.0062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Реконструкция ПС 110 кВ УГП-9 (замена систем оперативного тока и собственных нужд)</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447</v>
      </c>
      <c r="B19" s="317"/>
      <c r="C19" s="317"/>
      <c r="D19" s="317"/>
      <c r="E19" s="317"/>
      <c r="F19" s="317"/>
      <c r="G19" s="317"/>
      <c r="H19" s="317"/>
      <c r="I19" s="317"/>
      <c r="J19" s="317"/>
      <c r="K19" s="317"/>
      <c r="L19" s="317"/>
      <c r="M19" s="317"/>
      <c r="N19" s="317"/>
      <c r="O19" s="317"/>
      <c r="P19" s="317"/>
      <c r="Q19" s="317"/>
      <c r="R19" s="317"/>
      <c r="S19" s="317"/>
      <c r="T19" s="317"/>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5</v>
      </c>
      <c r="B21" s="330" t="s">
        <v>229</v>
      </c>
      <c r="C21" s="331"/>
      <c r="D21" s="334" t="s">
        <v>130</v>
      </c>
      <c r="E21" s="330" t="s">
        <v>475</v>
      </c>
      <c r="F21" s="331"/>
      <c r="G21" s="330" t="s">
        <v>279</v>
      </c>
      <c r="H21" s="331"/>
      <c r="I21" s="330" t="s">
        <v>129</v>
      </c>
      <c r="J21" s="331"/>
      <c r="K21" s="334" t="s">
        <v>128</v>
      </c>
      <c r="L21" s="330" t="s">
        <v>127</v>
      </c>
      <c r="M21" s="331"/>
      <c r="N21" s="330" t="s">
        <v>471</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95" t="s">
        <v>123</v>
      </c>
      <c r="R22" s="95" t="s">
        <v>446</v>
      </c>
      <c r="S22" s="95" t="s">
        <v>122</v>
      </c>
      <c r="T22" s="95" t="s">
        <v>121</v>
      </c>
    </row>
    <row r="23" spans="1:20" ht="51.75" customHeight="1" x14ac:dyDescent="0.25">
      <c r="A23" s="339"/>
      <c r="B23" s="157" t="s">
        <v>119</v>
      </c>
      <c r="C23" s="157" t="s">
        <v>120</v>
      </c>
      <c r="D23" s="335"/>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9" t="s">
        <v>479</v>
      </c>
      <c r="C44" s="329"/>
      <c r="D44" s="329"/>
      <c r="E44" s="329"/>
      <c r="F44" s="329"/>
      <c r="G44" s="329"/>
      <c r="H44" s="329"/>
      <c r="I44" s="329"/>
      <c r="J44" s="329"/>
      <c r="K44" s="329"/>
      <c r="L44" s="329"/>
      <c r="M44" s="329"/>
      <c r="N44" s="329"/>
      <c r="O44" s="329"/>
      <c r="P44" s="329"/>
      <c r="Q44" s="329"/>
      <c r="R44" s="329"/>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M_TP2000.PS.0062</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 кВ УГП-9 (замена систем оперативного тока и собственных нужд)</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449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5</v>
      </c>
      <c r="B21" s="347" t="s">
        <v>455</v>
      </c>
      <c r="C21" s="348"/>
      <c r="D21" s="347" t="s">
        <v>457</v>
      </c>
      <c r="E21" s="348"/>
      <c r="F21" s="340" t="s">
        <v>102</v>
      </c>
      <c r="G21" s="342"/>
      <c r="H21" s="342"/>
      <c r="I21" s="341"/>
      <c r="J21" s="344" t="s">
        <v>458</v>
      </c>
      <c r="K21" s="347" t="s">
        <v>459</v>
      </c>
      <c r="L21" s="348"/>
      <c r="M21" s="347" t="s">
        <v>460</v>
      </c>
      <c r="N21" s="348"/>
      <c r="O21" s="347" t="s">
        <v>448</v>
      </c>
      <c r="P21" s="348"/>
      <c r="Q21" s="347" t="s">
        <v>135</v>
      </c>
      <c r="R21" s="348"/>
      <c r="S21" s="344" t="s">
        <v>134</v>
      </c>
      <c r="T21" s="344" t="s">
        <v>461</v>
      </c>
      <c r="U21" s="344" t="s">
        <v>456</v>
      </c>
      <c r="V21" s="347" t="s">
        <v>133</v>
      </c>
      <c r="W21" s="348"/>
      <c r="X21" s="340" t="s">
        <v>125</v>
      </c>
      <c r="Y21" s="342"/>
      <c r="Z21" s="340" t="s">
        <v>124</v>
      </c>
      <c r="AA21" s="342"/>
    </row>
    <row r="22" spans="1:27" ht="216" customHeight="1" x14ac:dyDescent="0.25">
      <c r="A22" s="345"/>
      <c r="B22" s="349"/>
      <c r="C22" s="350"/>
      <c r="D22" s="349"/>
      <c r="E22" s="350"/>
      <c r="F22" s="340" t="s">
        <v>132</v>
      </c>
      <c r="G22" s="341"/>
      <c r="H22" s="340" t="s">
        <v>131</v>
      </c>
      <c r="I22" s="341"/>
      <c r="J22" s="346"/>
      <c r="K22" s="349"/>
      <c r="L22" s="350"/>
      <c r="M22" s="349"/>
      <c r="N22" s="350"/>
      <c r="O22" s="349"/>
      <c r="P22" s="350"/>
      <c r="Q22" s="349"/>
      <c r="R22" s="350"/>
      <c r="S22" s="346"/>
      <c r="T22" s="346"/>
      <c r="U22" s="346"/>
      <c r="V22" s="349"/>
      <c r="W22" s="350"/>
      <c r="X22" s="95" t="s">
        <v>123</v>
      </c>
      <c r="Y22" s="95" t="s">
        <v>446</v>
      </c>
      <c r="Z22" s="95" t="s">
        <v>122</v>
      </c>
      <c r="AA22" s="95" t="s">
        <v>121</v>
      </c>
    </row>
    <row r="23" spans="1:27" ht="60" customHeight="1" x14ac:dyDescent="0.25">
      <c r="A23" s="34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M_TP2000.PS.0062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 кВ УГП-9 (замена систем оперативного тока и собственных нужд)</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441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20"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2"/>
      <c r="AB6" s="15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2"/>
      <c r="AB7" s="152"/>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3"/>
      <c r="AB8" s="15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4"/>
      <c r="AB9" s="15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2"/>
      <c r="AB10" s="152"/>
    </row>
    <row r="11" spans="1:28" ht="15.75" x14ac:dyDescent="0.25">
      <c r="A11" s="322" t="str">
        <f>'1. паспорт местоположение'!A12:C12</f>
        <v>M_TP2000.PS.0062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3"/>
      <c r="AB11" s="15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4"/>
      <c r="AB12" s="15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Реконструкция ПС 110 кВ УГП-9 (замена систем оперативного тока и собственных нужд)</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3"/>
      <c r="AB14" s="15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4"/>
      <c r="AB15" s="15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3"/>
      <c r="AB16" s="16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3"/>
      <c r="AB17" s="16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3"/>
      <c r="AB18" s="16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3"/>
      <c r="AB19" s="1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4"/>
      <c r="AB20" s="16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4"/>
      <c r="AB21" s="164"/>
    </row>
    <row r="22" spans="1:28" x14ac:dyDescent="0.25">
      <c r="A22" s="353" t="s">
        <v>472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5"/>
      <c r="AB22" s="165"/>
    </row>
    <row r="23" spans="1:28" ht="32.25" customHeight="1" x14ac:dyDescent="0.25">
      <c r="A23" s="355" t="s">
        <v>328</v>
      </c>
      <c r="B23" s="356"/>
      <c r="C23" s="356"/>
      <c r="D23" s="356"/>
      <c r="E23" s="356"/>
      <c r="F23" s="356"/>
      <c r="G23" s="356"/>
      <c r="H23" s="356"/>
      <c r="I23" s="356"/>
      <c r="J23" s="356"/>
      <c r="K23" s="356"/>
      <c r="L23" s="357"/>
      <c r="M23" s="354" t="s">
        <v>329</v>
      </c>
      <c r="N23" s="354"/>
      <c r="O23" s="354"/>
      <c r="P23" s="354"/>
      <c r="Q23" s="354"/>
      <c r="R23" s="354"/>
      <c r="S23" s="354"/>
      <c r="T23" s="354"/>
      <c r="U23" s="354"/>
      <c r="V23" s="354"/>
      <c r="W23" s="354"/>
      <c r="X23" s="354"/>
      <c r="Y23" s="354"/>
      <c r="Z23" s="35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M_TP2000.PS.0062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Реконструкция ПС 110 кВ УГП-9 (замена систем оперативного тока и собственных нужд)</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2" t="s">
        <v>450</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A19" sqref="A19"/>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3" t="s">
        <v>589</v>
      </c>
      <c r="V7" s="363"/>
      <c r="W7" s="363"/>
      <c r="X7" s="363"/>
      <c r="Y7" s="363"/>
    </row>
    <row r="8" spans="1:25" ht="27.75" x14ac:dyDescent="0.4">
      <c r="K8" s="225"/>
      <c r="T8" s="189"/>
      <c r="U8" s="363" t="s">
        <v>10</v>
      </c>
      <c r="V8" s="363"/>
      <c r="W8" s="363"/>
      <c r="X8" s="363"/>
      <c r="Y8" s="363"/>
    </row>
    <row r="9" spans="1:25" ht="27.75" x14ac:dyDescent="0.4">
      <c r="K9" s="225"/>
      <c r="T9" s="189"/>
      <c r="U9" s="363" t="s">
        <v>590</v>
      </c>
      <c r="V9" s="363"/>
      <c r="W9" s="363"/>
      <c r="X9" s="363"/>
      <c r="Y9" s="363"/>
    </row>
    <row r="10" spans="1:25" ht="27.75" x14ac:dyDescent="0.4">
      <c r="K10" s="225"/>
      <c r="T10" s="226"/>
      <c r="U10" s="226"/>
      <c r="W10" s="226"/>
      <c r="X10" s="226"/>
      <c r="Y10" s="227"/>
    </row>
    <row r="11" spans="1:25" s="228" customFormat="1" ht="24.75" customHeight="1" x14ac:dyDescent="0.25">
      <c r="A11" s="364" t="s">
        <v>591</v>
      </c>
      <c r="B11" s="364"/>
      <c r="C11" s="364"/>
      <c r="D11" s="364"/>
      <c r="E11" s="364"/>
      <c r="F11" s="364"/>
      <c r="G11" s="364"/>
      <c r="H11" s="364"/>
      <c r="I11" s="364"/>
      <c r="J11" s="364"/>
      <c r="K11" s="364"/>
      <c r="T11" s="229"/>
      <c r="U11" s="229"/>
      <c r="V11" s="230"/>
      <c r="W11" s="229"/>
      <c r="X11" s="229"/>
      <c r="Y11" s="229"/>
    </row>
    <row r="12" spans="1:25" s="228" customFormat="1" ht="80.25" customHeight="1" x14ac:dyDescent="0.25">
      <c r="A12" s="365" t="s">
        <v>541</v>
      </c>
      <c r="B12" s="366"/>
      <c r="C12" s="366"/>
      <c r="D12" s="366"/>
      <c r="E12" s="366"/>
      <c r="F12" s="366"/>
      <c r="G12" s="366"/>
      <c r="H12" s="366"/>
      <c r="I12" s="366"/>
      <c r="J12" s="366"/>
      <c r="K12" s="366"/>
      <c r="T12" s="231"/>
      <c r="U12" s="231"/>
      <c r="V12" s="230"/>
      <c r="W12" s="231"/>
      <c r="X12" s="231"/>
      <c r="Y12" s="231"/>
    </row>
    <row r="13" spans="1:25" ht="27.75" customHeight="1" x14ac:dyDescent="0.4">
      <c r="A13" s="232"/>
      <c r="C13" s="233"/>
      <c r="F13" s="233"/>
      <c r="G13" s="233"/>
      <c r="T13" s="234"/>
      <c r="U13" s="368"/>
      <c r="V13" s="368"/>
      <c r="W13" s="368"/>
      <c r="X13" s="234"/>
      <c r="Y13" s="234"/>
    </row>
    <row r="14" spans="1:25" ht="41.25" customHeight="1" x14ac:dyDescent="0.4">
      <c r="A14" s="232"/>
      <c r="D14" s="369" t="s">
        <v>533</v>
      </c>
      <c r="E14" s="370"/>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15569120.033333333</v>
      </c>
      <c r="D17" s="232" t="s">
        <v>302</v>
      </c>
      <c r="E17" s="241"/>
      <c r="F17" s="241"/>
    </row>
    <row r="18" spans="1:14" x14ac:dyDescent="0.25">
      <c r="A18" s="242" t="s">
        <v>493</v>
      </c>
      <c r="B18" s="243"/>
      <c r="D18" s="371" t="s">
        <v>301</v>
      </c>
      <c r="E18" s="372"/>
      <c r="F18" s="244">
        <v>2.3129923686288274</v>
      </c>
    </row>
    <row r="19" spans="1:14" x14ac:dyDescent="0.25">
      <c r="A19" s="242" t="s">
        <v>494</v>
      </c>
      <c r="B19" s="243">
        <v>51</v>
      </c>
      <c r="D19" s="371" t="s">
        <v>300</v>
      </c>
      <c r="E19" s="372"/>
      <c r="F19" s="244">
        <v>3.0429697622362499</v>
      </c>
    </row>
    <row r="20" spans="1:14" ht="16.5" thickBot="1" x14ac:dyDescent="0.3">
      <c r="A20" s="245" t="s">
        <v>495</v>
      </c>
      <c r="B20" s="246">
        <v>1</v>
      </c>
      <c r="D20" s="371" t="s">
        <v>593</v>
      </c>
      <c r="E20" s="372"/>
      <c r="F20" s="247">
        <v>26620588.278068222</v>
      </c>
      <c r="K20" s="248"/>
      <c r="M20" s="249"/>
      <c r="N20" s="249"/>
    </row>
    <row r="21" spans="1:14" x14ac:dyDescent="0.25">
      <c r="A21" s="239" t="s">
        <v>496</v>
      </c>
      <c r="B21" s="250">
        <v>-8112000.0000000019</v>
      </c>
      <c r="D21" s="371" t="s">
        <v>594</v>
      </c>
      <c r="E21" s="372"/>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-9734.4000000000015</v>
      </c>
      <c r="D44" s="276">
        <v>-10123.776000000002</v>
      </c>
      <c r="E44" s="276">
        <v>-10528.727040000003</v>
      </c>
      <c r="F44" s="276">
        <v>-10949.876121600004</v>
      </c>
      <c r="G44" s="276">
        <v>-11387.871166464003</v>
      </c>
      <c r="H44" s="276">
        <v>-11843.386013122565</v>
      </c>
      <c r="I44" s="276">
        <v>-12317.121453647467</v>
      </c>
      <c r="J44" s="276">
        <v>-12809.806311793367</v>
      </c>
      <c r="K44" s="276">
        <v>-13322.198564265103</v>
      </c>
      <c r="L44" s="276">
        <v>-13855.086506835707</v>
      </c>
      <c r="M44" s="276">
        <v>-14409.289967109136</v>
      </c>
      <c r="N44" s="276">
        <v>-14985.661565793502</v>
      </c>
      <c r="O44" s="276">
        <v>-15585.088028425242</v>
      </c>
      <c r="P44" s="276">
        <v>-16208.49154956225</v>
      </c>
      <c r="Q44" s="276">
        <v>-16856.831211544741</v>
      </c>
      <c r="R44" s="276">
        <v>-17531.104460006532</v>
      </c>
      <c r="S44" s="276">
        <v>-18232.348638406795</v>
      </c>
      <c r="T44" s="276">
        <v>-18961.642583943063</v>
      </c>
      <c r="U44" s="276">
        <v>-19720.108287300787</v>
      </c>
      <c r="V44" s="276">
        <v>-20508.91261879282</v>
      </c>
      <c r="W44" s="276">
        <v>-21329.269123544531</v>
      </c>
      <c r="X44" s="276">
        <v>-22182.439888486315</v>
      </c>
      <c r="Y44" s="276">
        <v>-23069.737484025769</v>
      </c>
      <c r="Z44" s="276">
        <v>-23992.526983386804</v>
      </c>
      <c r="AA44" s="276">
        <v>-24952.228062722275</v>
      </c>
      <c r="AB44" s="276">
        <v>-25950.317185231168</v>
      </c>
      <c r="AC44" s="276">
        <v>-26988.329872640417</v>
      </c>
      <c r="AD44" s="276">
        <v>-28067.863067546034</v>
      </c>
      <c r="AE44" s="276">
        <v>-29190.577590247878</v>
      </c>
      <c r="AF44" s="276">
        <v>-30358.200693857794</v>
      </c>
      <c r="AG44" s="276">
        <v>-31572.528721612103</v>
      </c>
      <c r="AH44" s="276">
        <v>-32835.42987047659</v>
      </c>
      <c r="AI44" s="276">
        <v>-34148.847065295653</v>
      </c>
      <c r="AJ44" s="276">
        <v>-35514.800947907483</v>
      </c>
      <c r="AK44" s="276">
        <v>-36935.392985823783</v>
      </c>
      <c r="AL44" s="276">
        <v>-38412.808705256735</v>
      </c>
      <c r="AM44" s="276">
        <v>-39949.321053467014</v>
      </c>
      <c r="AN44" s="276">
        <v>-41547.293895605697</v>
      </c>
      <c r="AO44" s="276">
        <v>-43209.185651429922</v>
      </c>
      <c r="AP44" s="276">
        <v>-44937.553077487122</v>
      </c>
      <c r="AQ44" s="276">
        <v>-46735.055200586605</v>
      </c>
      <c r="AR44" s="276">
        <v>-48604.457408610077</v>
      </c>
      <c r="AS44" s="276">
        <v>-50548.635704954475</v>
      </c>
      <c r="AT44" s="276">
        <v>-52570.581133152657</v>
      </c>
      <c r="AU44" s="276">
        <v>-54673.404378478765</v>
      </c>
      <c r="AV44" s="276">
        <v>-56860.340553617913</v>
      </c>
      <c r="AW44" s="276">
        <v>-59134.754175762631</v>
      </c>
      <c r="AX44" s="276">
        <v>-61500.144342793137</v>
      </c>
      <c r="AY44" s="276">
        <v>-63960.150116504868</v>
      </c>
      <c r="AZ44" s="276">
        <v>-66518.556121165064</v>
      </c>
      <c r="BA44" s="276">
        <v>-69179.298366011659</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7772837.4047640543</v>
      </c>
      <c r="D57" s="285">
        <v>8100675.4502614401</v>
      </c>
      <c r="E57" s="285">
        <v>8441492.695758827</v>
      </c>
      <c r="F57" s="285">
        <v>8795808.3092562128</v>
      </c>
      <c r="G57" s="285">
        <v>9164162.2254735976</v>
      </c>
      <c r="H57" s="285">
        <v>9547115.976519784</v>
      </c>
      <c r="I57" s="285">
        <v>9945253.555787921</v>
      </c>
      <c r="J57" s="285">
        <v>10359182.316406891</v>
      </c>
      <c r="K57" s="285">
        <v>10789533.905630725</v>
      </c>
      <c r="L57" s="285">
        <v>11236965.236603612</v>
      </c>
      <c r="M57" s="285">
        <v>11702159.498995522</v>
      </c>
      <c r="N57" s="285">
        <v>12185827.210063212</v>
      </c>
      <c r="O57" s="285">
        <v>12688707.307753714</v>
      </c>
      <c r="P57" s="285">
        <v>13211568.28753194</v>
      </c>
      <c r="Q57" s="285">
        <v>13755209.384681404</v>
      </c>
      <c r="R57" s="285">
        <v>14320461.803896947</v>
      </c>
      <c r="S57" s="285">
        <v>14908189.998061217</v>
      </c>
      <c r="T57" s="285">
        <v>15519292.998172158</v>
      </c>
      <c r="U57" s="285">
        <v>16154705.796467651</v>
      </c>
      <c r="V57" s="285">
        <v>16815400.784875065</v>
      </c>
      <c r="W57" s="285">
        <v>17502389.250998873</v>
      </c>
      <c r="X57" s="285">
        <v>18216722.933947749</v>
      </c>
      <c r="Y57" s="285">
        <v>18959495.642394677</v>
      </c>
      <c r="Z57" s="285">
        <v>19731844.93735959</v>
      </c>
      <c r="AA57" s="285">
        <v>20534953.882303204</v>
      </c>
      <c r="AB57" s="285">
        <v>21370052.863224667</v>
      </c>
      <c r="AC57" s="285">
        <v>22238421.481563095</v>
      </c>
      <c r="AD57" s="285">
        <v>23141390.522815157</v>
      </c>
      <c r="AE57" s="285">
        <v>24080344.003897417</v>
      </c>
      <c r="AF57" s="285">
        <v>25056721.302403063</v>
      </c>
      <c r="AG57" s="285">
        <v>26072019.371029042</v>
      </c>
      <c r="AH57" s="285">
        <v>27127795.040580165</v>
      </c>
      <c r="AI57" s="285">
        <v>28225667.415093437</v>
      </c>
      <c r="AJ57" s="285">
        <v>29367320.36276735</v>
      </c>
      <c r="AK57" s="285">
        <v>30554505.106528312</v>
      </c>
      <c r="AL57" s="285">
        <v>31789042.918219831</v>
      </c>
      <c r="AM57" s="285">
        <v>33072827.920559112</v>
      </c>
      <c r="AN57" s="285">
        <v>34407830.001172066</v>
      </c>
      <c r="AO57" s="285">
        <v>35796097.843189642</v>
      </c>
      <c r="AP57" s="285">
        <v>37239762.077068023</v>
      </c>
      <c r="AQ57" s="285">
        <v>38741038.558481649</v>
      </c>
      <c r="AR57" s="285">
        <v>40302231.777331926</v>
      </c>
      <c r="AS57" s="285">
        <v>41925738.403116316</v>
      </c>
      <c r="AT57" s="285">
        <v>43614050.972112186</v>
      </c>
      <c r="AU57" s="285">
        <v>45369761.722048</v>
      </c>
      <c r="AV57" s="285">
        <v>47195566.580161333</v>
      </c>
      <c r="AW57" s="285">
        <v>49094269.310779318</v>
      </c>
      <c r="AX57" s="285">
        <v>51068785.828802131</v>
      </c>
      <c r="AY57" s="285">
        <v>53122148.68572595</v>
      </c>
      <c r="AZ57" s="285">
        <v>55257511.735106841</v>
      </c>
      <c r="BA57" s="285">
        <v>57478154.984643057</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8112000.0000000019</v>
      </c>
      <c r="D58" s="285">
        <v>8436480.0000000019</v>
      </c>
      <c r="E58" s="285">
        <v>8773939.200000003</v>
      </c>
      <c r="F58" s="285">
        <v>9124896.768000003</v>
      </c>
      <c r="G58" s="285">
        <v>9489892.638720002</v>
      </c>
      <c r="H58" s="285">
        <v>9869488.3442688044</v>
      </c>
      <c r="I58" s="285">
        <v>10264267.878039556</v>
      </c>
      <c r="J58" s="285">
        <v>10674838.59316114</v>
      </c>
      <c r="K58" s="285">
        <v>11101832.136887588</v>
      </c>
      <c r="L58" s="285">
        <v>11545905.422363089</v>
      </c>
      <c r="M58" s="285">
        <v>12007741.639257614</v>
      </c>
      <c r="N58" s="285">
        <v>12488051.304827917</v>
      </c>
      <c r="O58" s="285">
        <v>12987573.357021034</v>
      </c>
      <c r="P58" s="285">
        <v>13507076.291301874</v>
      </c>
      <c r="Q58" s="285">
        <v>14047359.342953952</v>
      </c>
      <c r="R58" s="285">
        <v>14609253.716672109</v>
      </c>
      <c r="S58" s="285">
        <v>15193623.865338996</v>
      </c>
      <c r="T58" s="285">
        <v>15801368.819952551</v>
      </c>
      <c r="U58" s="285">
        <v>16433423.572750658</v>
      </c>
      <c r="V58" s="285">
        <v>17090760.515660685</v>
      </c>
      <c r="W58" s="285">
        <v>17774390.936287109</v>
      </c>
      <c r="X58" s="285">
        <v>18485366.573738597</v>
      </c>
      <c r="Y58" s="285">
        <v>19224781.236688141</v>
      </c>
      <c r="Z58" s="285">
        <v>19993772.48615567</v>
      </c>
      <c r="AA58" s="285">
        <v>20793523.385601897</v>
      </c>
      <c r="AB58" s="285">
        <v>21625264.321025975</v>
      </c>
      <c r="AC58" s="285">
        <v>22490274.893867016</v>
      </c>
      <c r="AD58" s="285">
        <v>23389885.889621694</v>
      </c>
      <c r="AE58" s="285">
        <v>24325481.325206567</v>
      </c>
      <c r="AF58" s="285">
        <v>25298500.578214828</v>
      </c>
      <c r="AG58" s="285">
        <v>26310440.601343419</v>
      </c>
      <c r="AH58" s="285">
        <v>27362858.225397158</v>
      </c>
      <c r="AI58" s="285">
        <v>28457372.554413043</v>
      </c>
      <c r="AJ58" s="285">
        <v>29595667.456589572</v>
      </c>
      <c r="AK58" s="285">
        <v>30779494.15485315</v>
      </c>
      <c r="AL58" s="285">
        <v>32010673.921047281</v>
      </c>
      <c r="AM58" s="285">
        <v>33291100.877889179</v>
      </c>
      <c r="AN58" s="285">
        <v>34622744.913004749</v>
      </c>
      <c r="AO58" s="285">
        <v>36007654.709524937</v>
      </c>
      <c r="AP58" s="285">
        <v>37447960.897905931</v>
      </c>
      <c r="AQ58" s="285">
        <v>38945879.333822168</v>
      </c>
      <c r="AR58" s="285">
        <v>40503714.507175066</v>
      </c>
      <c r="AS58" s="285">
        <v>42123863.087462068</v>
      </c>
      <c r="AT58" s="285">
        <v>43808817.610960551</v>
      </c>
      <c r="AU58" s="285">
        <v>45561170.315398976</v>
      </c>
      <c r="AV58" s="285">
        <v>47383617.12801493</v>
      </c>
      <c r="AW58" s="285">
        <v>49278961.813135527</v>
      </c>
      <c r="AX58" s="285">
        <v>51250120.285660952</v>
      </c>
      <c r="AY58" s="285">
        <v>53300125.097087391</v>
      </c>
      <c r="AZ58" s="285">
        <v>55432130.100970894</v>
      </c>
      <c r="BA58" s="285">
        <v>57649415.305009723</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-339162.59523594769</v>
      </c>
      <c r="D63" s="285">
        <v>-335804.54973856203</v>
      </c>
      <c r="E63" s="285">
        <v>-332446.50424117647</v>
      </c>
      <c r="F63" s="285">
        <v>-329088.45874379086</v>
      </c>
      <c r="G63" s="285">
        <v>-325730.41324640519</v>
      </c>
      <c r="H63" s="285">
        <v>-322372.36774901958</v>
      </c>
      <c r="I63" s="285">
        <v>-319014.32225163397</v>
      </c>
      <c r="J63" s="285">
        <v>-315656.27675424831</v>
      </c>
      <c r="K63" s="285">
        <v>-312298.23125686275</v>
      </c>
      <c r="L63" s="285">
        <v>-308940.18575947708</v>
      </c>
      <c r="M63" s="285">
        <v>-305582.14026209147</v>
      </c>
      <c r="N63" s="285">
        <v>-302224.09476470592</v>
      </c>
      <c r="O63" s="285">
        <v>-298866.04926732025</v>
      </c>
      <c r="P63" s="285">
        <v>-295508.00376993464</v>
      </c>
      <c r="Q63" s="285">
        <v>-292149.95827254903</v>
      </c>
      <c r="R63" s="285">
        <v>-288791.91277516336</v>
      </c>
      <c r="S63" s="285">
        <v>-285433.86727777781</v>
      </c>
      <c r="T63" s="285">
        <v>-282075.82178039214</v>
      </c>
      <c r="U63" s="285">
        <v>-278717.77628300653</v>
      </c>
      <c r="V63" s="285">
        <v>-275359.73078562092</v>
      </c>
      <c r="W63" s="285">
        <v>-272001.68528823531</v>
      </c>
      <c r="X63" s="285">
        <v>-268643.6397908497</v>
      </c>
      <c r="Y63" s="285">
        <v>-265285.59429346409</v>
      </c>
      <c r="Z63" s="285">
        <v>-261927.54879607842</v>
      </c>
      <c r="AA63" s="285">
        <v>-258569.50329869284</v>
      </c>
      <c r="AB63" s="285">
        <v>-255211.45780130723</v>
      </c>
      <c r="AC63" s="285">
        <v>-251853.41230392159</v>
      </c>
      <c r="AD63" s="285">
        <v>-248495.36680653601</v>
      </c>
      <c r="AE63" s="285">
        <v>-245137.32130915037</v>
      </c>
      <c r="AF63" s="285">
        <v>-241779.27581176476</v>
      </c>
      <c r="AG63" s="285">
        <v>-238421.23031437912</v>
      </c>
      <c r="AH63" s="285">
        <v>-235063.18481699348</v>
      </c>
      <c r="AI63" s="285">
        <v>-231705.13931960787</v>
      </c>
      <c r="AJ63" s="285">
        <v>-228347.09382222223</v>
      </c>
      <c r="AK63" s="285">
        <v>-224989.04832483659</v>
      </c>
      <c r="AL63" s="285">
        <v>-221631.00282745098</v>
      </c>
      <c r="AM63" s="285">
        <v>-218272.95733006534</v>
      </c>
      <c r="AN63" s="285">
        <v>-214914.91183267973</v>
      </c>
      <c r="AO63" s="285">
        <v>-211556.86633529409</v>
      </c>
      <c r="AP63" s="285">
        <v>-208198.82083790845</v>
      </c>
      <c r="AQ63" s="285">
        <v>-204840.77534052284</v>
      </c>
      <c r="AR63" s="285">
        <v>-201482.7298431372</v>
      </c>
      <c r="AS63" s="285">
        <v>-198124.68434575159</v>
      </c>
      <c r="AT63" s="285">
        <v>-194766.63884836595</v>
      </c>
      <c r="AU63" s="285">
        <v>-191408.59335098031</v>
      </c>
      <c r="AV63" s="285">
        <v>-188050.5478535947</v>
      </c>
      <c r="AW63" s="285">
        <v>-184692.50235620906</v>
      </c>
      <c r="AX63" s="285">
        <v>-181334.45685882343</v>
      </c>
      <c r="AY63" s="285">
        <v>-177976.41136143779</v>
      </c>
      <c r="AZ63" s="285">
        <v>-174618.36586405215</v>
      </c>
      <c r="BA63" s="285">
        <v>-171260.32036666654</v>
      </c>
      <c r="BB63" s="285">
        <v>-171260.32036666654</v>
      </c>
      <c r="BC63" s="285">
        <v>-171260.32036666654</v>
      </c>
      <c r="BD63" s="285">
        <v>-171260.32036666654</v>
      </c>
      <c r="BE63" s="285">
        <v>-171260.32036666654</v>
      </c>
      <c r="BF63" s="285">
        <v>-171260.32036666654</v>
      </c>
      <c r="BG63" s="285">
        <v>-171260.32036666654</v>
      </c>
      <c r="BH63" s="285">
        <v>-171260.32036666654</v>
      </c>
      <c r="BI63" s="285">
        <v>-171260.32036666654</v>
      </c>
    </row>
    <row r="64" spans="1:61" s="232" customFormat="1" ht="14.25" x14ac:dyDescent="0.25">
      <c r="A64" s="287" t="s">
        <v>604</v>
      </c>
      <c r="B64" s="283">
        <v>0</v>
      </c>
      <c r="C64" s="283">
        <v>8098502.5917833569</v>
      </c>
      <c r="D64" s="283">
        <v>8436110.5931304097</v>
      </c>
      <c r="E64" s="283">
        <v>8786990.8936161902</v>
      </c>
      <c r="F64" s="283">
        <v>9151671.4537366778</v>
      </c>
      <c r="G64" s="283">
        <v>9530701.2637056969</v>
      </c>
      <c r="H64" s="283">
        <v>9924651.1860781629</v>
      </c>
      <c r="I64" s="283">
        <v>10334114.82113993</v>
      </c>
      <c r="J64" s="283">
        <v>10759709.42030224</v>
      </c>
      <c r="K64" s="283">
        <v>11202076.821985438</v>
      </c>
      <c r="L64" s="283">
        <v>11661884.439821361</v>
      </c>
      <c r="M64" s="283">
        <v>12139826.277771853</v>
      </c>
      <c r="N64" s="283">
        <v>12636623.991649939</v>
      </c>
      <c r="O64" s="283">
        <v>13153027.99268344</v>
      </c>
      <c r="P64" s="283">
        <v>13689818.593308421</v>
      </c>
      <c r="Q64" s="283">
        <v>14247807.19993004</v>
      </c>
      <c r="R64" s="283">
        <v>14827837.552975433</v>
      </c>
      <c r="S64" s="283">
        <v>15430787.019118937</v>
      </c>
      <c r="T64" s="283">
        <v>16057567.930175414</v>
      </c>
      <c r="U64" s="283">
        <v>16709128.976685036</v>
      </c>
      <c r="V64" s="283">
        <v>17386456.65981159</v>
      </c>
      <c r="W64" s="283">
        <v>18090576.802273154</v>
      </c>
      <c r="X64" s="283">
        <v>18822556.111640714</v>
      </c>
      <c r="Y64" s="283">
        <v>19583503.814835649</v>
      </c>
      <c r="Z64" s="283">
        <v>20374573.354361128</v>
      </c>
      <c r="AA64" s="283">
        <v>21196964.151844673</v>
      </c>
      <c r="AB64" s="283">
        <v>22051923.441584591</v>
      </c>
      <c r="AC64" s="283">
        <v>22940748.176900242</v>
      </c>
      <c r="AD64" s="283">
        <v>23864787.019669913</v>
      </c>
      <c r="AE64" s="283">
        <v>24825442.395164695</v>
      </c>
      <c r="AF64" s="283">
        <v>25824172.645214096</v>
      </c>
      <c r="AG64" s="283">
        <v>26862494.254587643</v>
      </c>
      <c r="AH64" s="283">
        <v>27941984.170436319</v>
      </c>
      <c r="AI64" s="283">
        <v>29064282.218337212</v>
      </c>
      <c r="AJ64" s="283">
        <v>30231093.609660149</v>
      </c>
      <c r="AK64" s="283">
        <v>31444191.551560104</v>
      </c>
      <c r="AL64" s="283">
        <v>32705419.956109457</v>
      </c>
      <c r="AM64" s="283">
        <v>34016696.269152075</v>
      </c>
      <c r="AN64" s="283">
        <v>35380014.400775708</v>
      </c>
      <c r="AO64" s="283">
        <v>36797447.775334291</v>
      </c>
      <c r="AP64" s="283">
        <v>38271152.50717701</v>
      </c>
      <c r="AQ64" s="283">
        <v>39803370.700955957</v>
      </c>
      <c r="AR64" s="283">
        <v>41396433.884543695</v>
      </c>
      <c r="AS64" s="283">
        <v>43052766.573828362</v>
      </c>
      <c r="AT64" s="283">
        <v>44774889.988289282</v>
      </c>
      <c r="AU64" s="283">
        <v>46565425.908082798</v>
      </c>
      <c r="AV64" s="283">
        <v>48427100.691986382</v>
      </c>
      <c r="AW64" s="283">
        <v>50362749.445899345</v>
      </c>
      <c r="AX64" s="283">
        <v>52375320.367706783</v>
      </c>
      <c r="AY64" s="283">
        <v>54467879.260200016</v>
      </c>
      <c r="AZ64" s="283">
        <v>56643614.226426609</v>
      </c>
      <c r="BA64" s="283">
        <v>58905840.550164469</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-305276.8633986928</v>
      </c>
      <c r="D65" s="285">
        <v>-305276.8633986928</v>
      </c>
      <c r="E65" s="285">
        <v>-305276.8633986928</v>
      </c>
      <c r="F65" s="285">
        <v>-305276.8633986928</v>
      </c>
      <c r="G65" s="285">
        <v>-305276.8633986928</v>
      </c>
      <c r="H65" s="285">
        <v>-305276.8633986928</v>
      </c>
      <c r="I65" s="285">
        <v>-305276.8633986928</v>
      </c>
      <c r="J65" s="285">
        <v>-305276.8633986928</v>
      </c>
      <c r="K65" s="285">
        <v>-305276.8633986928</v>
      </c>
      <c r="L65" s="285">
        <v>-305276.8633986928</v>
      </c>
      <c r="M65" s="285">
        <v>-305276.8633986928</v>
      </c>
      <c r="N65" s="285">
        <v>-305276.8633986928</v>
      </c>
      <c r="O65" s="285">
        <v>-305276.8633986928</v>
      </c>
      <c r="P65" s="285">
        <v>-305276.8633986928</v>
      </c>
      <c r="Q65" s="285">
        <v>-305276.8633986928</v>
      </c>
      <c r="R65" s="285">
        <v>-305276.8633986928</v>
      </c>
      <c r="S65" s="285">
        <v>-305276.8633986928</v>
      </c>
      <c r="T65" s="285">
        <v>-305276.8633986928</v>
      </c>
      <c r="U65" s="285">
        <v>-305276.8633986928</v>
      </c>
      <c r="V65" s="285">
        <v>-305276.8633986928</v>
      </c>
      <c r="W65" s="285">
        <v>-305276.8633986928</v>
      </c>
      <c r="X65" s="285">
        <v>-305276.8633986928</v>
      </c>
      <c r="Y65" s="285">
        <v>-305276.8633986928</v>
      </c>
      <c r="Z65" s="285">
        <v>-305276.8633986928</v>
      </c>
      <c r="AA65" s="285">
        <v>-305276.8633986928</v>
      </c>
      <c r="AB65" s="285">
        <v>-305276.8633986928</v>
      </c>
      <c r="AC65" s="285">
        <v>-305276.8633986928</v>
      </c>
      <c r="AD65" s="285">
        <v>-305276.8633986928</v>
      </c>
      <c r="AE65" s="285">
        <v>-305276.8633986928</v>
      </c>
      <c r="AF65" s="285">
        <v>-305276.8633986928</v>
      </c>
      <c r="AG65" s="285">
        <v>-305276.8633986928</v>
      </c>
      <c r="AH65" s="285">
        <v>-305276.8633986928</v>
      </c>
      <c r="AI65" s="285">
        <v>-305276.8633986928</v>
      </c>
      <c r="AJ65" s="285">
        <v>-305276.8633986928</v>
      </c>
      <c r="AK65" s="285">
        <v>-305276.8633986928</v>
      </c>
      <c r="AL65" s="285">
        <v>-305276.8633986928</v>
      </c>
      <c r="AM65" s="285">
        <v>-305276.8633986928</v>
      </c>
      <c r="AN65" s="285">
        <v>-305276.8633986928</v>
      </c>
      <c r="AO65" s="285">
        <v>-305276.8633986928</v>
      </c>
      <c r="AP65" s="285">
        <v>-305276.8633986928</v>
      </c>
      <c r="AQ65" s="285">
        <v>-305276.8633986928</v>
      </c>
      <c r="AR65" s="285">
        <v>-305276.8633986928</v>
      </c>
      <c r="AS65" s="285">
        <v>-305276.8633986928</v>
      </c>
      <c r="AT65" s="285">
        <v>-305276.8633986928</v>
      </c>
      <c r="AU65" s="285">
        <v>-305276.8633986928</v>
      </c>
      <c r="AV65" s="285">
        <v>-305276.8633986928</v>
      </c>
      <c r="AW65" s="285">
        <v>-305276.8633986928</v>
      </c>
      <c r="AX65" s="285">
        <v>-305276.8633986928</v>
      </c>
      <c r="AY65" s="285">
        <v>-305276.8633986928</v>
      </c>
      <c r="AZ65" s="285">
        <v>-305276.8633986928</v>
      </c>
      <c r="BA65" s="285">
        <v>-305276.8633986928</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7793225.7283846643</v>
      </c>
      <c r="D66" s="283">
        <v>8130833.7297317171</v>
      </c>
      <c r="E66" s="283">
        <v>8481714.0302174967</v>
      </c>
      <c r="F66" s="283">
        <v>8846394.5903379843</v>
      </c>
      <c r="G66" s="283">
        <v>9225424.4003070034</v>
      </c>
      <c r="H66" s="283">
        <v>9619374.3226794694</v>
      </c>
      <c r="I66" s="283">
        <v>10028837.957741236</v>
      </c>
      <c r="J66" s="283">
        <v>10454432.556903547</v>
      </c>
      <c r="K66" s="283">
        <v>10896799.958586745</v>
      </c>
      <c r="L66" s="283">
        <v>11356607.576422667</v>
      </c>
      <c r="M66" s="283">
        <v>11834549.414373159</v>
      </c>
      <c r="N66" s="283">
        <v>12331347.128251245</v>
      </c>
      <c r="O66" s="283">
        <v>12847751.129284747</v>
      </c>
      <c r="P66" s="283">
        <v>13384541.729909727</v>
      </c>
      <c r="Q66" s="283">
        <v>13942530.336531347</v>
      </c>
      <c r="R66" s="283">
        <v>14522560.689576739</v>
      </c>
      <c r="S66" s="283">
        <v>15125510.155720243</v>
      </c>
      <c r="T66" s="283">
        <v>15752291.066776721</v>
      </c>
      <c r="U66" s="283">
        <v>16403852.113286342</v>
      </c>
      <c r="V66" s="283">
        <v>17081179.796412896</v>
      </c>
      <c r="W66" s="283">
        <v>17785299.938874461</v>
      </c>
      <c r="X66" s="283">
        <v>18517279.248242021</v>
      </c>
      <c r="Y66" s="283">
        <v>19278226.951436955</v>
      </c>
      <c r="Z66" s="283">
        <v>20069296.490962435</v>
      </c>
      <c r="AA66" s="283">
        <v>20891687.288445979</v>
      </c>
      <c r="AB66" s="283">
        <v>21746646.578185897</v>
      </c>
      <c r="AC66" s="283">
        <v>22635471.313501548</v>
      </c>
      <c r="AD66" s="283">
        <v>23559510.156271219</v>
      </c>
      <c r="AE66" s="283">
        <v>24520165.531766001</v>
      </c>
      <c r="AF66" s="283">
        <v>25518895.781815402</v>
      </c>
      <c r="AG66" s="283">
        <v>26557217.391188949</v>
      </c>
      <c r="AH66" s="283">
        <v>27636707.307037625</v>
      </c>
      <c r="AI66" s="283">
        <v>28759005.354938518</v>
      </c>
      <c r="AJ66" s="283">
        <v>29925816.746261455</v>
      </c>
      <c r="AK66" s="283">
        <v>31138914.68816141</v>
      </c>
      <c r="AL66" s="283">
        <v>32400143.092710763</v>
      </c>
      <c r="AM66" s="283">
        <v>33711419.405753382</v>
      </c>
      <c r="AN66" s="283">
        <v>35074737.537377015</v>
      </c>
      <c r="AO66" s="283">
        <v>36492170.911935598</v>
      </c>
      <c r="AP66" s="283">
        <v>37965875.643778317</v>
      </c>
      <c r="AQ66" s="283">
        <v>39498093.837557264</v>
      </c>
      <c r="AR66" s="283">
        <v>41091157.021145001</v>
      </c>
      <c r="AS66" s="283">
        <v>42747489.710429668</v>
      </c>
      <c r="AT66" s="283">
        <v>44469613.124890588</v>
      </c>
      <c r="AU66" s="283">
        <v>46260149.044684105</v>
      </c>
      <c r="AV66" s="283">
        <v>48121823.828587689</v>
      </c>
      <c r="AW66" s="283">
        <v>50057472.582500651</v>
      </c>
      <c r="AX66" s="283">
        <v>52070043.50430809</v>
      </c>
      <c r="AY66" s="283">
        <v>54162602.396801323</v>
      </c>
      <c r="AZ66" s="283">
        <v>56338337.363027915</v>
      </c>
      <c r="BA66" s="283">
        <v>58600563.686765775</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7793225.7283846643</v>
      </c>
      <c r="D68" s="283">
        <v>8130833.7297317171</v>
      </c>
      <c r="E68" s="283">
        <v>8481714.0302174967</v>
      </c>
      <c r="F68" s="283">
        <v>8846394.5903379843</v>
      </c>
      <c r="G68" s="283">
        <v>9225424.4003070034</v>
      </c>
      <c r="H68" s="283">
        <v>9619374.3226794694</v>
      </c>
      <c r="I68" s="283">
        <v>10028837.957741236</v>
      </c>
      <c r="J68" s="283">
        <v>10454432.556903547</v>
      </c>
      <c r="K68" s="283">
        <v>10896799.958586745</v>
      </c>
      <c r="L68" s="283">
        <v>11356607.576422667</v>
      </c>
      <c r="M68" s="283">
        <v>11834549.414373159</v>
      </c>
      <c r="N68" s="283">
        <v>12331347.128251245</v>
      </c>
      <c r="O68" s="283">
        <v>12847751.129284747</v>
      </c>
      <c r="P68" s="283">
        <v>13384541.729909727</v>
      </c>
      <c r="Q68" s="283">
        <v>13942530.336531347</v>
      </c>
      <c r="R68" s="283">
        <v>14522560.689576739</v>
      </c>
      <c r="S68" s="283">
        <v>15125510.155720243</v>
      </c>
      <c r="T68" s="283">
        <v>15752291.066776721</v>
      </c>
      <c r="U68" s="283">
        <v>16403852.113286342</v>
      </c>
      <c r="V68" s="283">
        <v>17081179.796412896</v>
      </c>
      <c r="W68" s="283">
        <v>17785299.938874461</v>
      </c>
      <c r="X68" s="283">
        <v>18517279.248242021</v>
      </c>
      <c r="Y68" s="283">
        <v>19278226.951436955</v>
      </c>
      <c r="Z68" s="283">
        <v>20069296.490962435</v>
      </c>
      <c r="AA68" s="283">
        <v>20891687.288445979</v>
      </c>
      <c r="AB68" s="283">
        <v>21746646.578185897</v>
      </c>
      <c r="AC68" s="283">
        <v>22635471.313501548</v>
      </c>
      <c r="AD68" s="283">
        <v>23559510.156271219</v>
      </c>
      <c r="AE68" s="283">
        <v>24520165.531766001</v>
      </c>
      <c r="AF68" s="283">
        <v>25518895.781815402</v>
      </c>
      <c r="AG68" s="283">
        <v>26557217.391188949</v>
      </c>
      <c r="AH68" s="283">
        <v>27636707.307037625</v>
      </c>
      <c r="AI68" s="283">
        <v>28759005.354938518</v>
      </c>
      <c r="AJ68" s="283">
        <v>29925816.746261455</v>
      </c>
      <c r="AK68" s="283">
        <v>31138914.68816141</v>
      </c>
      <c r="AL68" s="283">
        <v>32400143.092710763</v>
      </c>
      <c r="AM68" s="283">
        <v>33711419.405753382</v>
      </c>
      <c r="AN68" s="283">
        <v>35074737.537377015</v>
      </c>
      <c r="AO68" s="283">
        <v>36492170.911935598</v>
      </c>
      <c r="AP68" s="283">
        <v>37965875.643778317</v>
      </c>
      <c r="AQ68" s="283">
        <v>39498093.837557264</v>
      </c>
      <c r="AR68" s="283">
        <v>41091157.021145001</v>
      </c>
      <c r="AS68" s="283">
        <v>42747489.710429668</v>
      </c>
      <c r="AT68" s="283">
        <v>44469613.124890588</v>
      </c>
      <c r="AU68" s="283">
        <v>46260149.044684105</v>
      </c>
      <c r="AV68" s="283">
        <v>48121823.828587689</v>
      </c>
      <c r="AW68" s="283">
        <v>50057472.582500651</v>
      </c>
      <c r="AX68" s="283">
        <v>52070043.50430809</v>
      </c>
      <c r="AY68" s="283">
        <v>54162602.396801323</v>
      </c>
      <c r="AZ68" s="283">
        <v>56338337.363027915</v>
      </c>
      <c r="BA68" s="283">
        <v>58600563.686765775</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-1558645.145676933</v>
      </c>
      <c r="D69" s="285">
        <v>-1626166.7459463435</v>
      </c>
      <c r="E69" s="285">
        <v>-1696342.8060434994</v>
      </c>
      <c r="F69" s="285">
        <v>-1769278.9180675969</v>
      </c>
      <c r="G69" s="285">
        <v>-1845084.8800614008</v>
      </c>
      <c r="H69" s="285">
        <v>-1923874.864535894</v>
      </c>
      <c r="I69" s="285">
        <v>-2005767.5915482473</v>
      </c>
      <c r="J69" s="285">
        <v>-2090886.5113807095</v>
      </c>
      <c r="K69" s="285">
        <v>-2179359.9917173493</v>
      </c>
      <c r="L69" s="285">
        <v>-2271321.5152845336</v>
      </c>
      <c r="M69" s="285">
        <v>-2366909.8828746318</v>
      </c>
      <c r="N69" s="285">
        <v>-2466269.4256502492</v>
      </c>
      <c r="O69" s="285">
        <v>-2569550.2258569496</v>
      </c>
      <c r="P69" s="285">
        <v>-2676908.3459819457</v>
      </c>
      <c r="Q69" s="285">
        <v>-2788506.0673062694</v>
      </c>
      <c r="R69" s="285">
        <v>-2904512.1379153482</v>
      </c>
      <c r="S69" s="285">
        <v>-3025102.031144049</v>
      </c>
      <c r="T69" s="285">
        <v>-3150458.2133553443</v>
      </c>
      <c r="U69" s="285">
        <v>-3280770.4226572686</v>
      </c>
      <c r="V69" s="285">
        <v>-3416235.9592825794</v>
      </c>
      <c r="W69" s="285">
        <v>-3557059.9877748922</v>
      </c>
      <c r="X69" s="285">
        <v>-3703455.8496484044</v>
      </c>
      <c r="Y69" s="285">
        <v>-3855645.3902873914</v>
      </c>
      <c r="Z69" s="285">
        <v>-4013859.2981924871</v>
      </c>
      <c r="AA69" s="285">
        <v>-4178337.4576891959</v>
      </c>
      <c r="AB69" s="285">
        <v>-4349329.3156371797</v>
      </c>
      <c r="AC69" s="285">
        <v>-4527094.26270031</v>
      </c>
      <c r="AD69" s="285">
        <v>-4711902.031254244</v>
      </c>
      <c r="AE69" s="285">
        <v>-4904033.1063532</v>
      </c>
      <c r="AF69" s="285">
        <v>-5103779.1563630812</v>
      </c>
      <c r="AG69" s="285">
        <v>-5311443.4782377901</v>
      </c>
      <c r="AH69" s="285">
        <v>-5527341.4614075255</v>
      </c>
      <c r="AI69" s="285">
        <v>-5751801.0709877042</v>
      </c>
      <c r="AJ69" s="285">
        <v>-5985163.349252291</v>
      </c>
      <c r="AK69" s="285">
        <v>-6227782.9376322823</v>
      </c>
      <c r="AL69" s="285">
        <v>-6480028.6185421534</v>
      </c>
      <c r="AM69" s="285">
        <v>-6742283.8811506769</v>
      </c>
      <c r="AN69" s="285">
        <v>-7014947.5074754031</v>
      </c>
      <c r="AO69" s="285">
        <v>-7298434.1823871201</v>
      </c>
      <c r="AP69" s="285">
        <v>-7593175.1287556635</v>
      </c>
      <c r="AQ69" s="285">
        <v>-7899618.7675114535</v>
      </c>
      <c r="AR69" s="285">
        <v>-8218231.4042290002</v>
      </c>
      <c r="AS69" s="285">
        <v>-8549497.9420859348</v>
      </c>
      <c r="AT69" s="285">
        <v>-8893922.6249781176</v>
      </c>
      <c r="AU69" s="285">
        <v>-9252029.8089368213</v>
      </c>
      <c r="AV69" s="285">
        <v>-9624364.7657175381</v>
      </c>
      <c r="AW69" s="285">
        <v>-10011494.51650013</v>
      </c>
      <c r="AX69" s="285">
        <v>-10414008.700861618</v>
      </c>
      <c r="AY69" s="285">
        <v>-10832520.479360266</v>
      </c>
      <c r="AZ69" s="285">
        <v>-11267667.472605584</v>
      </c>
      <c r="BA69" s="285">
        <v>-11720112.737353155</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6234580.5827077311</v>
      </c>
      <c r="D70" s="289">
        <v>6504666.9837853741</v>
      </c>
      <c r="E70" s="289">
        <v>6785371.2241739975</v>
      </c>
      <c r="F70" s="289">
        <v>7077115.6722703874</v>
      </c>
      <c r="G70" s="289">
        <v>7380339.5202456024</v>
      </c>
      <c r="H70" s="289">
        <v>7695499.4581435751</v>
      </c>
      <c r="I70" s="289">
        <v>8023070.3661929891</v>
      </c>
      <c r="J70" s="289">
        <v>8363546.045522837</v>
      </c>
      <c r="K70" s="289">
        <v>8717439.9668693952</v>
      </c>
      <c r="L70" s="289">
        <v>9085286.0611381344</v>
      </c>
      <c r="M70" s="289">
        <v>9467639.5314985272</v>
      </c>
      <c r="N70" s="289">
        <v>9865077.7026009969</v>
      </c>
      <c r="O70" s="289">
        <v>10278200.903427798</v>
      </c>
      <c r="P70" s="289">
        <v>10707633.383927781</v>
      </c>
      <c r="Q70" s="289">
        <v>11154024.269225078</v>
      </c>
      <c r="R70" s="289">
        <v>11618048.551661391</v>
      </c>
      <c r="S70" s="289">
        <v>12100408.124576194</v>
      </c>
      <c r="T70" s="289">
        <v>12601832.853421377</v>
      </c>
      <c r="U70" s="289">
        <v>13123081.690629074</v>
      </c>
      <c r="V70" s="289">
        <v>13664943.837130317</v>
      </c>
      <c r="W70" s="289">
        <v>14228239.951099569</v>
      </c>
      <c r="X70" s="289">
        <v>14813823.398593616</v>
      </c>
      <c r="Y70" s="289">
        <v>15422581.561149564</v>
      </c>
      <c r="Z70" s="289">
        <v>16055437.192769948</v>
      </c>
      <c r="AA70" s="289">
        <v>16713349.830756783</v>
      </c>
      <c r="AB70" s="289">
        <v>17397317.262548719</v>
      </c>
      <c r="AC70" s="289">
        <v>18108377.05080124</v>
      </c>
      <c r="AD70" s="289">
        <v>18847608.125016976</v>
      </c>
      <c r="AE70" s="289">
        <v>19616132.4254128</v>
      </c>
      <c r="AF70" s="289">
        <v>20415116.625452321</v>
      </c>
      <c r="AG70" s="289">
        <v>21245773.91295116</v>
      </c>
      <c r="AH70" s="289">
        <v>22109365.845630102</v>
      </c>
      <c r="AI70" s="289">
        <v>23007204.283950813</v>
      </c>
      <c r="AJ70" s="289">
        <v>23940653.397009164</v>
      </c>
      <c r="AK70" s="289">
        <v>24911131.750529129</v>
      </c>
      <c r="AL70" s="289">
        <v>25920114.47416861</v>
      </c>
      <c r="AM70" s="289">
        <v>26969135.524602704</v>
      </c>
      <c r="AN70" s="289">
        <v>28059790.029901613</v>
      </c>
      <c r="AO70" s="289">
        <v>29193736.729548477</v>
      </c>
      <c r="AP70" s="289">
        <v>30372700.515022654</v>
      </c>
      <c r="AQ70" s="289">
        <v>31598475.07004581</v>
      </c>
      <c r="AR70" s="289">
        <v>32872925.616916001</v>
      </c>
      <c r="AS70" s="289">
        <v>34197991.768343732</v>
      </c>
      <c r="AT70" s="289">
        <v>35575690.499912471</v>
      </c>
      <c r="AU70" s="289">
        <v>37008119.235747285</v>
      </c>
      <c r="AV70" s="289">
        <v>38497459.062870152</v>
      </c>
      <c r="AW70" s="289">
        <v>40045978.066000521</v>
      </c>
      <c r="AX70" s="289">
        <v>41656034.803446472</v>
      </c>
      <c r="AY70" s="289">
        <v>43330081.917441055</v>
      </c>
      <c r="AZ70" s="289">
        <v>45070669.890422329</v>
      </c>
      <c r="BA70" s="289">
        <v>46880450.949412622</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7793225.7283846643</v>
      </c>
      <c r="D73" s="283">
        <v>8130833.7297317171</v>
      </c>
      <c r="E73" s="283">
        <v>8481714.0302174967</v>
      </c>
      <c r="F73" s="283">
        <v>8846394.5903379843</v>
      </c>
      <c r="G73" s="283">
        <v>9225424.4003070034</v>
      </c>
      <c r="H73" s="283">
        <v>9619374.3226794694</v>
      </c>
      <c r="I73" s="283">
        <v>10028837.957741236</v>
      </c>
      <c r="J73" s="283">
        <v>10454432.556903547</v>
      </c>
      <c r="K73" s="283">
        <v>10896799.958586745</v>
      </c>
      <c r="L73" s="283">
        <v>11356607.576422667</v>
      </c>
      <c r="M73" s="283">
        <v>11834549.414373159</v>
      </c>
      <c r="N73" s="283">
        <v>12331347.128251245</v>
      </c>
      <c r="O73" s="283">
        <v>12847751.129284747</v>
      </c>
      <c r="P73" s="283">
        <v>13384541.729909727</v>
      </c>
      <c r="Q73" s="283">
        <v>13942530.336531347</v>
      </c>
      <c r="R73" s="283">
        <v>14522560.689576739</v>
      </c>
      <c r="S73" s="283">
        <v>15125510.155720243</v>
      </c>
      <c r="T73" s="283">
        <v>15752291.066776721</v>
      </c>
      <c r="U73" s="283">
        <v>16403852.113286342</v>
      </c>
      <c r="V73" s="283">
        <v>17081179.796412896</v>
      </c>
      <c r="W73" s="283">
        <v>17785299.938874461</v>
      </c>
      <c r="X73" s="283">
        <v>18517279.248242021</v>
      </c>
      <c r="Y73" s="283">
        <v>19278226.951436955</v>
      </c>
      <c r="Z73" s="283">
        <v>20069296.490962435</v>
      </c>
      <c r="AA73" s="283">
        <v>20891687.288445979</v>
      </c>
      <c r="AB73" s="283">
        <v>21746646.578185897</v>
      </c>
      <c r="AC73" s="283">
        <v>22635471.313501548</v>
      </c>
      <c r="AD73" s="283">
        <v>23559510.156271219</v>
      </c>
      <c r="AE73" s="283">
        <v>24520165.531766001</v>
      </c>
      <c r="AF73" s="283">
        <v>25518895.781815402</v>
      </c>
      <c r="AG73" s="283">
        <v>26557217.391188949</v>
      </c>
      <c r="AH73" s="283">
        <v>27636707.307037625</v>
      </c>
      <c r="AI73" s="283">
        <v>28759005.354938518</v>
      </c>
      <c r="AJ73" s="283">
        <v>29925816.746261455</v>
      </c>
      <c r="AK73" s="283">
        <v>31138914.68816141</v>
      </c>
      <c r="AL73" s="283">
        <v>32400143.092710763</v>
      </c>
      <c r="AM73" s="283">
        <v>33711419.405753382</v>
      </c>
      <c r="AN73" s="283">
        <v>35074737.537377015</v>
      </c>
      <c r="AO73" s="283">
        <v>36492170.911935598</v>
      </c>
      <c r="AP73" s="283">
        <v>37965875.643778317</v>
      </c>
      <c r="AQ73" s="283">
        <v>39498093.837557264</v>
      </c>
      <c r="AR73" s="283">
        <v>41091157.021145001</v>
      </c>
      <c r="AS73" s="283">
        <v>42747489.710429668</v>
      </c>
      <c r="AT73" s="283">
        <v>44469613.124890588</v>
      </c>
      <c r="AU73" s="283">
        <v>46260149.044684105</v>
      </c>
      <c r="AV73" s="283">
        <v>48121823.828587689</v>
      </c>
      <c r="AW73" s="283">
        <v>50057472.582500651</v>
      </c>
      <c r="AX73" s="283">
        <v>52070043.50430809</v>
      </c>
      <c r="AY73" s="283">
        <v>54162602.396801323</v>
      </c>
      <c r="AZ73" s="283">
        <v>56338337.363027915</v>
      </c>
      <c r="BA73" s="283">
        <v>58600563.686765775</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305276.8633986928</v>
      </c>
      <c r="D74" s="285">
        <v>305276.8633986928</v>
      </c>
      <c r="E74" s="285">
        <v>305276.8633986928</v>
      </c>
      <c r="F74" s="285">
        <v>305276.8633986928</v>
      </c>
      <c r="G74" s="285">
        <v>305276.8633986928</v>
      </c>
      <c r="H74" s="285">
        <v>305276.8633986928</v>
      </c>
      <c r="I74" s="285">
        <v>305276.8633986928</v>
      </c>
      <c r="J74" s="285">
        <v>305276.8633986928</v>
      </c>
      <c r="K74" s="285">
        <v>305276.8633986928</v>
      </c>
      <c r="L74" s="285">
        <v>305276.8633986928</v>
      </c>
      <c r="M74" s="285">
        <v>305276.8633986928</v>
      </c>
      <c r="N74" s="285">
        <v>305276.8633986928</v>
      </c>
      <c r="O74" s="285">
        <v>305276.8633986928</v>
      </c>
      <c r="P74" s="285">
        <v>305276.8633986928</v>
      </c>
      <c r="Q74" s="285">
        <v>305276.8633986928</v>
      </c>
      <c r="R74" s="285">
        <v>305276.8633986928</v>
      </c>
      <c r="S74" s="285">
        <v>305276.8633986928</v>
      </c>
      <c r="T74" s="285">
        <v>305276.8633986928</v>
      </c>
      <c r="U74" s="285">
        <v>305276.8633986928</v>
      </c>
      <c r="V74" s="285">
        <v>305276.8633986928</v>
      </c>
      <c r="W74" s="285">
        <v>305276.8633986928</v>
      </c>
      <c r="X74" s="285">
        <v>305276.8633986928</v>
      </c>
      <c r="Y74" s="285">
        <v>305276.8633986928</v>
      </c>
      <c r="Z74" s="285">
        <v>305276.8633986928</v>
      </c>
      <c r="AA74" s="285">
        <v>305276.8633986928</v>
      </c>
      <c r="AB74" s="285">
        <v>305276.8633986928</v>
      </c>
      <c r="AC74" s="285">
        <v>305276.8633986928</v>
      </c>
      <c r="AD74" s="285">
        <v>305276.8633986928</v>
      </c>
      <c r="AE74" s="285">
        <v>305276.8633986928</v>
      </c>
      <c r="AF74" s="285">
        <v>305276.8633986928</v>
      </c>
      <c r="AG74" s="285">
        <v>305276.8633986928</v>
      </c>
      <c r="AH74" s="285">
        <v>305276.8633986928</v>
      </c>
      <c r="AI74" s="285">
        <v>305276.8633986928</v>
      </c>
      <c r="AJ74" s="285">
        <v>305276.8633986928</v>
      </c>
      <c r="AK74" s="285">
        <v>305276.8633986928</v>
      </c>
      <c r="AL74" s="285">
        <v>305276.8633986928</v>
      </c>
      <c r="AM74" s="285">
        <v>305276.8633986928</v>
      </c>
      <c r="AN74" s="285">
        <v>305276.8633986928</v>
      </c>
      <c r="AO74" s="285">
        <v>305276.8633986928</v>
      </c>
      <c r="AP74" s="285">
        <v>305276.8633986928</v>
      </c>
      <c r="AQ74" s="285">
        <v>305276.8633986928</v>
      </c>
      <c r="AR74" s="285">
        <v>305276.8633986928</v>
      </c>
      <c r="AS74" s="285">
        <v>305276.8633986928</v>
      </c>
      <c r="AT74" s="285">
        <v>305276.8633986928</v>
      </c>
      <c r="AU74" s="285">
        <v>305276.8633986928</v>
      </c>
      <c r="AV74" s="285">
        <v>305276.8633986928</v>
      </c>
      <c r="AW74" s="285">
        <v>305276.8633986928</v>
      </c>
      <c r="AX74" s="285">
        <v>305276.8633986928</v>
      </c>
      <c r="AY74" s="285">
        <v>305276.8633986928</v>
      </c>
      <c r="AZ74" s="285">
        <v>305276.8633986928</v>
      </c>
      <c r="BA74" s="285">
        <v>305276.8633986928</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-1558645.145676933</v>
      </c>
      <c r="D76" s="285">
        <v>-1626166.7459463433</v>
      </c>
      <c r="E76" s="285">
        <v>-1696342.8060434991</v>
      </c>
      <c r="F76" s="285">
        <v>-1769278.9180675969</v>
      </c>
      <c r="G76" s="285">
        <v>-1845084.8800614011</v>
      </c>
      <c r="H76" s="285">
        <v>-1923874.8645358942</v>
      </c>
      <c r="I76" s="285">
        <v>-2005767.5915482473</v>
      </c>
      <c r="J76" s="285">
        <v>-2090886.5113807097</v>
      </c>
      <c r="K76" s="285">
        <v>-2179359.9917173497</v>
      </c>
      <c r="L76" s="285">
        <v>-2271321.5152845345</v>
      </c>
      <c r="M76" s="285">
        <v>-2366909.8828746304</v>
      </c>
      <c r="N76" s="285">
        <v>-2466269.4256502502</v>
      </c>
      <c r="O76" s="285">
        <v>-2569550.2258569486</v>
      </c>
      <c r="P76" s="285">
        <v>-2676908.3459819444</v>
      </c>
      <c r="Q76" s="285">
        <v>-2788506.067306269</v>
      </c>
      <c r="R76" s="285">
        <v>-2904512.1379153468</v>
      </c>
      <c r="S76" s="285">
        <v>-3025102.0311440527</v>
      </c>
      <c r="T76" s="285">
        <v>-3150458.2133553475</v>
      </c>
      <c r="U76" s="285">
        <v>-3280770.4226572663</v>
      </c>
      <c r="V76" s="285">
        <v>-3416235.959282577</v>
      </c>
      <c r="W76" s="285">
        <v>-3557059.9877748936</v>
      </c>
      <c r="X76" s="285">
        <v>-3703455.8496484011</v>
      </c>
      <c r="Y76" s="285">
        <v>-3855645.3902873918</v>
      </c>
      <c r="Z76" s="285">
        <v>-4013859.2981924862</v>
      </c>
      <c r="AA76" s="285">
        <v>-4178337.4576891959</v>
      </c>
      <c r="AB76" s="285">
        <v>-4349329.3156371787</v>
      </c>
      <c r="AC76" s="285">
        <v>-4527094.2627003044</v>
      </c>
      <c r="AD76" s="285">
        <v>-4711902.0312542468</v>
      </c>
      <c r="AE76" s="285">
        <v>-4904033.1063531935</v>
      </c>
      <c r="AF76" s="285">
        <v>-5103779.1563630849</v>
      </c>
      <c r="AG76" s="285">
        <v>-5311443.4782377928</v>
      </c>
      <c r="AH76" s="285">
        <v>-5527341.4614075273</v>
      </c>
      <c r="AI76" s="285">
        <v>-5751801.0709877014</v>
      </c>
      <c r="AJ76" s="285">
        <v>-5985163.3492522985</v>
      </c>
      <c r="AK76" s="285">
        <v>-6227782.9376322776</v>
      </c>
      <c r="AL76" s="285">
        <v>-6480028.6185421497</v>
      </c>
      <c r="AM76" s="285">
        <v>-6742283.8811506778</v>
      </c>
      <c r="AN76" s="285">
        <v>-7014947.507475391</v>
      </c>
      <c r="AO76" s="285">
        <v>-7298434.1823871136</v>
      </c>
      <c r="AP76" s="285">
        <v>-7593175.1287556589</v>
      </c>
      <c r="AQ76" s="285">
        <v>-7899618.7675114572</v>
      </c>
      <c r="AR76" s="285">
        <v>-8218231.4042289853</v>
      </c>
      <c r="AS76" s="285">
        <v>-8549497.9420859218</v>
      </c>
      <c r="AT76" s="285">
        <v>-8893922.6249781251</v>
      </c>
      <c r="AU76" s="285">
        <v>-9252029.8089368343</v>
      </c>
      <c r="AV76" s="285">
        <v>-9624364.7657175362</v>
      </c>
      <c r="AW76" s="285">
        <v>-10011494.516500145</v>
      </c>
      <c r="AX76" s="285">
        <v>-10414008.700861633</v>
      </c>
      <c r="AY76" s="285">
        <v>-10832520.479360253</v>
      </c>
      <c r="AZ76" s="285">
        <v>-11267667.472605586</v>
      </c>
      <c r="BA76" s="285">
        <v>-11720112.737353146</v>
      </c>
      <c r="BB76" s="285" t="e">
        <v>#REF!</v>
      </c>
      <c r="BC76" s="285" t="e">
        <v>#REF!</v>
      </c>
      <c r="BD76" s="285" t="e">
        <v>#REF!</v>
      </c>
      <c r="BE76" s="285" t="e">
        <v>#REF!</v>
      </c>
      <c r="BF76" s="285" t="e">
        <v>#REF!</v>
      </c>
      <c r="BG76" s="285" t="e">
        <v>#REF!</v>
      </c>
      <c r="BH76" s="285" t="e">
        <v>#REF!</v>
      </c>
      <c r="BI76" s="285" t="e">
        <v>#REF!</v>
      </c>
    </row>
    <row r="77" spans="1:61" x14ac:dyDescent="0.25">
      <c r="A77" s="286" t="s">
        <v>522</v>
      </c>
      <c r="B77" s="293">
        <v>-3113824.0066666668</v>
      </c>
      <c r="C77" s="293">
        <v>1687533.0374038608</v>
      </c>
      <c r="D77" s="293">
        <v>1426290.969262806</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-15569120.033333333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-18682944.039999999</v>
      </c>
      <c r="C81" s="283">
        <v>8227390.4835102847</v>
      </c>
      <c r="D81" s="283">
        <v>8236234.8164468724</v>
      </c>
      <c r="E81" s="283">
        <v>7090648.087572691</v>
      </c>
      <c r="F81" s="283">
        <v>7382392.5356690809</v>
      </c>
      <c r="G81" s="283">
        <v>7685616.3836442959</v>
      </c>
      <c r="H81" s="283">
        <v>8000776.3215422686</v>
      </c>
      <c r="I81" s="283">
        <v>8328347.2295916826</v>
      </c>
      <c r="J81" s="283">
        <v>8668822.9089215305</v>
      </c>
      <c r="K81" s="283">
        <v>9022716.8302680887</v>
      </c>
      <c r="L81" s="283">
        <v>9390562.9245368261</v>
      </c>
      <c r="M81" s="283">
        <v>9772916.3948972225</v>
      </c>
      <c r="N81" s="283">
        <v>10170354.565999689</v>
      </c>
      <c r="O81" s="283">
        <v>10583477.766826492</v>
      </c>
      <c r="P81" s="283">
        <v>11012910.247326476</v>
      </c>
      <c r="Q81" s="283">
        <v>11459301.132623771</v>
      </c>
      <c r="R81" s="283">
        <v>11923325.415060086</v>
      </c>
      <c r="S81" s="283">
        <v>12405684.987974884</v>
      </c>
      <c r="T81" s="283">
        <v>12907109.716820067</v>
      </c>
      <c r="U81" s="283">
        <v>13428358.55402777</v>
      </c>
      <c r="V81" s="283">
        <v>13970220.700529013</v>
      </c>
      <c r="W81" s="283">
        <v>14533516.814498261</v>
      </c>
      <c r="X81" s="283">
        <v>15119100.261992313</v>
      </c>
      <c r="Y81" s="283">
        <v>15727858.424548257</v>
      </c>
      <c r="Z81" s="283">
        <v>16360714.056168642</v>
      </c>
      <c r="AA81" s="283">
        <v>17018626.694155477</v>
      </c>
      <c r="AB81" s="283">
        <v>17702594.125947412</v>
      </c>
      <c r="AC81" s="283">
        <v>18413653.914199937</v>
      </c>
      <c r="AD81" s="283">
        <v>19152884.988415666</v>
      </c>
      <c r="AE81" s="283">
        <v>19921409.288811501</v>
      </c>
      <c r="AF81" s="283">
        <v>20720393.488851011</v>
      </c>
      <c r="AG81" s="283">
        <v>21551050.77634985</v>
      </c>
      <c r="AH81" s="283">
        <v>22414642.709028792</v>
      </c>
      <c r="AI81" s="283">
        <v>23312481.14734951</v>
      </c>
      <c r="AJ81" s="283">
        <v>24245930.26040785</v>
      </c>
      <c r="AK81" s="283">
        <v>25216408.613927826</v>
      </c>
      <c r="AL81" s="283">
        <v>26225391.337567307</v>
      </c>
      <c r="AM81" s="283">
        <v>27274412.388001397</v>
      </c>
      <c r="AN81" s="283">
        <v>28365066.893300317</v>
      </c>
      <c r="AO81" s="283">
        <v>29499013.592947178</v>
      </c>
      <c r="AP81" s="283">
        <v>30677977.378421351</v>
      </c>
      <c r="AQ81" s="283">
        <v>31903751.9334445</v>
      </c>
      <c r="AR81" s="283">
        <v>33178202.480314709</v>
      </c>
      <c r="AS81" s="283">
        <v>34503268.63174244</v>
      </c>
      <c r="AT81" s="283">
        <v>35880967.363311157</v>
      </c>
      <c r="AU81" s="283">
        <v>37313396.099145964</v>
      </c>
      <c r="AV81" s="283">
        <v>38802735.926268846</v>
      </c>
      <c r="AW81" s="283">
        <v>40351254.9293992</v>
      </c>
      <c r="AX81" s="283">
        <v>41961311.66684515</v>
      </c>
      <c r="AY81" s="283">
        <v>43635358.780839764</v>
      </c>
      <c r="AZ81" s="283">
        <v>45375946.753821023</v>
      </c>
      <c r="BA81" s="283">
        <v>47185728.812811323</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-18682944.039999999</v>
      </c>
      <c r="C82" s="283">
        <v>-10455553.556489713</v>
      </c>
      <c r="D82" s="283">
        <v>-2219318.7400428411</v>
      </c>
      <c r="E82" s="283">
        <v>4871329.34752985</v>
      </c>
      <c r="F82" s="283">
        <v>12253721.883198932</v>
      </c>
      <c r="G82" s="283">
        <v>19939338.26684323</v>
      </c>
      <c r="H82" s="283">
        <v>27940114.5883855</v>
      </c>
      <c r="I82" s="283">
        <v>36268461.817977183</v>
      </c>
      <c r="J82" s="283">
        <v>44937284.726898715</v>
      </c>
      <c r="K82" s="283">
        <v>53960001.5571668</v>
      </c>
      <c r="L82" s="283">
        <v>63350564.481703624</v>
      </c>
      <c r="M82" s="283">
        <v>73123480.876600847</v>
      </c>
      <c r="N82" s="283">
        <v>83293835.442600533</v>
      </c>
      <c r="O82" s="283">
        <v>93877313.209427029</v>
      </c>
      <c r="P82" s="283">
        <v>104890223.45675351</v>
      </c>
      <c r="Q82" s="283">
        <v>116349524.58937728</v>
      </c>
      <c r="R82" s="283">
        <v>128272850.00443737</v>
      </c>
      <c r="S82" s="283">
        <v>140678534.99241227</v>
      </c>
      <c r="T82" s="283">
        <v>153585644.70923233</v>
      </c>
      <c r="U82" s="283">
        <v>167014003.2632601</v>
      </c>
      <c r="V82" s="283">
        <v>180984223.96378911</v>
      </c>
      <c r="W82" s="283">
        <v>195517740.77828735</v>
      </c>
      <c r="X82" s="283">
        <v>210636841.04027966</v>
      </c>
      <c r="Y82" s="283">
        <v>226364699.46482792</v>
      </c>
      <c r="Z82" s="283">
        <v>242725413.52099657</v>
      </c>
      <c r="AA82" s="283">
        <v>259744040.21515206</v>
      </c>
      <c r="AB82" s="283">
        <v>277446634.34109944</v>
      </c>
      <c r="AC82" s="283">
        <v>295860288.25529939</v>
      </c>
      <c r="AD82" s="283">
        <v>315013173.24371505</v>
      </c>
      <c r="AE82" s="283">
        <v>334934582.53252655</v>
      </c>
      <c r="AF82" s="283">
        <v>355654976.02137756</v>
      </c>
      <c r="AG82" s="283">
        <v>377206026.79772741</v>
      </c>
      <c r="AH82" s="283">
        <v>399620669.50675619</v>
      </c>
      <c r="AI82" s="283">
        <v>422933150.65410572</v>
      </c>
      <c r="AJ82" s="283">
        <v>447179080.91451359</v>
      </c>
      <c r="AK82" s="283">
        <v>472395489.52844143</v>
      </c>
      <c r="AL82" s="283">
        <v>498620880.86600876</v>
      </c>
      <c r="AM82" s="283">
        <v>525895293.25401014</v>
      </c>
      <c r="AN82" s="283">
        <v>554260360.1473105</v>
      </c>
      <c r="AO82" s="283">
        <v>583759373.74025762</v>
      </c>
      <c r="AP82" s="283">
        <v>614437351.11867893</v>
      </c>
      <c r="AQ82" s="283">
        <v>646341103.05212343</v>
      </c>
      <c r="AR82" s="283">
        <v>679519305.53243816</v>
      </c>
      <c r="AS82" s="283">
        <v>714022574.16418064</v>
      </c>
      <c r="AT82" s="283">
        <v>749903541.52749181</v>
      </c>
      <c r="AU82" s="283">
        <v>787216937.62663782</v>
      </c>
      <c r="AV82" s="283">
        <v>826019673.55290663</v>
      </c>
      <c r="AW82" s="283">
        <v>866370928.48230588</v>
      </c>
      <c r="AX82" s="283">
        <v>908332240.14915109</v>
      </c>
      <c r="AY82" s="283">
        <v>951967598.92999089</v>
      </c>
      <c r="AZ82" s="283">
        <v>997343545.6838119</v>
      </c>
      <c r="BA82" s="283">
        <v>1044529274.4966233</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-18682944.039999999</v>
      </c>
      <c r="C84" s="298">
        <v>7248802.1881147884</v>
      </c>
      <c r="D84" s="298">
        <v>6393475.3761546873</v>
      </c>
      <c r="E84" s="298">
        <v>4849515.4476189949</v>
      </c>
      <c r="F84" s="298">
        <v>4448500.9495880147</v>
      </c>
      <c r="G84" s="298">
        <v>4080368.5906326538</v>
      </c>
      <c r="H84" s="298">
        <v>3742458.2124239583</v>
      </c>
      <c r="I84" s="298">
        <v>3432320.1742687393</v>
      </c>
      <c r="J84" s="298">
        <v>3147699.3097508331</v>
      </c>
      <c r="K84" s="298">
        <v>2886520.0193857686</v>
      </c>
      <c r="L84" s="298">
        <v>2646872.4394045239</v>
      </c>
      <c r="M84" s="298">
        <v>2426999.610725258</v>
      </c>
      <c r="N84" s="298">
        <v>2225285.5893951831</v>
      </c>
      <c r="O84" s="298">
        <v>2040244.4348904837</v>
      </c>
      <c r="P84" s="298">
        <v>1870510.0176278425</v>
      </c>
      <c r="Q84" s="298">
        <v>1714826.5907407471</v>
      </c>
      <c r="R84" s="298">
        <v>1572040.0732474329</v>
      </c>
      <c r="S84" s="298">
        <v>1441089.9953276471</v>
      </c>
      <c r="T84" s="298">
        <v>1321002.058176782</v>
      </c>
      <c r="U84" s="298">
        <v>1210881.2653632211</v>
      </c>
      <c r="V84" s="298">
        <v>1109905.5844511492</v>
      </c>
      <c r="W84" s="298">
        <v>1017320.1000523883</v>
      </c>
      <c r="X84" s="298">
        <v>932431.62174961681</v>
      </c>
      <c r="Y84" s="298">
        <v>854603.71425179834</v>
      </c>
      <c r="Z84" s="298">
        <v>783252.11746930506</v>
      </c>
      <c r="AA84" s="298">
        <v>717840.52745325596</v>
      </c>
      <c r="AB84" s="298">
        <v>657876.7109176513</v>
      </c>
      <c r="AC84" s="298">
        <v>602908.92796869681</v>
      </c>
      <c r="AD84" s="298">
        <v>552522.63963329932</v>
      </c>
      <c r="AE84" s="298">
        <v>506337.47772464185</v>
      </c>
      <c r="AF84" s="298">
        <v>464004.45754901465</v>
      </c>
      <c r="AG84" s="298">
        <v>425203.41388687154</v>
      </c>
      <c r="AH84" s="298">
        <v>389640.64324794558</v>
      </c>
      <c r="AI84" s="298">
        <v>357046.73618404334</v>
      </c>
      <c r="AJ84" s="298">
        <v>327174.58458370832</v>
      </c>
      <c r="AK84" s="298">
        <v>299797.55026620359</v>
      </c>
      <c r="AL84" s="298">
        <v>274707.78202067682</v>
      </c>
      <c r="AM84" s="298">
        <v>251714.66945700737</v>
      </c>
      <c r="AN84" s="298">
        <v>230643.42255326419</v>
      </c>
      <c r="AO84" s="298">
        <v>211333.76700483807</v>
      </c>
      <c r="AP84" s="298">
        <v>193638.74609094867</v>
      </c>
      <c r="AQ84" s="298">
        <v>177423.62046321642</v>
      </c>
      <c r="AR84" s="298">
        <v>162564.85799788023</v>
      </c>
      <c r="AS84" s="298">
        <v>148949.2064243154</v>
      </c>
      <c r="AT84" s="298">
        <v>136472.84209438073</v>
      </c>
      <c r="AU84" s="298">
        <v>125040.58866337221</v>
      </c>
      <c r="AV84" s="298">
        <v>114565.20005849129</v>
      </c>
      <c r="AW84" s="298">
        <v>104966.70246111929</v>
      </c>
      <c r="AX84" s="298">
        <v>96171.790551085549</v>
      </c>
      <c r="AY84" s="298">
        <v>88113.273547133766</v>
      </c>
      <c r="AZ84" s="298">
        <v>80729.566995492118</v>
      </c>
      <c r="BA84" s="298">
        <v>73964.22812365432</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-18682944.039999999</v>
      </c>
      <c r="C85" s="298">
        <v>-11434141.851885211</v>
      </c>
      <c r="D85" s="298">
        <v>-5040666.4757305235</v>
      </c>
      <c r="E85" s="298">
        <v>-191151.02811152861</v>
      </c>
      <c r="F85" s="298">
        <v>4257349.9214764861</v>
      </c>
      <c r="G85" s="298">
        <v>8337718.5121091399</v>
      </c>
      <c r="H85" s="298">
        <v>12080176.724533098</v>
      </c>
      <c r="I85" s="298">
        <v>15512496.898801837</v>
      </c>
      <c r="J85" s="298">
        <v>18660196.20855267</v>
      </c>
      <c r="K85" s="298">
        <v>21546716.22793844</v>
      </c>
      <c r="L85" s="298">
        <v>24193588.667342965</v>
      </c>
      <c r="M85" s="298">
        <v>26620588.278068222</v>
      </c>
      <c r="N85" s="298">
        <v>28845873.867463406</v>
      </c>
      <c r="O85" s="298">
        <v>30886118.302353889</v>
      </c>
      <c r="P85" s="298">
        <v>32756628.319981731</v>
      </c>
      <c r="Q85" s="298">
        <v>34471454.910722479</v>
      </c>
      <c r="R85" s="298">
        <v>36043494.983969912</v>
      </c>
      <c r="S85" s="298">
        <v>37484584.979297556</v>
      </c>
      <c r="T85" s="298">
        <v>38805587.037474334</v>
      </c>
      <c r="U85" s="298">
        <v>40016468.302837558</v>
      </c>
      <c r="V85" s="298">
        <v>41126373.887288705</v>
      </c>
      <c r="W85" s="298">
        <v>42143693.987341091</v>
      </c>
      <c r="X85" s="298">
        <v>43076125.609090708</v>
      </c>
      <c r="Y85" s="298">
        <v>43930729.32334251</v>
      </c>
      <c r="Z85" s="298">
        <v>44713981.440811813</v>
      </c>
      <c r="AA85" s="298">
        <v>45431821.968265072</v>
      </c>
      <c r="AB85" s="298">
        <v>46089698.679182723</v>
      </c>
      <c r="AC85" s="298">
        <v>46692607.607151419</v>
      </c>
      <c r="AD85" s="298">
        <v>47245130.246784717</v>
      </c>
      <c r="AE85" s="298">
        <v>47751467.724509358</v>
      </c>
      <c r="AF85" s="298">
        <v>48215472.182058372</v>
      </c>
      <c r="AG85" s="298">
        <v>48640675.595945247</v>
      </c>
      <c r="AH85" s="298">
        <v>49030316.239193194</v>
      </c>
      <c r="AI85" s="298">
        <v>49387362.975377239</v>
      </c>
      <c r="AJ85" s="298">
        <v>49714537.559960946</v>
      </c>
      <c r="AK85" s="298">
        <v>50014335.110227153</v>
      </c>
      <c r="AL85" s="298">
        <v>50289042.892247826</v>
      </c>
      <c r="AM85" s="298">
        <v>50540757.561704837</v>
      </c>
      <c r="AN85" s="298">
        <v>50771400.9842581</v>
      </c>
      <c r="AO85" s="298">
        <v>50982734.75126294</v>
      </c>
      <c r="AP85" s="298">
        <v>51176373.497353889</v>
      </c>
      <c r="AQ85" s="298">
        <v>51353797.117817104</v>
      </c>
      <c r="AR85" s="298">
        <v>51516361.975814983</v>
      </c>
      <c r="AS85" s="298">
        <v>51665311.182239302</v>
      </c>
      <c r="AT85" s="298">
        <v>51801784.024333686</v>
      </c>
      <c r="AU85" s="298">
        <v>51926824.612997055</v>
      </c>
      <c r="AV85" s="298">
        <v>52041389.813055545</v>
      </c>
      <c r="AW85" s="298">
        <v>52146356.515516661</v>
      </c>
      <c r="AX85" s="298">
        <v>52242528.30606775</v>
      </c>
      <c r="AY85" s="298">
        <v>52330641.579614885</v>
      </c>
      <c r="AZ85" s="298">
        <v>52411371.146610379</v>
      </c>
      <c r="BA85" s="298">
        <v>52485335.374734037</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0.1287818732616044</v>
      </c>
      <c r="F86" s="299">
        <v>0.24457166975195088</v>
      </c>
      <c r="G86" s="299">
        <v>0.31144480652191775</v>
      </c>
      <c r="H86" s="299">
        <v>0.35195153005565372</v>
      </c>
      <c r="I86" s="299">
        <v>0.37747487400291102</v>
      </c>
      <c r="J86" s="299">
        <v>0.39406427457346793</v>
      </c>
      <c r="K86" s="299">
        <v>0.40511125190818276</v>
      </c>
      <c r="L86" s="299">
        <v>0.41260806307326869</v>
      </c>
      <c r="M86" s="299">
        <v>0.41777170007582942</v>
      </c>
      <c r="N86" s="299">
        <v>0.42137006535095556</v>
      </c>
      <c r="O86" s="299">
        <v>0.42390082793569728</v>
      </c>
      <c r="P86" s="299">
        <v>0.42569370588301991</v>
      </c>
      <c r="Q86" s="299">
        <v>0.42697113699434697</v>
      </c>
      <c r="R86" s="299">
        <v>0.42788542827485054</v>
      </c>
      <c r="S86" s="299">
        <v>0.42854213871299085</v>
      </c>
      <c r="T86" s="299">
        <v>0.42901515250969191</v>
      </c>
      <c r="U86" s="299">
        <v>0.4293565979021412</v>
      </c>
      <c r="V86" s="299">
        <v>0.4296034905094217</v>
      </c>
      <c r="W86" s="299">
        <v>0.42978225031450523</v>
      </c>
      <c r="X86" s="299">
        <v>0.42991181215269725</v>
      </c>
      <c r="Y86" s="299">
        <v>0.43000579055657284</v>
      </c>
      <c r="Z86" s="299">
        <v>0.43007399978772143</v>
      </c>
      <c r="AA86" s="299">
        <v>0.43012352886864069</v>
      </c>
      <c r="AB86" s="299">
        <v>0.43015950638143896</v>
      </c>
      <c r="AC86" s="299">
        <v>0.43018564715073659</v>
      </c>
      <c r="AD86" s="299">
        <v>0.43020464450380125</v>
      </c>
      <c r="AE86" s="299">
        <v>0.4302184525786874</v>
      </c>
      <c r="AF86" s="299">
        <v>0.43022848998445906</v>
      </c>
      <c r="AG86" s="299">
        <v>0.43023578699816345</v>
      </c>
      <c r="AH86" s="299">
        <v>0.43024109210719774</v>
      </c>
      <c r="AI86" s="299">
        <v>0.43024494921233125</v>
      </c>
      <c r="AJ86" s="299">
        <v>0.43024775361925482</v>
      </c>
      <c r="AK86" s="299">
        <v>0.43024979267345476</v>
      </c>
      <c r="AL86" s="299">
        <v>0.43025127526515661</v>
      </c>
      <c r="AM86" s="299">
        <v>0.43025235326105338</v>
      </c>
      <c r="AN86" s="299">
        <v>0.43025313707630897</v>
      </c>
      <c r="AO86" s="299">
        <v>0.43025370699140519</v>
      </c>
      <c r="AP86" s="299">
        <v>0.4302541213779012</v>
      </c>
      <c r="AQ86" s="299">
        <v>0.43025442267809866</v>
      </c>
      <c r="AR86" s="299">
        <v>0.43025464175229655</v>
      </c>
      <c r="AS86" s="299">
        <v>0.43025480103946379</v>
      </c>
      <c r="AT86" s="299">
        <v>0.43025491685530026</v>
      </c>
      <c r="AU86" s="299">
        <v>0.43025500106316472</v>
      </c>
      <c r="AV86" s="299">
        <v>0.43025506228902555</v>
      </c>
      <c r="AW86" s="299">
        <v>0.43025510680488188</v>
      </c>
      <c r="AX86" s="299">
        <v>0.43025513917111846</v>
      </c>
      <c r="AY86" s="299">
        <v>0.43025516270358399</v>
      </c>
      <c r="AZ86" s="299">
        <v>0.43025517981320838</v>
      </c>
      <c r="BA86" s="299">
        <v>0.43025519225295428</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2.3129923686288274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0</v>
      </c>
      <c r="F88" s="302">
        <v>3.0429697622362499</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67"/>
      <c r="B90" s="367"/>
      <c r="C90" s="367"/>
      <c r="D90" s="367"/>
      <c r="E90" s="367"/>
      <c r="F90" s="367"/>
      <c r="G90" s="367"/>
      <c r="H90" s="367"/>
      <c r="I90" s="367"/>
      <c r="J90" s="367"/>
      <c r="K90" s="367"/>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A90:K90"/>
    <mergeCell ref="U13:W13"/>
    <mergeCell ref="D14:E14"/>
    <mergeCell ref="D18:E18"/>
    <mergeCell ref="D19:E19"/>
    <mergeCell ref="D20:E20"/>
    <mergeCell ref="D21:E21"/>
    <mergeCell ref="U7:Y7"/>
    <mergeCell ref="U8:Y8"/>
    <mergeCell ref="U9:Y9"/>
    <mergeCell ref="A11:K11"/>
    <mergeCell ref="A12:K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6" zoomScaleSheetLayoutView="66" workbookViewId="0">
      <selection activeCell="K36" sqref="K36"/>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M_TP2000.PS.0062</v>
      </c>
      <c r="B12" s="322"/>
      <c r="C12" s="322"/>
      <c r="D12" s="322"/>
      <c r="E12" s="322"/>
      <c r="F12" s="322"/>
      <c r="G12" s="322"/>
      <c r="H12" s="322"/>
      <c r="I12" s="322"/>
      <c r="J12" s="322"/>
      <c r="K12" s="322"/>
      <c r="L12" s="322"/>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2" t="str">
        <f>'1. паспорт местоположение'!A15:C15</f>
        <v>Реконструкция ПС 110 кВ УГП-9 (замена систем оперативного тока и собственных нужд)</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83"/>
    </row>
    <row r="18" spans="1:12" x14ac:dyDescent="0.25">
      <c r="K18" s="82"/>
    </row>
    <row r="19" spans="1:12" ht="15.75" customHeight="1" x14ac:dyDescent="0.25">
      <c r="A19" s="383" t="s">
        <v>451</v>
      </c>
      <c r="B19" s="383"/>
      <c r="C19" s="383"/>
      <c r="D19" s="383"/>
      <c r="E19" s="383"/>
      <c r="F19" s="383"/>
      <c r="G19" s="383"/>
      <c r="H19" s="383"/>
      <c r="I19" s="383"/>
      <c r="J19" s="383"/>
      <c r="K19" s="383"/>
      <c r="L19" s="383"/>
    </row>
    <row r="20" spans="1:12" x14ac:dyDescent="0.25">
      <c r="A20" s="191"/>
      <c r="B20" s="192"/>
      <c r="C20" s="193"/>
      <c r="D20" s="193"/>
      <c r="E20" s="193"/>
      <c r="F20" s="193"/>
      <c r="G20" s="194"/>
      <c r="H20" s="194"/>
      <c r="I20" s="194"/>
      <c r="J20" s="194"/>
      <c r="K20" s="194"/>
      <c r="L20" s="194"/>
    </row>
    <row r="21" spans="1:12" ht="28.5" customHeight="1" x14ac:dyDescent="0.25">
      <c r="A21" s="373" t="s">
        <v>228</v>
      </c>
      <c r="B21" s="373" t="s">
        <v>227</v>
      </c>
      <c r="C21" s="379" t="s">
        <v>384</v>
      </c>
      <c r="D21" s="379"/>
      <c r="E21" s="379"/>
      <c r="F21" s="379"/>
      <c r="G21" s="379"/>
      <c r="H21" s="379"/>
      <c r="I21" s="374" t="s">
        <v>226</v>
      </c>
      <c r="J21" s="376" t="s">
        <v>386</v>
      </c>
      <c r="K21" s="373" t="s">
        <v>225</v>
      </c>
      <c r="L21" s="375" t="s">
        <v>385</v>
      </c>
    </row>
    <row r="22" spans="1:12" ht="58.5" customHeight="1" x14ac:dyDescent="0.25">
      <c r="A22" s="373"/>
      <c r="B22" s="373"/>
      <c r="C22" s="380" t="s">
        <v>2</v>
      </c>
      <c r="D22" s="380"/>
      <c r="E22" s="140"/>
      <c r="F22" s="141"/>
      <c r="G22" s="381" t="s">
        <v>1</v>
      </c>
      <c r="H22" s="382"/>
      <c r="I22" s="374"/>
      <c r="J22" s="377"/>
      <c r="K22" s="373"/>
      <c r="L22" s="375"/>
    </row>
    <row r="23" spans="1:12" ht="47.25" x14ac:dyDescent="0.25">
      <c r="A23" s="373"/>
      <c r="B23" s="373"/>
      <c r="C23" s="81" t="s">
        <v>224</v>
      </c>
      <c r="D23" s="81" t="s">
        <v>223</v>
      </c>
      <c r="E23" s="81" t="s">
        <v>224</v>
      </c>
      <c r="F23" s="81" t="s">
        <v>223</v>
      </c>
      <c r="G23" s="81" t="s">
        <v>224</v>
      </c>
      <c r="H23" s="81" t="s">
        <v>223</v>
      </c>
      <c r="I23" s="374"/>
      <c r="J23" s="378"/>
      <c r="K23" s="373"/>
      <c r="L23" s="375"/>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544</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545</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9"/>
      <c r="B5" s="69"/>
      <c r="C5" s="69"/>
      <c r="D5" s="69"/>
      <c r="E5" s="69"/>
      <c r="F5" s="69"/>
      <c r="H5" s="69"/>
      <c r="I5" s="69"/>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22" t="s">
        <v>528</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7" t="s">
        <v>533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22" t="s">
        <v>541</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9" t="s">
        <v>452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05" customFormat="1" ht="27.75" customHeight="1" x14ac:dyDescent="0.25">
      <c r="A20" s="390" t="s">
        <v>194</v>
      </c>
      <c r="B20" s="390" t="s">
        <v>193</v>
      </c>
      <c r="C20" s="393" t="s">
        <v>192</v>
      </c>
      <c r="D20" s="393"/>
      <c r="E20" s="394" t="s">
        <v>191</v>
      </c>
      <c r="F20" s="394"/>
      <c r="G20" s="395" t="s">
        <v>614</v>
      </c>
      <c r="H20" s="385" t="s">
        <v>529</v>
      </c>
      <c r="I20" s="386"/>
      <c r="J20" s="386"/>
      <c r="K20" s="386"/>
      <c r="L20" s="385" t="s">
        <v>530</v>
      </c>
      <c r="M20" s="386"/>
      <c r="N20" s="386"/>
      <c r="O20" s="386"/>
      <c r="P20" s="385" t="s">
        <v>531</v>
      </c>
      <c r="Q20" s="386"/>
      <c r="R20" s="386"/>
      <c r="S20" s="386"/>
      <c r="T20" s="385" t="s">
        <v>584</v>
      </c>
      <c r="U20" s="386"/>
      <c r="V20" s="386"/>
      <c r="W20" s="386"/>
      <c r="X20" s="385" t="s">
        <v>615</v>
      </c>
      <c r="Y20" s="386"/>
      <c r="Z20" s="386"/>
      <c r="AA20" s="386"/>
      <c r="AB20" s="387" t="s">
        <v>190</v>
      </c>
      <c r="AC20" s="387"/>
      <c r="AH20" s="306"/>
    </row>
    <row r="21" spans="1:34" s="305" customFormat="1" ht="28.5" customHeight="1" x14ac:dyDescent="0.25">
      <c r="A21" s="391"/>
      <c r="B21" s="391"/>
      <c r="C21" s="393"/>
      <c r="D21" s="393"/>
      <c r="E21" s="394"/>
      <c r="F21" s="394"/>
      <c r="G21" s="396"/>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7"/>
      <c r="AC21" s="387"/>
      <c r="AG21" s="305" t="s">
        <v>502</v>
      </c>
      <c r="AH21" s="307"/>
    </row>
    <row r="22" spans="1:34" s="305" customFormat="1" ht="62.25" customHeight="1" x14ac:dyDescent="0.3">
      <c r="A22" s="392"/>
      <c r="B22" s="392"/>
      <c r="C22" s="223" t="s">
        <v>2</v>
      </c>
      <c r="D22" s="223" t="s">
        <v>188</v>
      </c>
      <c r="E22" s="203" t="s">
        <v>616</v>
      </c>
      <c r="F22" s="203" t="s">
        <v>617</v>
      </c>
      <c r="G22" s="397"/>
      <c r="H22" s="308" t="s">
        <v>432</v>
      </c>
      <c r="I22" s="308" t="s">
        <v>433</v>
      </c>
      <c r="J22" s="308" t="s">
        <v>432</v>
      </c>
      <c r="K22" s="308" t="s">
        <v>433</v>
      </c>
      <c r="L22" s="308" t="s">
        <v>432</v>
      </c>
      <c r="M22" s="308" t="s">
        <v>433</v>
      </c>
      <c r="N22" s="308" t="s">
        <v>432</v>
      </c>
      <c r="O22" s="308" t="s">
        <v>433</v>
      </c>
      <c r="P22" s="308" t="s">
        <v>432</v>
      </c>
      <c r="Q22" s="308" t="s">
        <v>433</v>
      </c>
      <c r="R22" s="308" t="s">
        <v>432</v>
      </c>
      <c r="S22" s="308" t="s">
        <v>433</v>
      </c>
      <c r="T22" s="308" t="s">
        <v>432</v>
      </c>
      <c r="U22" s="308" t="s">
        <v>433</v>
      </c>
      <c r="V22" s="308" t="s">
        <v>432</v>
      </c>
      <c r="W22" s="308" t="s">
        <v>433</v>
      </c>
      <c r="X22" s="308" t="s">
        <v>432</v>
      </c>
      <c r="Y22" s="308" t="s">
        <v>433</v>
      </c>
      <c r="Z22" s="308" t="s">
        <v>432</v>
      </c>
      <c r="AA22" s="308" t="s">
        <v>433</v>
      </c>
      <c r="AB22" s="223" t="s">
        <v>189</v>
      </c>
      <c r="AC22" s="223" t="s">
        <v>188</v>
      </c>
      <c r="AE22" s="309"/>
      <c r="AF22" s="309"/>
      <c r="AG22" s="309"/>
      <c r="AH22" s="310"/>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1" customFormat="1" ht="47.25" customHeight="1" x14ac:dyDescent="0.25">
      <c r="A24" s="204">
        <v>1</v>
      </c>
      <c r="B24" s="205" t="s">
        <v>187</v>
      </c>
      <c r="C24" s="206">
        <v>17.140954674910489</v>
      </c>
      <c r="D24" s="206">
        <v>18.587349998644061</v>
      </c>
      <c r="E24" s="206">
        <v>18.587349998644061</v>
      </c>
      <c r="F24" s="206">
        <v>18.587349998644061</v>
      </c>
      <c r="G24" s="206">
        <v>0</v>
      </c>
      <c r="H24" s="206">
        <v>0</v>
      </c>
      <c r="I24" s="206"/>
      <c r="J24" s="206">
        <v>0</v>
      </c>
      <c r="K24" s="206"/>
      <c r="L24" s="206">
        <v>0</v>
      </c>
      <c r="M24" s="206"/>
      <c r="N24" s="206">
        <v>0</v>
      </c>
      <c r="O24" s="206"/>
      <c r="P24" s="206">
        <v>0</v>
      </c>
      <c r="Q24" s="206"/>
      <c r="R24" s="206">
        <v>0</v>
      </c>
      <c r="S24" s="206"/>
      <c r="T24" s="206">
        <v>2.0167505428901449</v>
      </c>
      <c r="U24" s="206"/>
      <c r="V24" s="206">
        <v>0</v>
      </c>
      <c r="W24" s="206"/>
      <c r="X24" s="206">
        <v>2.1906246047930091</v>
      </c>
      <c r="Y24" s="206"/>
      <c r="Z24" s="206" t="s">
        <v>537</v>
      </c>
      <c r="AA24" s="206"/>
      <c r="AB24" s="206">
        <v>2.0167505428901449</v>
      </c>
      <c r="AC24" s="206">
        <v>2.1906246047930091</v>
      </c>
    </row>
    <row r="25" spans="1:34"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537</v>
      </c>
      <c r="AA25" s="206"/>
      <c r="AB25" s="206">
        <v>0</v>
      </c>
      <c r="AC25" s="206">
        <v>0</v>
      </c>
    </row>
    <row r="26" spans="1:34"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537</v>
      </c>
      <c r="AA26" s="206"/>
      <c r="AB26" s="206">
        <v>0</v>
      </c>
      <c r="AC26" s="206">
        <v>0</v>
      </c>
    </row>
    <row r="27" spans="1:34" ht="31.5" x14ac:dyDescent="0.25">
      <c r="A27" s="207" t="s">
        <v>182</v>
      </c>
      <c r="B27" s="208" t="s">
        <v>390</v>
      </c>
      <c r="C27" s="206"/>
      <c r="D27" s="206"/>
      <c r="E27" s="206"/>
      <c r="F27" s="206"/>
      <c r="G27" s="206">
        <v>0</v>
      </c>
      <c r="H27" s="206">
        <v>0</v>
      </c>
      <c r="I27" s="206"/>
      <c r="J27" s="206">
        <v>0</v>
      </c>
      <c r="K27" s="206"/>
      <c r="L27" s="206">
        <v>0</v>
      </c>
      <c r="M27" s="206"/>
      <c r="N27" s="206">
        <v>0</v>
      </c>
      <c r="O27" s="206"/>
      <c r="P27" s="206">
        <v>0</v>
      </c>
      <c r="Q27" s="206"/>
      <c r="R27" s="206">
        <v>0</v>
      </c>
      <c r="S27" s="206"/>
      <c r="T27" s="206">
        <v>1.6806254524084541</v>
      </c>
      <c r="U27" s="206"/>
      <c r="V27" s="206">
        <v>0</v>
      </c>
      <c r="W27" s="206"/>
      <c r="X27" s="206">
        <v>1.8255205039941744</v>
      </c>
      <c r="Y27" s="206"/>
      <c r="Z27" s="206" t="s">
        <v>537</v>
      </c>
      <c r="AA27" s="206"/>
      <c r="AB27" s="206">
        <v>1.6806254524084541</v>
      </c>
      <c r="AC27" s="206">
        <v>1.8255205039941744</v>
      </c>
    </row>
    <row r="28" spans="1:34"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207" t="s">
        <v>179</v>
      </c>
      <c r="B29" s="209" t="s">
        <v>178</v>
      </c>
      <c r="C29" s="206"/>
      <c r="D29" s="206"/>
      <c r="E29" s="206"/>
      <c r="F29" s="206"/>
      <c r="G29" s="206">
        <v>0</v>
      </c>
      <c r="H29" s="206">
        <v>0</v>
      </c>
      <c r="I29" s="206"/>
      <c r="J29" s="206">
        <v>0</v>
      </c>
      <c r="K29" s="206"/>
      <c r="L29" s="206">
        <v>0</v>
      </c>
      <c r="M29" s="206"/>
      <c r="N29" s="206">
        <v>0</v>
      </c>
      <c r="O29" s="206"/>
      <c r="P29" s="206">
        <v>0</v>
      </c>
      <c r="Q29" s="206"/>
      <c r="R29" s="206">
        <v>0</v>
      </c>
      <c r="S29" s="206"/>
      <c r="T29" s="206">
        <v>0.33612509048169081</v>
      </c>
      <c r="U29" s="206"/>
      <c r="V29" s="206">
        <v>0</v>
      </c>
      <c r="W29" s="206"/>
      <c r="X29" s="206">
        <v>0.36510410079883471</v>
      </c>
      <c r="Y29" s="206"/>
      <c r="Z29" s="206" t="s">
        <v>537</v>
      </c>
      <c r="AA29" s="206"/>
      <c r="AB29" s="206">
        <v>0.33612509048169081</v>
      </c>
      <c r="AC29" s="206">
        <v>0.36510410079883471</v>
      </c>
    </row>
    <row r="30" spans="1:34" s="201" customFormat="1" ht="47.25" x14ac:dyDescent="0.25">
      <c r="A30" s="204" t="s">
        <v>63</v>
      </c>
      <c r="B30" s="205" t="s">
        <v>177</v>
      </c>
      <c r="C30" s="206">
        <v>14.357604741192379</v>
      </c>
      <c r="D30" s="206">
        <v>15.569116293054744</v>
      </c>
      <c r="E30" s="206">
        <v>15.569116293054744</v>
      </c>
      <c r="F30" s="206">
        <v>15.569116293054744</v>
      </c>
      <c r="G30" s="206">
        <v>0</v>
      </c>
      <c r="H30" s="206">
        <v>0</v>
      </c>
      <c r="I30" s="206"/>
      <c r="J30" s="206">
        <v>0</v>
      </c>
      <c r="K30" s="206"/>
      <c r="L30" s="206">
        <v>0</v>
      </c>
      <c r="M30" s="206"/>
      <c r="N30" s="206">
        <v>0</v>
      </c>
      <c r="O30" s="206"/>
      <c r="P30" s="206">
        <v>0</v>
      </c>
      <c r="Q30" s="206"/>
      <c r="R30" s="206">
        <v>0</v>
      </c>
      <c r="S30" s="206"/>
      <c r="T30" s="206">
        <v>1.6806254524084543</v>
      </c>
      <c r="U30" s="206"/>
      <c r="V30" s="206">
        <v>0</v>
      </c>
      <c r="W30" s="206"/>
      <c r="X30" s="206">
        <v>1.8255205039941742</v>
      </c>
      <c r="Y30" s="206"/>
      <c r="Z30" s="206" t="s">
        <v>537</v>
      </c>
      <c r="AA30" s="206"/>
      <c r="AB30" s="206">
        <v>1.6806254524084543</v>
      </c>
      <c r="AC30" s="206">
        <v>1.8255205039941742</v>
      </c>
    </row>
    <row r="31" spans="1:34" x14ac:dyDescent="0.25">
      <c r="A31" s="204" t="s">
        <v>176</v>
      </c>
      <c r="B31" s="208" t="s">
        <v>175</v>
      </c>
      <c r="C31" s="206">
        <v>1.6806254524084543</v>
      </c>
      <c r="D31" s="206">
        <v>1.8255205039941742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204" t="s">
        <v>174</v>
      </c>
      <c r="B32" s="208" t="s">
        <v>173</v>
      </c>
      <c r="C32" s="206">
        <v>3.0718283772475812</v>
      </c>
      <c r="D32" s="206">
        <v>3.3302860711943705</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172</v>
      </c>
      <c r="B33" s="208" t="s">
        <v>171</v>
      </c>
      <c r="C33" s="206">
        <v>8.0198075411975065</v>
      </c>
      <c r="D33" s="206">
        <v>8.6945786248777175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1.5853433703388387</v>
      </c>
      <c r="D34" s="206">
        <v>1.7187310929884829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1"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570</v>
      </c>
      <c r="C36" s="206"/>
      <c r="D36" s="206"/>
      <c r="E36" s="206"/>
      <c r="F36" s="206"/>
      <c r="G36" s="206">
        <v>0</v>
      </c>
      <c r="H36" s="206">
        <v>0</v>
      </c>
      <c r="I36" s="211" t="s">
        <v>502</v>
      </c>
      <c r="J36" s="206">
        <v>0</v>
      </c>
      <c r="K36" s="206" t="s">
        <v>502</v>
      </c>
      <c r="L36" s="206">
        <v>0</v>
      </c>
      <c r="M36" s="211" t="s">
        <v>502</v>
      </c>
      <c r="N36" s="206">
        <v>0</v>
      </c>
      <c r="O36" s="206" t="s">
        <v>502</v>
      </c>
      <c r="P36" s="206">
        <v>0</v>
      </c>
      <c r="Q36" s="211" t="s">
        <v>502</v>
      </c>
      <c r="R36" s="206">
        <v>0</v>
      </c>
      <c r="S36" s="206" t="s">
        <v>502</v>
      </c>
      <c r="T36" s="206">
        <v>0</v>
      </c>
      <c r="U36" s="211" t="s">
        <v>502</v>
      </c>
      <c r="V36" s="206">
        <v>0</v>
      </c>
      <c r="W36" s="206" t="s">
        <v>502</v>
      </c>
      <c r="X36" s="206">
        <v>0</v>
      </c>
      <c r="Y36" s="211" t="s">
        <v>502</v>
      </c>
      <c r="Z36" s="206" t="s">
        <v>537</v>
      </c>
      <c r="AA36" s="206" t="s">
        <v>537</v>
      </c>
      <c r="AB36" s="206">
        <v>0</v>
      </c>
      <c r="AC36" s="206">
        <v>0</v>
      </c>
    </row>
    <row r="37" spans="1:29" ht="31.5" x14ac:dyDescent="0.25">
      <c r="A37" s="207" t="s">
        <v>166</v>
      </c>
      <c r="B37" s="210" t="s">
        <v>568</v>
      </c>
      <c r="C37" s="206"/>
      <c r="D37" s="206"/>
      <c r="E37" s="206"/>
      <c r="F37" s="206"/>
      <c r="G37" s="206">
        <v>0</v>
      </c>
      <c r="H37" s="206">
        <v>0</v>
      </c>
      <c r="I37" s="211" t="s">
        <v>502</v>
      </c>
      <c r="J37" s="206">
        <v>0</v>
      </c>
      <c r="K37" s="206" t="s">
        <v>502</v>
      </c>
      <c r="L37" s="206">
        <v>0</v>
      </c>
      <c r="M37" s="211" t="s">
        <v>502</v>
      </c>
      <c r="N37" s="206">
        <v>0</v>
      </c>
      <c r="O37" s="206" t="s">
        <v>502</v>
      </c>
      <c r="P37" s="206">
        <v>0</v>
      </c>
      <c r="Q37" s="211" t="s">
        <v>502</v>
      </c>
      <c r="R37" s="206">
        <v>0</v>
      </c>
      <c r="S37" s="206" t="s">
        <v>502</v>
      </c>
      <c r="T37" s="206">
        <v>0</v>
      </c>
      <c r="U37" s="211" t="s">
        <v>502</v>
      </c>
      <c r="V37" s="206">
        <v>0</v>
      </c>
      <c r="W37" s="206" t="s">
        <v>502</v>
      </c>
      <c r="X37" s="206">
        <v>0</v>
      </c>
      <c r="Y37" s="211" t="s">
        <v>502</v>
      </c>
      <c r="Z37" s="206" t="s">
        <v>537</v>
      </c>
      <c r="AA37" s="206" t="s">
        <v>537</v>
      </c>
      <c r="AB37" s="206">
        <v>0</v>
      </c>
      <c r="AC37" s="206">
        <v>0</v>
      </c>
    </row>
    <row r="38" spans="1:29" x14ac:dyDescent="0.25">
      <c r="A38" s="207" t="s">
        <v>165</v>
      </c>
      <c r="B38" s="210" t="s">
        <v>156</v>
      </c>
      <c r="C38" s="206"/>
      <c r="D38" s="206"/>
      <c r="E38" s="206"/>
      <c r="F38" s="206"/>
      <c r="G38" s="206">
        <v>0</v>
      </c>
      <c r="H38" s="206">
        <v>0</v>
      </c>
      <c r="I38" s="211" t="s">
        <v>502</v>
      </c>
      <c r="J38" s="206">
        <v>0</v>
      </c>
      <c r="K38" s="206" t="s">
        <v>502</v>
      </c>
      <c r="L38" s="206">
        <v>0</v>
      </c>
      <c r="M38" s="211" t="s">
        <v>502</v>
      </c>
      <c r="N38" s="206">
        <v>0</v>
      </c>
      <c r="O38" s="206" t="s">
        <v>502</v>
      </c>
      <c r="P38" s="206">
        <v>0</v>
      </c>
      <c r="Q38" s="211" t="s">
        <v>502</v>
      </c>
      <c r="R38" s="206">
        <v>0</v>
      </c>
      <c r="S38" s="206" t="s">
        <v>502</v>
      </c>
      <c r="T38" s="206">
        <v>0</v>
      </c>
      <c r="U38" s="211" t="s">
        <v>502</v>
      </c>
      <c r="V38" s="206">
        <v>0</v>
      </c>
      <c r="W38" s="206" t="s">
        <v>502</v>
      </c>
      <c r="X38" s="206">
        <v>0</v>
      </c>
      <c r="Y38" s="211" t="s">
        <v>502</v>
      </c>
      <c r="Z38" s="206" t="s">
        <v>537</v>
      </c>
      <c r="AA38" s="206" t="s">
        <v>537</v>
      </c>
      <c r="AB38" s="206">
        <v>0</v>
      </c>
      <c r="AC38" s="206">
        <v>0</v>
      </c>
    </row>
    <row r="39" spans="1:29" x14ac:dyDescent="0.25">
      <c r="A39" s="207" t="s">
        <v>164</v>
      </c>
      <c r="B39" s="208" t="s">
        <v>569</v>
      </c>
      <c r="C39" s="206"/>
      <c r="D39" s="206"/>
      <c r="E39" s="206"/>
      <c r="F39" s="206"/>
      <c r="G39" s="206">
        <v>0</v>
      </c>
      <c r="H39" s="206">
        <v>0</v>
      </c>
      <c r="I39" s="211" t="s">
        <v>502</v>
      </c>
      <c r="J39" s="206">
        <v>0</v>
      </c>
      <c r="K39" s="206" t="s">
        <v>502</v>
      </c>
      <c r="L39" s="206">
        <v>0</v>
      </c>
      <c r="M39" s="211" t="s">
        <v>502</v>
      </c>
      <c r="N39" s="206">
        <v>0</v>
      </c>
      <c r="O39" s="206" t="s">
        <v>502</v>
      </c>
      <c r="P39" s="206">
        <v>0</v>
      </c>
      <c r="Q39" s="211" t="s">
        <v>502</v>
      </c>
      <c r="R39" s="206">
        <v>0</v>
      </c>
      <c r="S39" s="206" t="s">
        <v>502</v>
      </c>
      <c r="T39" s="206">
        <v>0</v>
      </c>
      <c r="U39" s="211" t="s">
        <v>502</v>
      </c>
      <c r="V39" s="206">
        <v>0</v>
      </c>
      <c r="W39" s="206" t="s">
        <v>502</v>
      </c>
      <c r="X39" s="206">
        <v>0</v>
      </c>
      <c r="Y39" s="211" t="s">
        <v>502</v>
      </c>
      <c r="Z39" s="206" t="s">
        <v>537</v>
      </c>
      <c r="AA39" s="206" t="s">
        <v>537</v>
      </c>
      <c r="AB39" s="206">
        <v>0</v>
      </c>
      <c r="AC39" s="206">
        <v>0</v>
      </c>
    </row>
    <row r="40" spans="1:29" x14ac:dyDescent="0.25">
      <c r="A40" s="207" t="s">
        <v>163</v>
      </c>
      <c r="B40" s="208" t="s">
        <v>571</v>
      </c>
      <c r="C40" s="206"/>
      <c r="D40" s="206"/>
      <c r="E40" s="206"/>
      <c r="F40" s="206"/>
      <c r="G40" s="206">
        <v>0</v>
      </c>
      <c r="H40" s="206">
        <v>0</v>
      </c>
      <c r="I40" s="211" t="s">
        <v>502</v>
      </c>
      <c r="J40" s="206">
        <v>0</v>
      </c>
      <c r="K40" s="206" t="s">
        <v>502</v>
      </c>
      <c r="L40" s="206">
        <v>0</v>
      </c>
      <c r="M40" s="211" t="s">
        <v>502</v>
      </c>
      <c r="N40" s="206">
        <v>0</v>
      </c>
      <c r="O40" s="206" t="s">
        <v>502</v>
      </c>
      <c r="P40" s="206">
        <v>0</v>
      </c>
      <c r="Q40" s="211" t="s">
        <v>502</v>
      </c>
      <c r="R40" s="206">
        <v>0</v>
      </c>
      <c r="S40" s="206" t="s">
        <v>502</v>
      </c>
      <c r="T40" s="206">
        <v>0</v>
      </c>
      <c r="U40" s="211" t="s">
        <v>502</v>
      </c>
      <c r="V40" s="206">
        <v>0</v>
      </c>
      <c r="W40" s="206" t="s">
        <v>502</v>
      </c>
      <c r="X40" s="206">
        <v>0</v>
      </c>
      <c r="Y40" s="211" t="s">
        <v>502</v>
      </c>
      <c r="Z40" s="206" t="s">
        <v>537</v>
      </c>
      <c r="AA40" s="206" t="s">
        <v>537</v>
      </c>
      <c r="AB40" s="206">
        <v>0</v>
      </c>
      <c r="AC40" s="206">
        <v>0</v>
      </c>
    </row>
    <row r="41" spans="1:29" x14ac:dyDescent="0.25">
      <c r="A41" s="207" t="s">
        <v>162</v>
      </c>
      <c r="B41" s="208" t="s">
        <v>572</v>
      </c>
      <c r="C41" s="206"/>
      <c r="D41" s="206"/>
      <c r="E41" s="206"/>
      <c r="F41" s="206"/>
      <c r="G41" s="206">
        <v>0</v>
      </c>
      <c r="H41" s="206">
        <v>0</v>
      </c>
      <c r="I41" s="211" t="s">
        <v>502</v>
      </c>
      <c r="J41" s="206">
        <v>0</v>
      </c>
      <c r="K41" s="206" t="s">
        <v>502</v>
      </c>
      <c r="L41" s="206">
        <v>0</v>
      </c>
      <c r="M41" s="211" t="s">
        <v>502</v>
      </c>
      <c r="N41" s="206">
        <v>0</v>
      </c>
      <c r="O41" s="206" t="s">
        <v>502</v>
      </c>
      <c r="P41" s="206">
        <v>0</v>
      </c>
      <c r="Q41" s="211" t="s">
        <v>502</v>
      </c>
      <c r="R41" s="206">
        <v>0</v>
      </c>
      <c r="S41" s="206" t="s">
        <v>502</v>
      </c>
      <c r="T41" s="206">
        <v>0</v>
      </c>
      <c r="U41" s="211" t="s">
        <v>502</v>
      </c>
      <c r="V41" s="206">
        <v>0</v>
      </c>
      <c r="W41" s="206" t="s">
        <v>502</v>
      </c>
      <c r="X41" s="206">
        <v>0</v>
      </c>
      <c r="Y41" s="211" t="s">
        <v>502</v>
      </c>
      <c r="Z41" s="206" t="s">
        <v>537</v>
      </c>
      <c r="AA41" s="206" t="s">
        <v>537</v>
      </c>
      <c r="AB41" s="206">
        <v>0</v>
      </c>
      <c r="AC41" s="206">
        <v>0</v>
      </c>
    </row>
    <row r="42" spans="1:29" x14ac:dyDescent="0.25">
      <c r="A42" s="207" t="s">
        <v>161</v>
      </c>
      <c r="B42" s="208" t="s">
        <v>573</v>
      </c>
      <c r="C42" s="206"/>
      <c r="D42" s="206"/>
      <c r="E42" s="206"/>
      <c r="F42" s="206"/>
      <c r="G42" s="206">
        <v>0</v>
      </c>
      <c r="H42" s="206">
        <v>0</v>
      </c>
      <c r="I42" s="211" t="s">
        <v>502</v>
      </c>
      <c r="J42" s="206">
        <v>0</v>
      </c>
      <c r="K42" s="206" t="s">
        <v>502</v>
      </c>
      <c r="L42" s="206">
        <v>0</v>
      </c>
      <c r="M42" s="211" t="s">
        <v>502</v>
      </c>
      <c r="N42" s="206">
        <v>0</v>
      </c>
      <c r="O42" s="206" t="s">
        <v>502</v>
      </c>
      <c r="P42" s="206">
        <v>0</v>
      </c>
      <c r="Q42" s="211" t="s">
        <v>502</v>
      </c>
      <c r="R42" s="206">
        <v>0</v>
      </c>
      <c r="S42" s="206" t="s">
        <v>502</v>
      </c>
      <c r="T42" s="206">
        <v>0</v>
      </c>
      <c r="U42" s="211" t="s">
        <v>502</v>
      </c>
      <c r="V42" s="206">
        <v>0</v>
      </c>
      <c r="W42" s="206" t="s">
        <v>502</v>
      </c>
      <c r="X42" s="206">
        <v>0</v>
      </c>
      <c r="Y42" s="211" t="s">
        <v>502</v>
      </c>
      <c r="Z42" s="206" t="s">
        <v>537</v>
      </c>
      <c r="AA42" s="206" t="s">
        <v>537</v>
      </c>
      <c r="AB42" s="206">
        <v>0</v>
      </c>
      <c r="AC42" s="206">
        <v>0</v>
      </c>
    </row>
    <row r="43" spans="1:29" x14ac:dyDescent="0.25">
      <c r="A43" s="207" t="s">
        <v>546</v>
      </c>
      <c r="B43" s="208" t="s">
        <v>574</v>
      </c>
      <c r="C43" s="206"/>
      <c r="D43" s="206"/>
      <c r="E43" s="206"/>
      <c r="F43" s="206"/>
      <c r="G43" s="206">
        <v>0</v>
      </c>
      <c r="H43" s="206">
        <v>0</v>
      </c>
      <c r="I43" s="211" t="s">
        <v>502</v>
      </c>
      <c r="J43" s="206">
        <v>0</v>
      </c>
      <c r="K43" s="206" t="s">
        <v>502</v>
      </c>
      <c r="L43" s="206">
        <v>0</v>
      </c>
      <c r="M43" s="211" t="s">
        <v>502</v>
      </c>
      <c r="N43" s="206">
        <v>0</v>
      </c>
      <c r="O43" s="206" t="s">
        <v>502</v>
      </c>
      <c r="P43" s="206">
        <v>0</v>
      </c>
      <c r="Q43" s="211" t="s">
        <v>502</v>
      </c>
      <c r="R43" s="206">
        <v>0</v>
      </c>
      <c r="S43" s="206" t="s">
        <v>502</v>
      </c>
      <c r="T43" s="206">
        <v>0</v>
      </c>
      <c r="U43" s="211" t="s">
        <v>502</v>
      </c>
      <c r="V43" s="206">
        <v>0</v>
      </c>
      <c r="W43" s="206" t="s">
        <v>502</v>
      </c>
      <c r="X43" s="206">
        <v>0</v>
      </c>
      <c r="Y43" s="211" t="s">
        <v>502</v>
      </c>
      <c r="Z43" s="206" t="s">
        <v>537</v>
      </c>
      <c r="AA43" s="206" t="s">
        <v>537</v>
      </c>
      <c r="AB43" s="206">
        <v>0</v>
      </c>
      <c r="AC43" s="206">
        <v>0</v>
      </c>
    </row>
    <row r="44" spans="1:29" x14ac:dyDescent="0.25">
      <c r="A44" s="207" t="s">
        <v>547</v>
      </c>
      <c r="B44" s="208" t="s">
        <v>575</v>
      </c>
      <c r="C44" s="206"/>
      <c r="D44" s="206"/>
      <c r="E44" s="206"/>
      <c r="F44" s="206"/>
      <c r="G44" s="206">
        <v>0</v>
      </c>
      <c r="H44" s="206">
        <v>0</v>
      </c>
      <c r="I44" s="211" t="s">
        <v>502</v>
      </c>
      <c r="J44" s="206">
        <v>0</v>
      </c>
      <c r="K44" s="206" t="s">
        <v>502</v>
      </c>
      <c r="L44" s="206">
        <v>0</v>
      </c>
      <c r="M44" s="211" t="s">
        <v>502</v>
      </c>
      <c r="N44" s="206">
        <v>0</v>
      </c>
      <c r="O44" s="206" t="s">
        <v>502</v>
      </c>
      <c r="P44" s="206">
        <v>0</v>
      </c>
      <c r="Q44" s="211" t="s">
        <v>502</v>
      </c>
      <c r="R44" s="206">
        <v>0</v>
      </c>
      <c r="S44" s="206" t="s">
        <v>502</v>
      </c>
      <c r="T44" s="206">
        <v>0</v>
      </c>
      <c r="U44" s="211" t="s">
        <v>502</v>
      </c>
      <c r="V44" s="206">
        <v>0</v>
      </c>
      <c r="W44" s="206" t="s">
        <v>502</v>
      </c>
      <c r="X44" s="206">
        <v>0</v>
      </c>
      <c r="Y44" s="211" t="s">
        <v>502</v>
      </c>
      <c r="Z44" s="206" t="s">
        <v>537</v>
      </c>
      <c r="AA44" s="206" t="s">
        <v>537</v>
      </c>
      <c r="AB44" s="206">
        <v>0</v>
      </c>
      <c r="AC44" s="206">
        <v>0</v>
      </c>
    </row>
    <row r="45" spans="1:29" x14ac:dyDescent="0.25">
      <c r="A45" s="207" t="s">
        <v>548</v>
      </c>
      <c r="B45" s="208" t="s">
        <v>576</v>
      </c>
      <c r="C45" s="206"/>
      <c r="D45" s="206"/>
      <c r="E45" s="206"/>
      <c r="F45" s="206"/>
      <c r="G45" s="206">
        <v>0</v>
      </c>
      <c r="H45" s="206">
        <v>0</v>
      </c>
      <c r="I45" s="211" t="s">
        <v>502</v>
      </c>
      <c r="J45" s="206">
        <v>0</v>
      </c>
      <c r="K45" s="206" t="s">
        <v>502</v>
      </c>
      <c r="L45" s="206">
        <v>0</v>
      </c>
      <c r="M45" s="211" t="s">
        <v>502</v>
      </c>
      <c r="N45" s="206">
        <v>0</v>
      </c>
      <c r="O45" s="206" t="s">
        <v>502</v>
      </c>
      <c r="P45" s="206">
        <v>0</v>
      </c>
      <c r="Q45" s="211" t="s">
        <v>502</v>
      </c>
      <c r="R45" s="206">
        <v>0</v>
      </c>
      <c r="S45" s="206" t="s">
        <v>502</v>
      </c>
      <c r="T45" s="206">
        <v>0</v>
      </c>
      <c r="U45" s="211" t="s">
        <v>502</v>
      </c>
      <c r="V45" s="206">
        <v>0</v>
      </c>
      <c r="W45" s="206" t="s">
        <v>502</v>
      </c>
      <c r="X45" s="206">
        <v>0</v>
      </c>
      <c r="Y45" s="211" t="s">
        <v>502</v>
      </c>
      <c r="Z45" s="206" t="s">
        <v>537</v>
      </c>
      <c r="AA45" s="206" t="s">
        <v>537</v>
      </c>
      <c r="AB45" s="206">
        <v>0</v>
      </c>
      <c r="AC45" s="206">
        <v>0</v>
      </c>
    </row>
    <row r="46" spans="1:29" x14ac:dyDescent="0.25">
      <c r="A46" s="207" t="s">
        <v>549</v>
      </c>
      <c r="B46" s="208" t="s">
        <v>577</v>
      </c>
      <c r="C46" s="206"/>
      <c r="D46" s="206"/>
      <c r="E46" s="206"/>
      <c r="F46" s="206"/>
      <c r="G46" s="206">
        <v>0</v>
      </c>
      <c r="H46" s="206">
        <v>0</v>
      </c>
      <c r="I46" s="211" t="s">
        <v>502</v>
      </c>
      <c r="J46" s="206">
        <v>0</v>
      </c>
      <c r="K46" s="206" t="s">
        <v>502</v>
      </c>
      <c r="L46" s="206">
        <v>0</v>
      </c>
      <c r="M46" s="211" t="s">
        <v>502</v>
      </c>
      <c r="N46" s="206">
        <v>0</v>
      </c>
      <c r="O46" s="206" t="s">
        <v>502</v>
      </c>
      <c r="P46" s="206">
        <v>0</v>
      </c>
      <c r="Q46" s="211" t="s">
        <v>502</v>
      </c>
      <c r="R46" s="206">
        <v>0</v>
      </c>
      <c r="S46" s="206" t="s">
        <v>502</v>
      </c>
      <c r="T46" s="206">
        <v>0</v>
      </c>
      <c r="U46" s="211" t="s">
        <v>502</v>
      </c>
      <c r="V46" s="206">
        <v>0</v>
      </c>
      <c r="W46" s="206" t="s">
        <v>502</v>
      </c>
      <c r="X46" s="206">
        <v>0</v>
      </c>
      <c r="Y46" s="211" t="s">
        <v>502</v>
      </c>
      <c r="Z46" s="206" t="s">
        <v>537</v>
      </c>
      <c r="AA46" s="206" t="s">
        <v>537</v>
      </c>
      <c r="AB46" s="206">
        <v>0</v>
      </c>
      <c r="AC46" s="206">
        <v>0</v>
      </c>
    </row>
    <row r="47" spans="1:29" s="201" customFormat="1" x14ac:dyDescent="0.25">
      <c r="A47" s="204" t="s">
        <v>61</v>
      </c>
      <c r="B47" s="205" t="s">
        <v>160</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x14ac:dyDescent="0.25">
      <c r="A48" s="207" t="s">
        <v>159</v>
      </c>
      <c r="B48" s="208" t="s">
        <v>570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537</v>
      </c>
      <c r="AA48" s="206"/>
      <c r="AB48" s="206">
        <v>0</v>
      </c>
      <c r="AC48" s="206">
        <v>0</v>
      </c>
    </row>
    <row r="49" spans="1:29" ht="31.5" x14ac:dyDescent="0.25">
      <c r="A49" s="207" t="s">
        <v>158</v>
      </c>
      <c r="B49" s="210" t="s">
        <v>568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537</v>
      </c>
      <c r="AA49" s="206"/>
      <c r="AB49" s="206">
        <v>0</v>
      </c>
      <c r="AC49" s="206">
        <v>0</v>
      </c>
    </row>
    <row r="50" spans="1:29" x14ac:dyDescent="0.25">
      <c r="A50" s="207" t="s">
        <v>157</v>
      </c>
      <c r="B50" s="210"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537</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537</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537</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537</v>
      </c>
      <c r="AA53" s="206"/>
      <c r="AB53" s="206">
        <v>0</v>
      </c>
      <c r="AC53" s="206">
        <v>0</v>
      </c>
    </row>
    <row r="54" spans="1:29" x14ac:dyDescent="0.25">
      <c r="A54" s="207" t="s">
        <v>149</v>
      </c>
      <c r="B54" s="208" t="s">
        <v>571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537</v>
      </c>
      <c r="AA54" s="206"/>
      <c r="AB54" s="206">
        <v>0</v>
      </c>
      <c r="AC54" s="206">
        <v>0</v>
      </c>
    </row>
    <row r="55" spans="1:29" x14ac:dyDescent="0.25">
      <c r="A55" s="207" t="s">
        <v>550</v>
      </c>
      <c r="B55" s="208" t="s">
        <v>572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537</v>
      </c>
      <c r="AA55" s="206"/>
      <c r="AB55" s="206">
        <v>0</v>
      </c>
      <c r="AC55" s="206">
        <v>0</v>
      </c>
    </row>
    <row r="56" spans="1:29" x14ac:dyDescent="0.25">
      <c r="A56" s="207" t="s">
        <v>551</v>
      </c>
      <c r="B56" s="208" t="s">
        <v>573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537</v>
      </c>
      <c r="AA56" s="206"/>
      <c r="AB56" s="206">
        <v>0</v>
      </c>
      <c r="AC56" s="206">
        <v>0</v>
      </c>
    </row>
    <row r="57" spans="1:29" x14ac:dyDescent="0.25">
      <c r="A57" s="207" t="s">
        <v>552</v>
      </c>
      <c r="B57" s="208" t="s">
        <v>574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537</v>
      </c>
      <c r="AA57" s="206"/>
      <c r="AB57" s="206">
        <v>0</v>
      </c>
      <c r="AC57" s="206">
        <v>0</v>
      </c>
    </row>
    <row r="58" spans="1:29" ht="36.75" customHeight="1" x14ac:dyDescent="0.25">
      <c r="A58" s="207" t="s">
        <v>553</v>
      </c>
      <c r="B58" s="208" t="s">
        <v>575</v>
      </c>
      <c r="C58" s="206">
        <v>4</v>
      </c>
      <c r="D58" s="206">
        <v>4</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537</v>
      </c>
      <c r="AA58" s="206"/>
      <c r="AB58" s="206">
        <v>0</v>
      </c>
      <c r="AC58" s="206">
        <v>0</v>
      </c>
    </row>
    <row r="59" spans="1:29" x14ac:dyDescent="0.25">
      <c r="A59" s="207" t="s">
        <v>554</v>
      </c>
      <c r="B59" s="208" t="s">
        <v>576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537</v>
      </c>
      <c r="AA59" s="206"/>
      <c r="AB59" s="206">
        <v>0</v>
      </c>
      <c r="AC59" s="206">
        <v>0</v>
      </c>
    </row>
    <row r="60" spans="1:29" x14ac:dyDescent="0.25">
      <c r="A60" s="207" t="s">
        <v>555</v>
      </c>
      <c r="B60" s="208" t="s">
        <v>577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537</v>
      </c>
      <c r="AA60" s="206"/>
      <c r="AB60" s="206">
        <v>0</v>
      </c>
      <c r="AC60" s="206">
        <v>0</v>
      </c>
    </row>
    <row r="61" spans="1:29" s="201"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14.357604741192379</v>
      </c>
      <c r="D62" s="206">
        <v>15.569116293054744</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537</v>
      </c>
      <c r="AA62" s="206"/>
      <c r="AB62" s="206">
        <v>0</v>
      </c>
      <c r="AC62" s="206">
        <v>0</v>
      </c>
    </row>
    <row r="63" spans="1:29" x14ac:dyDescent="0.25">
      <c r="A63" s="207" t="s">
        <v>145</v>
      </c>
      <c r="B63" s="210"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537</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537</v>
      </c>
      <c r="AA64" s="206"/>
      <c r="AB64" s="206">
        <v>0</v>
      </c>
      <c r="AC64" s="206">
        <v>0</v>
      </c>
    </row>
    <row r="65" spans="1:29" x14ac:dyDescent="0.25">
      <c r="A65" s="207" t="s">
        <v>143</v>
      </c>
      <c r="B65" s="210"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537</v>
      </c>
      <c r="AA65" s="206"/>
      <c r="AB65" s="206">
        <v>0</v>
      </c>
      <c r="AC65" s="206">
        <v>0</v>
      </c>
    </row>
    <row r="66" spans="1:29" ht="54" customHeight="1" x14ac:dyDescent="0.25">
      <c r="A66" s="207" t="s">
        <v>142</v>
      </c>
      <c r="B66" s="210"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537</v>
      </c>
      <c r="AA66" s="206"/>
      <c r="AB66" s="206">
        <v>0</v>
      </c>
      <c r="AC66" s="206">
        <v>0</v>
      </c>
    </row>
    <row r="67" spans="1:29" x14ac:dyDescent="0.25">
      <c r="A67" s="207" t="s">
        <v>141</v>
      </c>
      <c r="B67" s="210" t="s">
        <v>571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537</v>
      </c>
      <c r="AA67" s="206"/>
      <c r="AB67" s="206">
        <v>0</v>
      </c>
      <c r="AC67" s="206">
        <v>0</v>
      </c>
    </row>
    <row r="68" spans="1:29" ht="50.25" customHeight="1" x14ac:dyDescent="0.25">
      <c r="A68" s="207" t="s">
        <v>556</v>
      </c>
      <c r="B68" s="210" t="s">
        <v>572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537</v>
      </c>
      <c r="AA68" s="206"/>
      <c r="AB68" s="206">
        <v>0</v>
      </c>
      <c r="AC68" s="206">
        <v>0</v>
      </c>
    </row>
    <row r="69" spans="1:29" x14ac:dyDescent="0.25">
      <c r="A69" s="207" t="s">
        <v>557</v>
      </c>
      <c r="B69" s="210" t="s">
        <v>573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537</v>
      </c>
      <c r="AA69" s="206"/>
      <c r="AB69" s="206">
        <v>0</v>
      </c>
      <c r="AC69" s="206">
        <v>0</v>
      </c>
    </row>
    <row r="70" spans="1:29" ht="36.75" customHeight="1" x14ac:dyDescent="0.25">
      <c r="A70" s="207" t="s">
        <v>558</v>
      </c>
      <c r="B70" s="210" t="s">
        <v>574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537</v>
      </c>
      <c r="AA70" s="206"/>
      <c r="AB70" s="206">
        <v>0</v>
      </c>
      <c r="AC70" s="206">
        <v>0</v>
      </c>
    </row>
    <row r="71" spans="1:29" x14ac:dyDescent="0.25">
      <c r="A71" s="207" t="s">
        <v>559</v>
      </c>
      <c r="B71" s="210" t="s">
        <v>575</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537</v>
      </c>
      <c r="AA71" s="206"/>
      <c r="AB71" s="206">
        <v>0</v>
      </c>
      <c r="AC71" s="206">
        <v>0</v>
      </c>
    </row>
    <row r="72" spans="1:29" ht="51" customHeight="1" x14ac:dyDescent="0.25">
      <c r="A72" s="207" t="s">
        <v>560</v>
      </c>
      <c r="B72" s="210" t="s">
        <v>576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537</v>
      </c>
      <c r="AA72" s="206"/>
      <c r="AB72" s="206">
        <v>0</v>
      </c>
      <c r="AC72" s="206">
        <v>0</v>
      </c>
    </row>
    <row r="73" spans="1:29" ht="32.25" customHeight="1" x14ac:dyDescent="0.25">
      <c r="A73" s="207" t="s">
        <v>561</v>
      </c>
      <c r="B73" s="210" t="s">
        <v>577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537</v>
      </c>
      <c r="AA73" s="206"/>
      <c r="AB73" s="206">
        <v>0</v>
      </c>
      <c r="AC73" s="206">
        <v>0</v>
      </c>
    </row>
    <row r="74" spans="1:29" s="201"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537</v>
      </c>
      <c r="AA74" s="206"/>
      <c r="AB74" s="206">
        <v>0</v>
      </c>
      <c r="AC74" s="206">
        <v>0</v>
      </c>
    </row>
    <row r="75" spans="1:29" s="201"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570</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537</v>
      </c>
      <c r="AA76" s="214"/>
      <c r="AB76" s="206">
        <v>0</v>
      </c>
      <c r="AC76" s="206">
        <v>0</v>
      </c>
    </row>
    <row r="77" spans="1:29" ht="18.75" customHeight="1" x14ac:dyDescent="0.25">
      <c r="A77" s="207" t="s">
        <v>231</v>
      </c>
      <c r="B77" s="210" t="s">
        <v>568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537</v>
      </c>
      <c r="AA77" s="206"/>
      <c r="AB77" s="206">
        <v>0</v>
      </c>
      <c r="AC77" s="206">
        <v>0</v>
      </c>
    </row>
    <row r="78" spans="1:29" x14ac:dyDescent="0.25">
      <c r="A78" s="207" t="s">
        <v>232</v>
      </c>
      <c r="B78" s="210"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537</v>
      </c>
      <c r="AA78" s="206"/>
      <c r="AB78" s="206">
        <v>0</v>
      </c>
      <c r="AC78" s="206">
        <v>0</v>
      </c>
    </row>
    <row r="79" spans="1:29" x14ac:dyDescent="0.25">
      <c r="A79" s="207" t="s">
        <v>233</v>
      </c>
      <c r="B79" s="208" t="s">
        <v>578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537</v>
      </c>
      <c r="AA79" s="206"/>
      <c r="AB79" s="206">
        <v>0</v>
      </c>
      <c r="AC79" s="206">
        <v>0</v>
      </c>
    </row>
    <row r="80" spans="1:29" x14ac:dyDescent="0.25">
      <c r="A80" s="207" t="s">
        <v>234</v>
      </c>
      <c r="B80" s="208" t="s">
        <v>571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537</v>
      </c>
      <c r="AA80" s="214"/>
      <c r="AB80" s="206">
        <v>0</v>
      </c>
      <c r="AC80" s="206">
        <v>0</v>
      </c>
    </row>
    <row r="81" spans="1:29" x14ac:dyDescent="0.25">
      <c r="A81" s="207" t="s">
        <v>562</v>
      </c>
      <c r="B81" s="208" t="s">
        <v>572</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537</v>
      </c>
      <c r="AA81" s="214"/>
      <c r="AB81" s="206">
        <v>0</v>
      </c>
      <c r="AC81" s="206">
        <v>0</v>
      </c>
    </row>
    <row r="82" spans="1:29" x14ac:dyDescent="0.25">
      <c r="A82" s="207" t="s">
        <v>563</v>
      </c>
      <c r="B82" s="208" t="s">
        <v>573</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537</v>
      </c>
      <c r="AA82" s="214"/>
      <c r="AB82" s="206">
        <v>0</v>
      </c>
      <c r="AC82" s="206">
        <v>0</v>
      </c>
    </row>
    <row r="83" spans="1:29" x14ac:dyDescent="0.25">
      <c r="A83" s="207" t="s">
        <v>564</v>
      </c>
      <c r="B83" s="208" t="s">
        <v>574</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537</v>
      </c>
      <c r="AA83" s="214"/>
      <c r="AB83" s="206">
        <v>0</v>
      </c>
      <c r="AC83" s="206">
        <v>0</v>
      </c>
    </row>
    <row r="84" spans="1:29" x14ac:dyDescent="0.25">
      <c r="A84" s="207" t="s">
        <v>565</v>
      </c>
      <c r="B84" s="208" t="s">
        <v>575</v>
      </c>
      <c r="C84" s="213"/>
      <c r="D84" s="214"/>
      <c r="E84" s="215"/>
      <c r="F84" s="215"/>
      <c r="G84" s="206">
        <v>0</v>
      </c>
      <c r="H84" s="206">
        <v>0</v>
      </c>
      <c r="I84" s="215"/>
      <c r="J84" s="206">
        <v>0</v>
      </c>
      <c r="K84" s="214"/>
      <c r="L84" s="206">
        <v>0</v>
      </c>
      <c r="M84" s="214"/>
      <c r="N84" s="206">
        <v>0</v>
      </c>
      <c r="O84" s="214"/>
      <c r="P84" s="206">
        <v>4</v>
      </c>
      <c r="Q84" s="214"/>
      <c r="R84" s="206">
        <v>0</v>
      </c>
      <c r="S84" s="214"/>
      <c r="T84" s="206">
        <v>0</v>
      </c>
      <c r="U84" s="214"/>
      <c r="V84" s="206">
        <v>0</v>
      </c>
      <c r="W84" s="214"/>
      <c r="X84" s="206">
        <v>0</v>
      </c>
      <c r="Y84" s="214"/>
      <c r="Z84" s="206" t="s">
        <v>537</v>
      </c>
      <c r="AA84" s="214"/>
      <c r="AB84" s="206">
        <v>4</v>
      </c>
      <c r="AC84" s="206">
        <v>0</v>
      </c>
    </row>
    <row r="85" spans="1:29" x14ac:dyDescent="0.25">
      <c r="A85" s="207" t="s">
        <v>566</v>
      </c>
      <c r="B85" s="208" t="s">
        <v>576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537</v>
      </c>
      <c r="AA85" s="214"/>
      <c r="AB85" s="206">
        <v>0</v>
      </c>
      <c r="AC85" s="206">
        <v>0</v>
      </c>
    </row>
    <row r="86" spans="1:29" x14ac:dyDescent="0.25">
      <c r="A86" s="207" t="s">
        <v>567</v>
      </c>
      <c r="B86" s="208" t="s">
        <v>577</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537</v>
      </c>
      <c r="AA86" s="214"/>
      <c r="AB86" s="206">
        <v>0</v>
      </c>
      <c r="AC86" s="20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2" t="str">
        <f>'1. паспорт местоположение'!A12:C12</f>
        <v>M_TP2000.PS.0062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Реконструкция ПС 110 кВ УГП-9 (замена систем оперативного тока и собственных нужд)</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12" t="s">
        <v>465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476</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387</v>
      </c>
      <c r="J23" s="401" t="s">
        <v>388</v>
      </c>
      <c r="K23" s="401" t="s">
        <v>389</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2" t="s">
        <v>13</v>
      </c>
      <c r="AG24" s="142" t="s">
        <v>12</v>
      </c>
      <c r="AH24" s="143" t="s">
        <v>2</v>
      </c>
      <c r="AI24" s="143"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C27" sqref="C25:C27"/>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9" t="str">
        <f>'1. паспорт местоположение'!A5:C5</f>
        <v>Год раскрытия информации: 2025 год</v>
      </c>
      <c r="B5" s="429"/>
      <c r="C5" s="173"/>
      <c r="D5" s="73"/>
      <c r="E5" s="73"/>
      <c r="F5" s="73"/>
      <c r="G5" s="73"/>
      <c r="H5" s="73"/>
    </row>
    <row r="6" spans="1:8" ht="18.75" x14ac:dyDescent="0.3">
      <c r="A6" s="147"/>
      <c r="B6" s="147"/>
      <c r="C6" s="174"/>
      <c r="D6" s="147"/>
      <c r="E6" s="147"/>
      <c r="F6" s="147"/>
      <c r="G6" s="147"/>
      <c r="H6" s="147"/>
    </row>
    <row r="7" spans="1:8" ht="18.75" x14ac:dyDescent="0.25">
      <c r="A7" s="318" t="s">
        <v>9</v>
      </c>
      <c r="B7" s="318"/>
      <c r="C7" s="175"/>
      <c r="D7" s="146"/>
      <c r="E7" s="146"/>
      <c r="F7" s="146"/>
      <c r="G7" s="146"/>
      <c r="H7" s="146"/>
    </row>
    <row r="8" spans="1:8" ht="18.75" x14ac:dyDescent="0.25">
      <c r="A8" s="146"/>
      <c r="B8" s="146"/>
      <c r="C8" s="175"/>
      <c r="D8" s="146"/>
      <c r="E8" s="146"/>
      <c r="F8" s="146"/>
      <c r="G8" s="146"/>
      <c r="H8" s="146"/>
    </row>
    <row r="9" spans="1:8" x14ac:dyDescent="0.25">
      <c r="A9" s="322" t="str">
        <f>'1. паспорт местоположение'!A9:C9</f>
        <v>АО "Россети Тюмень"</v>
      </c>
      <c r="B9" s="322"/>
      <c r="C9" s="176"/>
      <c r="D9" s="144"/>
      <c r="E9" s="144"/>
      <c r="F9" s="144"/>
      <c r="G9" s="144"/>
      <c r="H9" s="144"/>
    </row>
    <row r="10" spans="1:8" x14ac:dyDescent="0.25">
      <c r="A10" s="315" t="s">
        <v>8</v>
      </c>
      <c r="B10" s="31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22" t="str">
        <f>'1. паспорт местоположение'!A12:C12</f>
        <v>M_TP2000.PS.0062</v>
      </c>
      <c r="B12" s="322"/>
      <c r="C12" s="176"/>
      <c r="D12" s="144"/>
      <c r="E12" s="144"/>
      <c r="F12" s="144"/>
      <c r="G12" s="144"/>
      <c r="H12" s="144"/>
    </row>
    <row r="13" spans="1:8" x14ac:dyDescent="0.25">
      <c r="A13" s="315" t="s">
        <v>7</v>
      </c>
      <c r="B13" s="315"/>
      <c r="C13" s="33"/>
      <c r="D13" s="145"/>
      <c r="E13" s="145"/>
      <c r="F13" s="145"/>
      <c r="G13" s="145"/>
      <c r="H13" s="145"/>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 кВ УГП-9 (замена систем оперативного тока и собственных нужд)</v>
      </c>
      <c r="B15" s="351"/>
      <c r="C15" s="176"/>
      <c r="D15" s="144"/>
      <c r="E15" s="144"/>
      <c r="F15" s="144"/>
      <c r="G15" s="144"/>
      <c r="H15" s="144"/>
    </row>
    <row r="16" spans="1:8" x14ac:dyDescent="0.25">
      <c r="A16" s="315" t="s">
        <v>6</v>
      </c>
      <c r="B16" s="315"/>
      <c r="C16" s="33"/>
      <c r="D16" s="145"/>
      <c r="E16" s="145"/>
      <c r="F16" s="145"/>
      <c r="G16" s="145"/>
      <c r="H16" s="145"/>
    </row>
    <row r="17" spans="1:2" x14ac:dyDescent="0.25">
      <c r="B17" s="114"/>
    </row>
    <row r="18" spans="1:2" ht="33.75" customHeight="1" x14ac:dyDescent="0.25">
      <c r="A18" s="427" t="s">
        <v>466</v>
      </c>
      <c r="B18" s="428"/>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580</v>
      </c>
    </row>
    <row r="23" spans="1:2" ht="16.5" thickBot="1" x14ac:dyDescent="0.3">
      <c r="A23" s="116" t="s">
        <v>304</v>
      </c>
      <c r="B23" s="118" t="s">
        <v>538</v>
      </c>
    </row>
    <row r="24" spans="1:2" ht="16.5" thickBot="1" x14ac:dyDescent="0.3">
      <c r="A24" s="116" t="s">
        <v>340</v>
      </c>
      <c r="B24" s="118" t="s">
        <v>543</v>
      </c>
    </row>
    <row r="25" spans="1:2" ht="16.5" thickBot="1" x14ac:dyDescent="0.3">
      <c r="A25" s="119" t="s">
        <v>341</v>
      </c>
      <c r="B25" s="117">
        <v>2030</v>
      </c>
    </row>
    <row r="26" spans="1:2" ht="16.5" thickBot="1" x14ac:dyDescent="0.3">
      <c r="A26" s="120" t="s">
        <v>342</v>
      </c>
      <c r="B26" s="117" t="s">
        <v>583</v>
      </c>
    </row>
    <row r="27" spans="1:2" ht="29.25" thickBot="1" x14ac:dyDescent="0.3">
      <c r="A27" s="218" t="s">
        <v>585</v>
      </c>
      <c r="B27" s="219">
        <v>18.587349998644061</v>
      </c>
    </row>
    <row r="28" spans="1:2" ht="16.5" thickBot="1" x14ac:dyDescent="0.3">
      <c r="A28" s="123" t="s">
        <v>343</v>
      </c>
      <c r="B28" s="123" t="s">
        <v>542</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539</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539</v>
      </c>
    </row>
    <row r="53" spans="1:3" ht="16.5" thickBot="1" x14ac:dyDescent="0.3">
      <c r="A53" s="119" t="s">
        <v>359</v>
      </c>
      <c r="B53" s="169"/>
    </row>
    <row r="54" spans="1:3" ht="16.5" thickBot="1" x14ac:dyDescent="0.3">
      <c r="A54" s="119" t="s">
        <v>360</v>
      </c>
      <c r="B54" s="130"/>
    </row>
    <row r="55" spans="1:3" ht="16.5" thickBot="1" x14ac:dyDescent="0.3">
      <c r="A55" s="120" t="s">
        <v>361</v>
      </c>
      <c r="B55" s="121" t="s">
        <v>539</v>
      </c>
    </row>
    <row r="56" spans="1:3" ht="15.75" customHeight="1" x14ac:dyDescent="0.25">
      <c r="A56" s="122" t="s">
        <v>362</v>
      </c>
      <c r="B56" s="124"/>
      <c r="C56" s="423"/>
    </row>
    <row r="57" spans="1:3" x14ac:dyDescent="0.25">
      <c r="A57" s="126" t="s">
        <v>363</v>
      </c>
      <c r="B57" s="126" t="s">
        <v>532</v>
      </c>
      <c r="C57" s="423"/>
    </row>
    <row r="58" spans="1:3" ht="16.5" thickBot="1" x14ac:dyDescent="0.3">
      <c r="A58" s="126" t="s">
        <v>364</v>
      </c>
      <c r="B58" s="121" t="s">
        <v>539</v>
      </c>
      <c r="C58" s="423"/>
    </row>
    <row r="59" spans="1:3" ht="16.5" thickBot="1" x14ac:dyDescent="0.3">
      <c r="A59" s="126" t="s">
        <v>365</v>
      </c>
      <c r="B59" s="121" t="s">
        <v>539</v>
      </c>
      <c r="C59" s="423"/>
    </row>
    <row r="60" spans="1:3" ht="16.5" thickBot="1" x14ac:dyDescent="0.3">
      <c r="A60" s="126" t="s">
        <v>366</v>
      </c>
      <c r="B60" s="121" t="s">
        <v>539</v>
      </c>
      <c r="C60" s="423"/>
    </row>
    <row r="61" spans="1:3" ht="16.5" thickBot="1" x14ac:dyDescent="0.3">
      <c r="A61" s="127" t="s">
        <v>367</v>
      </c>
      <c r="B61" s="121" t="s">
        <v>539</v>
      </c>
      <c r="C61" s="423"/>
    </row>
    <row r="62" spans="1:3" ht="30.75" thickBot="1" x14ac:dyDescent="0.3">
      <c r="A62" s="124" t="s">
        <v>368</v>
      </c>
      <c r="B62" s="121" t="s">
        <v>492</v>
      </c>
    </row>
    <row r="63" spans="1:3" ht="29.25" thickBot="1" x14ac:dyDescent="0.3">
      <c r="A63" s="119" t="s">
        <v>369</v>
      </c>
      <c r="B63" s="121" t="s">
        <v>539</v>
      </c>
    </row>
    <row r="64" spans="1:3" ht="16.5" thickBot="1" x14ac:dyDescent="0.3">
      <c r="A64" s="124" t="s">
        <v>346</v>
      </c>
      <c r="B64" s="131"/>
    </row>
    <row r="65" spans="1:3" ht="16.5" thickBot="1" x14ac:dyDescent="0.3">
      <c r="A65" s="124" t="s">
        <v>370</v>
      </c>
      <c r="B65" s="125" t="s">
        <v>539</v>
      </c>
    </row>
    <row r="66" spans="1:3" ht="16.5" thickBot="1" x14ac:dyDescent="0.3">
      <c r="A66" s="124" t="s">
        <v>371</v>
      </c>
      <c r="B66" s="131" t="s">
        <v>539</v>
      </c>
    </row>
    <row r="67" spans="1:3" ht="16.5" thickBot="1" x14ac:dyDescent="0.3">
      <c r="A67" s="132" t="s">
        <v>372</v>
      </c>
      <c r="B67" s="40" t="s">
        <v>582</v>
      </c>
      <c r="C67" s="177"/>
    </row>
    <row r="68" spans="1:3" ht="16.5" thickBot="1" x14ac:dyDescent="0.3">
      <c r="A68" s="119" t="s">
        <v>373</v>
      </c>
      <c r="B68" s="121" t="s">
        <v>586</v>
      </c>
    </row>
    <row r="69" spans="1:3" ht="16.5" thickBot="1" x14ac:dyDescent="0.3">
      <c r="A69" s="126" t="s">
        <v>374</v>
      </c>
      <c r="B69" s="121" t="s">
        <v>539</v>
      </c>
    </row>
    <row r="70" spans="1:3" ht="16.5" thickBot="1" x14ac:dyDescent="0.3">
      <c r="A70" s="126" t="s">
        <v>375</v>
      </c>
      <c r="B70" s="133"/>
    </row>
    <row r="71" spans="1:3" ht="16.5" thickBot="1" x14ac:dyDescent="0.3">
      <c r="A71" s="126" t="s">
        <v>376</v>
      </c>
      <c r="B71" s="133"/>
    </row>
    <row r="72" spans="1:3" ht="29.25" thickBot="1" x14ac:dyDescent="0.3">
      <c r="A72" s="134" t="s">
        <v>377</v>
      </c>
      <c r="B72" s="131" t="s">
        <v>540</v>
      </c>
      <c r="C72" s="178"/>
    </row>
    <row r="73" spans="1:3" ht="28.5" x14ac:dyDescent="0.25">
      <c r="A73" s="122" t="s">
        <v>378</v>
      </c>
      <c r="B73" s="424"/>
      <c r="C73" s="423"/>
    </row>
    <row r="74" spans="1:3" x14ac:dyDescent="0.25">
      <c r="A74" s="126" t="s">
        <v>379</v>
      </c>
      <c r="B74" s="425"/>
      <c r="C74" s="423"/>
    </row>
    <row r="75" spans="1:3" x14ac:dyDescent="0.25">
      <c r="A75" s="126" t="s">
        <v>380</v>
      </c>
      <c r="B75" s="425"/>
      <c r="C75" s="423"/>
    </row>
    <row r="76" spans="1:3" x14ac:dyDescent="0.25">
      <c r="A76" s="126" t="s">
        <v>381</v>
      </c>
      <c r="B76" s="425"/>
      <c r="C76" s="423"/>
    </row>
    <row r="77" spans="1:3" x14ac:dyDescent="0.25">
      <c r="A77" s="126" t="s">
        <v>382</v>
      </c>
      <c r="B77" s="425"/>
      <c r="C77" s="423"/>
    </row>
    <row r="78" spans="1:3" ht="16.5" thickBot="1" x14ac:dyDescent="0.3">
      <c r="A78" s="135" t="s">
        <v>383</v>
      </c>
      <c r="B78" s="426"/>
      <c r="C78" s="423"/>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2025-11-04T10:05:50Z</dcterms:modified>
</cp:coreProperties>
</file>