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VL.0017\"/>
    </mc:Choice>
  </mc:AlternateContent>
  <bookViews>
    <workbookView xWindow="0" yWindow="0" windowWidth="38400" windowHeight="159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1" l="1"/>
  <c r="A11" i="31"/>
  <c r="A8" i="31"/>
  <c r="A4" i="31"/>
  <c r="C40" i="29" l="1"/>
  <c r="A15" i="30" l="1"/>
  <c r="A12" i="30"/>
  <c r="A9" i="30"/>
  <c r="A5" i="30"/>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<sst xmlns="http://schemas.openxmlformats.org/spreadsheetml/2006/main" count="1209" uniqueCount="640">
  <si>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</si>
  <si>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</si>
  <si>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</si>
  <si>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</si>
  <si>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</si>
  <si>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</si>
  <si>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</si>
  <si>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</si>
  <si>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</si>
  <si>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</si>
  <si>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</si>
  <si>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</si>
  <si>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</si>
  <si>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</si>
  <si>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</si>
  <si>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</si>
  <si>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</si>
  <si>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</si>
  <si>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</si>
  <si>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</si>
  <si>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</si>
  <si>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</si>
  <si>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</si>
  <si>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</si>
  <si>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</si>
  <si>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</si>
  <si>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</si>
  <si>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</si>
  <si>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</si>
  <si>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</si>
  <si>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</si>
  <si>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</si>
  <si>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</si>
  <si>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</si>
  <si>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</si>
  <si>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</si>
  <si>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</si>
  <si>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</si>
  <si>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</si>
  <si>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</si>
  <si>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</si>
  <si>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</si>
  <si>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</si>
  <si>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</si>
  <si>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</si>
  <si>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</si>
  <si>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</si>
  <si>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</si>
  <si>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</si>
  <si>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</si>
  <si>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</si>
  <si>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</si>
  <si>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</si>
  <si>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</si>
  <si>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</si>
  <si>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</si>
  <si>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</si>
  <si>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</si>
  <si>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</si>
  <si>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</si>
  <si>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</si>
  <si>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</si>
  <si>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</si>
  <si>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</si>
  <si>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</si>
  <si>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</si>
  <si>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</si>
  <si>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</si>
  <si>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</si>
  <si>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</si>
  <si>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</si>
  <si>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</si>
  <si>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</si>
  <si>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</si>
  <si>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</si>
  <si>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</si>
  <si>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</si>
  <si>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</si>
  <si>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</si>
  <si>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</si>
  <si>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</si>
  <si>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</si>
  <si>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</si>
  <si>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</si>
  <si>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</si>
  <si>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</si>
  <si>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</si>
  <si>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</si>
  <si>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</si>
  <si>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</si>
  <si>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</si>
  <si>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</si>
  <si>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</si>
  <si>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</si>
  <si>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</si>
  <si>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</si>
  <si>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</si>
  <si>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</si>
  <si>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</si>
  <si>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</si>
  <si>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</si>
  <si>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</si>
  <si>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</si>
  <si>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</si>
  <si>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</si>
  <si>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</si>
  <si>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</si>
  <si>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</si>
  <si>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</si>
  <si>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</si>
  <si>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</si>
  <si>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</si>
  <si>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</si>
  <si>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</si>
  <si>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</si>
  <si>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</si>
  <si>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</si>
  <si>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</si>
  <si>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</si>
  <si>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</si>
  <si>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</si>
  <si>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</si>
  <si>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</si>
  <si>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</si>
  <si>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</si>
  <si>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</si>
  <si>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</si>
  <si>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</si>
  <si>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</si>
  <si>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</si>
  <si>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</si>
  <si>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</si>
  <si>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</si>
  <si>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</si>
  <si>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</si>
  <si>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</si>
  <si>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</si>
  <si>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</si>
  <si>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</si>
  <si>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</si>
  <si>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</si>
  <si>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</si>
  <si>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</si>
  <si>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</si>
  <si>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</si>
  <si>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</si>
  <si>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</si>
  <si>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</si>
  <si>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</si>
  <si>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</si>
  <si>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</si>
  <si>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</si>
  <si>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</si>
  <si>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</si>
  <si>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</si>
  <si>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</si>
  <si>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</si>
  <si>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</si>
  <si>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</si>
  <si>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</si>
  <si>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</si>
  <si>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</si>
  <si>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</si>
  <si>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</si>
  <si>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</si>
  <si>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</si>
  <si>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</si>
  <si>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</si>
  <si>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</si>
  <si>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</si>
  <si>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</si>
  <si>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</si>
  <si>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</si>
  <si>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</si>
  <si>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</si>
  <si>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</si>
  <si>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</si>
  <si>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</si>
  <si>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</si>
  <si>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</si>
  <si>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</si>
  <si>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</si>
  <si>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</si>
  <si>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</si>
  <si>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</si>
  <si>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</si>
  <si>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</si>
  <si>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</si>
  <si>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</si>
  <si>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</si>
  <si>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</si>
  <si>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</si>
  <si>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</si>
  <si>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</si>
  <si>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</si>
  <si>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</si>
  <si>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</si>
  <si>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</si>
  <si>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</si>
  <si>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</si>
  <si>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</si>
  <si>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</si>
  <si>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</si>
  <si>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</si>
  <si>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</si>
  <si>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</si>
  <si>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</si>
  <si>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</si>
  <si>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</si>
  <si>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</si>
  <si>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</si>
  <si>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</si>
  <si>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</si>
  <si>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</si>
  <si>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</si>
  <si>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</si>
  <si>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</si>
  <si>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</si>
  <si>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</si>
  <si>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</si>
  <si>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</si>
  <si>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</si>
  <si>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</si>
  <si>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</si>
  <si>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</si>
  <si>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</si>
  <si>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</si>
  <si>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</si>
  <si>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</si>
  <si>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</si>
  <si>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</si>
  <si>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</si>
  <si>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</si>
  <si>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</si>
  <si>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</si>
  <si>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</si>
  <si>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</si>
  <si>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</si>
  <si>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</si>
  <si>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</si>
  <si>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</si>
  <si>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</si>
  <si>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</si>
  <si>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</si>
  <si>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</si>
  <si>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</si>
  <si>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</si>
  <si>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</si>
  <si>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</si>
  <si>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</si>
  <si>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</si>
  <si>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</si>
  <si>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</si>
  <si>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</si>
  <si>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</si>
  <si>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</si>
  <si>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</si>
  <si>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</si>
  <si>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</si>
  <si>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</si>
  <si>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</si>
  <si>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</si>
  <si>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</si>
  <si>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</si>
  <si>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</si>
  <si>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</si>
  <si>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</si>
  <si>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</si>
  <si>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</si>
  <si>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</si>
  <si>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</si>
  <si>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</si>
  <si>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</si>
  <si>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</si>
  <si>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</si>
  <si>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</si>
  <si>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</si>
  <si>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</si>
  <si>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</si>
  <si>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</si>
  <si>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</si>
  <si>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</si>
  <si>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</si>
  <si>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</si>
  <si>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</si>
  <si>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</si>
  <si>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</si>
  <si>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</si>
  <si>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</si>
  <si>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</si>
  <si>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</si>
  <si>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</si>
  <si>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</si>
  <si>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</si>
  <si>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</si>
  <si>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</si>
  <si>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</si>
  <si>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</si>
  <si>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</si>
  <si>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</si>
  <si>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</si>
  <si>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</si>
  <si>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</si>
  <si>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</si>
  <si>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</si>
  <si>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</si>
  <si>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</si>
  <si>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</si>
  <si>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</si>
  <si>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</si>
  <si>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</si>
  <si>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</si>
  <si>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</si>
  <si>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</si>
  <si>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</si>
  <si>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</si>
  <si>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</si>
  <si>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</si>
  <si>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</si>
  <si>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</si>
  <si>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</si>
  <si>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</si>
  <si>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</si>
  <si>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</si>
  <si>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</si>
  <si>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</si>
  <si>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</si>
  <si>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</si>
  <si>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</si>
  <si>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</si>
  <si>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</si>
  <si>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</si>
  <si>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</si>
  <si>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</si>
  <si>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</si>
  <si>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</si>
  <si>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</si>
  <si>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</si>
  <si>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</si>
  <si>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</si>
  <si>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</si>
  <si>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</si>
  <si>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</si>
  <si>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</si>
  <si>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</si>
  <si>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</si>
  <si>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</si>
  <si>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</si>
  <si>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</si>
  <si>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</si>
  <si>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</si>
  <si>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</si>
  <si>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</si>
  <si>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</si>
  <si>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</si>
  <si>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</si>
  <si>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</si>
  <si>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</si>
  <si>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</si>
  <si>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</si>
  <si>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</si>
  <si>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</si>
  <si>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</si>
  <si>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</si>
  <si>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</si>
  <si>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</si>
  <si>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</si>
  <si>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</si>
  <si>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</si>
  <si>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</si>
  <si>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</si>
  <si>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</si>
  <si>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</si>
  <si>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</si>
  <si>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</si>
  <si>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</si>
  <si>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</si>
  <si>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</si>
  <si>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</si>
  <si>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</si>
  <si>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</si>
  <si>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</si>
  <si>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</si>
  <si>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</si>
  <si>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</si>
  <si>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</si>
  <si>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</si>
  <si>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</si>
  <si>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</si>
  <si>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</si>
  <si>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</si>
  <si>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</si>
  <si>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</si>
  <si>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</si>
  <si>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</si>
  <si>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</si>
  <si>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</si>
  <si>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</si>
  <si>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</si>
  <si>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</si>
  <si>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</si>
  <si>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</si>
  <si>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</si>
  <si>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</si>
  <si>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</si>
  <si>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</si>
  <si>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</si>
  <si>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</si>
  <si>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</si>
  <si>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</si>
  <si>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</si>
  <si>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</si>
  <si>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</si>
  <si>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</si>
  <si>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</si>
  <si>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</si>
  <si>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</si>
  <si>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</si>
  <si>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</si>
  <si>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</si>
  <si>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</si>
  <si>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</si>
  <si>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</si>
  <si>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</si>
  <si>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</si>
  <si>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</si>
  <si>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</si>
  <si>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</si>
  <si>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</si>
  <si>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</si>
  <si>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</si>
  <si>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</si>
  <si>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</si>
  <si>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</si>
  <si>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</si>
  <si>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</si>
  <si>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</si>
  <si>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</si>
  <si>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</si>
  <si>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</si>
  <si>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</si>
  <si>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</si>
  <si>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</si>
  <si>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</si>
  <si>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</si>
  <si>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</si>
  <si>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</si>
  <si>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</si>
  <si>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</si>
  <si>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</si>
  <si>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</si>
  <si>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</si>
  <si>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</si>
  <si>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</si>
  <si>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</si>
  <si>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</si>
  <si>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</si>
  <si>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</si>
  <si>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</si>
  <si>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</si>
  <si>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</si>
  <si>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</si>
  <si>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</si>
  <si>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</si>
  <si>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</si>
  <si>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</si>
  <si>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</si>
  <si>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</si>
  <si>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</si>
  <si>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</si>
  <si>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</si>
  <si>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</si>
  <si>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</si>
  <si>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</si>
  <si>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</si>
  <si>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</si>
  <si>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</si>
  <si>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</si>
  <si>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</si>
  <si>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</si>
  <si>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</si>
  <si>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</si>
  <si>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</si>
  <si>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</si>
  <si>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</si>
  <si>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</si>
  <si>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</si>
  <si>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</si>
  <si>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</si>
  <si>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</si>
  <si>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</si>
  <si>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</si>
  <si>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</si>
  <si>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</si>
  <si>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</si>
  <si>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</si>
  <si>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</si>
  <si>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</si>
  <si>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</si>
  <si>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</si>
  <si>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</si>
  <si>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</si>
  <si>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</si>
  <si>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</si>
  <si>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</si>
  <si>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</si>
  <si>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</si>
  <si>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</si>
  <si>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</si>
  <si>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</si>
  <si>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</si>
  <si>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</si>
  <si>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</si>
  <si>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</si>
  <si>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</si>
  <si>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</si>
  <si>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</si>
  <si>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</si>
  <si>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</si>
  <si>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</si>
  <si>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</si>
  <si>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</si>
  <si>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</si>
  <si>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</si>
  <si>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</si>
  <si>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</si>
  <si>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</si>
  <si>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</si>
  <si>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</si>
  <si>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</si>
  <si>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</si>
  <si>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</si>
  <si>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</si>
  <si>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</si>
  <si>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</si>
  <si>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</si>
  <si>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</si>
  <si>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</si>
  <si>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</si>
  <si>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</si>
  <si>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</si>
  <si>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</si>
  <si>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</si>
  <si>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</si>
  <si>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</si>
  <si>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</si>
  <si>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</si>
  <si>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</si>
  <si>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</si>
  <si>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</si>
  <si>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</si>
  <si>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</si>
  <si>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</si>
  <si>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</si>
  <si>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</si>
  <si>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</si>
  <si>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</si>
  <si>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</si>
  <si>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</si>
  <si>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</si>
  <si>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</si>
  <si>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</si>
  <si>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</si>
  <si>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</si>
  <si>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</si>
  <si>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</si>
  <si>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</si>
  <si>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</si>
  <si>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</si>
  <si>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</si>
  <si>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</si>
  <si>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</si>
  <si>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</si>
  <si>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</si>
  <si>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</si>
  <si>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</si>
  <si>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</si>
  <si>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</si>
  <si>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</si>
  <si>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</si>
  <si>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</si>
  <si>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</si>
  <si>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</si>
  <si>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</si>
  <si>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</si>
  <si>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</si>
  <si>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</si>
  <si>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</si>
  <si>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</si>
  <si>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</si>
  <si>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</si>
  <si>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</si>
  <si>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</si>
  <si>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</si>
  <si>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</si>
  <si>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</si>
  <si>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</si>
  <si>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</si>
  <si>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</si>
  <si>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</si>
  <si>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</si>
  <si>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</si>
  <si>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</si>
  <si>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</si>
  <si>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</si>
  <si>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</si>
  <si>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</si>
  <si>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</si>
  <si>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</si>
  <si>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</si>
  <si>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</si>
  <si>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</si>
  <si>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</si>
  <si>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</si>
  <si>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</si>
  <si>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</si>
  <si>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</si>
  <si>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</si>
  <si>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</si>
  <si>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</si>
  <si>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</si>
  <si>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</si>
  <si>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</si>
  <si>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</si>
  <si>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</si>
  <si>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</si>
  <si>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Год раскрытия информации: 2025 год</t>
  </si>
  <si>
    <t>возможна реализация в установленный срок</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</si>
  <si>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ВЛ 110 кВ. </t>
  </si>
  <si>
    <t xml:space="preserve">Факт 2024 года </t>
  </si>
  <si>
    <t xml:space="preserve"> по состоянию на 01.01.2024</t>
  </si>
  <si>
    <t>по состоянию на 01.01.2025</t>
  </si>
  <si>
    <t>Сметная стоимость проекта в ценах 2028 года с НДС, млн. руб.</t>
  </si>
  <si>
    <t>нд</t>
  </si>
  <si>
    <t>Год 2025</t>
  </si>
  <si>
    <t>Год 2026</t>
  </si>
  <si>
    <t>Год 2027</t>
  </si>
  <si>
    <t>Год 2028</t>
  </si>
  <si>
    <t>Год 2029</t>
  </si>
  <si>
    <t>4 568,06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</si>
</sst>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0" fontId="11" fillId="0" borderId="0" xfId="2" applyNumberFormat="1" applyFont="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72" fontId="41" fillId="0" borderId="36"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93" zoomScaleSheetLayoutView="93"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0" t="s">
        <v>626</v>
      </c>
      <c r="B5" s="280"/>
      <c r="C5" s="280"/>
      <c r="D5" s="131"/>
      <c r="E5" s="131"/>
      <c r="F5" s="131"/>
      <c r="G5" s="131"/>
    </row>
    <row r="6" spans="1:19" s="12" customFormat="1" ht="18.75" x14ac:dyDescent="0.3">
      <c r="A6" s="17"/>
      <c r="D6" s="16"/>
      <c r="E6" s="15"/>
    </row>
    <row r="7" spans="1:19" s="12" customFormat="1" ht="18.75" x14ac:dyDescent="0.2">
      <c r="A7" s="281" t="s">
        <v>9</v>
      </c>
      <c r="B7" s="281"/>
      <c r="C7" s="281"/>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82" t="s">
        <v>542</v>
      </c>
      <c r="B9" s="282"/>
      <c r="C9" s="282"/>
      <c r="D9" s="125"/>
      <c r="E9" s="125"/>
      <c r="F9" s="124"/>
      <c r="G9" s="124"/>
      <c r="H9" s="124"/>
      <c r="I9" s="124"/>
      <c r="J9" s="124"/>
      <c r="K9" s="124"/>
      <c r="L9" s="124"/>
      <c r="M9" s="124"/>
      <c r="N9" s="124"/>
      <c r="O9" s="124"/>
      <c r="P9" s="124"/>
      <c r="Q9" s="124"/>
      <c r="R9" s="124"/>
      <c r="S9" s="124"/>
    </row>
    <row r="10" spans="1:19" s="12" customFormat="1" ht="18.75" x14ac:dyDescent="0.2">
      <c r="A10" s="283" t="s">
        <v>8</v>
      </c>
      <c r="B10" s="283"/>
      <c r="C10" s="283"/>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82" t="s">
        <v>543</v>
      </c>
      <c r="B12" s="282"/>
      <c r="C12" s="282"/>
      <c r="D12" s="125"/>
      <c r="E12" s="125"/>
      <c r="F12" s="124"/>
      <c r="G12" s="124"/>
      <c r="H12" s="124"/>
      <c r="I12" s="124"/>
      <c r="J12" s="124"/>
      <c r="K12" s="124"/>
      <c r="L12" s="124"/>
      <c r="M12" s="124"/>
      <c r="N12" s="124"/>
      <c r="O12" s="124"/>
      <c r="P12" s="124"/>
      <c r="Q12" s="124"/>
      <c r="R12" s="124"/>
      <c r="S12" s="124"/>
    </row>
    <row r="13" spans="1:19" s="12" customFormat="1" ht="18.75" x14ac:dyDescent="0.2">
      <c r="A13" s="283" t="s">
        <v>7</v>
      </c>
      <c r="B13" s="283"/>
      <c r="C13" s="283"/>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84" t="s">
        <v>556</v>
      </c>
      <c r="B15" s="284"/>
      <c r="C15" s="284"/>
      <c r="D15" s="125"/>
      <c r="E15" s="125"/>
      <c r="F15" s="125"/>
      <c r="G15" s="125"/>
      <c r="H15" s="125"/>
      <c r="I15" s="125"/>
      <c r="J15" s="125"/>
      <c r="K15" s="125"/>
      <c r="L15" s="125"/>
      <c r="M15" s="125"/>
      <c r="N15" s="125"/>
      <c r="O15" s="125"/>
      <c r="P15" s="125"/>
      <c r="Q15" s="125"/>
      <c r="R15" s="125"/>
      <c r="S15" s="125"/>
    </row>
    <row r="16" spans="1:19" s="3" customFormat="1" ht="15" customHeight="1" x14ac:dyDescent="0.2">
      <c r="A16" s="283" t="s">
        <v>6</v>
      </c>
      <c r="B16" s="283"/>
      <c r="C16" s="283"/>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85" t="s">
        <v>443</v>
      </c>
      <c r="B18" s="286"/>
      <c r="C18" s="286"/>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555</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597</v>
      </c>
      <c r="D23" s="33"/>
      <c r="E23" s="33"/>
      <c r="F23" s="32"/>
      <c r="G23" s="32"/>
      <c r="H23" s="32"/>
      <c r="I23" s="32"/>
      <c r="J23" s="32"/>
      <c r="K23" s="32"/>
      <c r="L23" s="32"/>
      <c r="M23" s="32"/>
      <c r="N23" s="32"/>
      <c r="O23" s="32"/>
      <c r="P23" s="32"/>
      <c r="Q23" s="31"/>
      <c r="R23" s="31"/>
      <c r="S23" s="31"/>
    </row>
    <row r="24" spans="1:19" s="3" customFormat="1" ht="24" customHeight="1" x14ac:dyDescent="0.2">
      <c r="A24" s="277"/>
      <c r="B24" s="278"/>
      <c r="C24" s="27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554</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553</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329,07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v>329.06805336535513</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v>276.38712082307165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5" t="s">
        <v>418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5</v>
      </c>
      <c r="B19" s="291" t="s">
        <v>108</v>
      </c>
      <c r="C19" s="292" t="s">
        <v>341</v>
      </c>
      <c r="D19" s="291" t="s">
        <v>340</v>
      </c>
      <c r="E19" s="291" t="s">
        <v>107</v>
      </c>
      <c r="F19" s="291" t="s">
        <v>106</v>
      </c>
      <c r="G19" s="291" t="s">
        <v>336</v>
      </c>
      <c r="H19" s="291" t="s">
        <v>105</v>
      </c>
      <c r="I19" s="291" t="s">
        <v>104</v>
      </c>
      <c r="J19" s="291" t="s">
        <v>103</v>
      </c>
      <c r="K19" s="291" t="s">
        <v>102</v>
      </c>
      <c r="L19" s="291" t="s">
        <v>101</v>
      </c>
      <c r="M19" s="291" t="s">
        <v>100</v>
      </c>
      <c r="N19" s="291" t="s">
        <v>99</v>
      </c>
      <c r="O19" s="291" t="s">
        <v>98</v>
      </c>
      <c r="P19" s="291" t="s">
        <v>97</v>
      </c>
      <c r="Q19" s="291" t="s">
        <v>339</v>
      </c>
      <c r="R19" s="291"/>
      <c r="S19" s="294" t="s">
        <v>410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337</v>
      </c>
      <c r="R20" s="44" t="s">
        <v>338</v>
      </c>
      <c r="S20" s="294"/>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M_TP2100.VL.0017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6" t="s">
        <v>423</v>
      </c>
      <c r="B19" s="286"/>
      <c r="C19" s="286"/>
      <c r="D19" s="286"/>
      <c r="E19" s="286"/>
      <c r="F19" s="286"/>
      <c r="G19" s="286"/>
      <c r="H19" s="286"/>
      <c r="I19" s="286"/>
      <c r="J19" s="286"/>
      <c r="K19" s="286"/>
      <c r="L19" s="286"/>
      <c r="M19" s="286"/>
      <c r="N19" s="286"/>
      <c r="O19" s="286"/>
      <c r="P19" s="286"/>
      <c r="Q19" s="286"/>
      <c r="R19" s="286"/>
      <c r="S19" s="286"/>
      <c r="T19" s="286"/>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195</v>
      </c>
      <c r="C21" s="303"/>
      <c r="D21" s="306" t="s">
        <v>130</v>
      </c>
      <c r="E21" s="302" t="s">
        <v>451</v>
      </c>
      <c r="F21" s="303"/>
      <c r="G21" s="302" t="s">
        <v>245</v>
      </c>
      <c r="H21" s="303"/>
      <c r="I21" s="302" t="s">
        <v>129</v>
      </c>
      <c r="J21" s="303"/>
      <c r="K21" s="306" t="s">
        <v>128</v>
      </c>
      <c r="L21" s="302" t="s">
        <v>127</v>
      </c>
      <c r="M21" s="303"/>
      <c r="N21" s="302" t="s">
        <v>447</v>
      </c>
      <c r="O21" s="303"/>
      <c r="P21" s="306" t="s">
        <v>126</v>
      </c>
      <c r="Q21" s="295" t="s">
        <v>125</v>
      </c>
      <c r="R21" s="296"/>
      <c r="S21" s="295" t="s">
        <v>124</v>
      </c>
      <c r="T21" s="297"/>
    </row>
    <row r="22" spans="1:20" ht="204.75" customHeight="1" x14ac:dyDescent="0.25">
      <c r="A22" s="300"/>
      <c r="B22" s="304"/>
      <c r="C22" s="305"/>
      <c r="D22" s="309"/>
      <c r="E22" s="304"/>
      <c r="F22" s="305"/>
      <c r="G22" s="304"/>
      <c r="H22" s="305"/>
      <c r="I22" s="304"/>
      <c r="J22" s="305"/>
      <c r="K22" s="307"/>
      <c r="L22" s="304"/>
      <c r="M22" s="305"/>
      <c r="N22" s="304"/>
      <c r="O22" s="305"/>
      <c r="P22" s="307"/>
      <c r="Q22" s="80" t="s">
        <v>123</v>
      </c>
      <c r="R22" s="80" t="s">
        <v>422</v>
      </c>
      <c r="S22" s="80" t="s">
        <v>122</v>
      </c>
      <c r="T22" s="80" t="s">
        <v>121</v>
      </c>
    </row>
    <row r="23" spans="1:20" ht="51.75" customHeight="1" x14ac:dyDescent="0.25">
      <c r="A23" s="301"/>
      <c r="B23" s="129" t="s">
        <v>119</v>
      </c>
      <c r="C23" s="129" t="s">
        <v>120</v>
      </c>
      <c r="D23" s="307"/>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8" t="s">
        <v>457</v>
      </c>
      <c r="C36" s="308"/>
      <c r="D36" s="308"/>
      <c r="E36" s="308"/>
      <c r="F36" s="308"/>
      <c r="G36" s="308"/>
      <c r="H36" s="308"/>
      <c r="I36" s="308"/>
      <c r="J36" s="308"/>
      <c r="K36" s="308"/>
      <c r="L36" s="308"/>
      <c r="M36" s="308"/>
      <c r="N36" s="308"/>
      <c r="O36" s="308"/>
      <c r="P36" s="308"/>
      <c r="Q36" s="308"/>
      <c r="R36" s="308"/>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6"/>
      <c r="C5" s="206"/>
      <c r="D5" s="206"/>
      <c r="E5" s="206"/>
      <c r="F5" s="206"/>
      <c r="G5" s="206"/>
      <c r="H5" s="206"/>
      <c r="I5" s="206"/>
      <c r="J5" s="206"/>
      <c r="K5" s="206"/>
      <c r="L5" s="206"/>
      <c r="M5" s="206"/>
      <c r="N5" s="310" t="str">
        <f>'1. паспорт местоположение'!$A$5</f>
        <v>Год раскрытия информации: 2025 год</v>
      </c>
      <c r="O5" s="310"/>
      <c r="P5" s="310"/>
      <c r="Q5" s="310"/>
      <c r="R5" s="310"/>
      <c r="S5" s="310"/>
      <c r="T5" s="206"/>
      <c r="U5" s="206"/>
      <c r="V5" s="206"/>
      <c r="W5" s="206"/>
      <c r="X5" s="206"/>
      <c r="Y5" s="20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M_TP2100.VL.0017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7"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425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0" customFormat="1" ht="21" customHeight="1" x14ac:dyDescent="0.25"/>
    <row r="21" spans="1:27" ht="15.75" customHeight="1" x14ac:dyDescent="0.25">
      <c r="A21" s="312" t="s">
        <v>5</v>
      </c>
      <c r="B21" s="314" t="s">
        <v>431</v>
      </c>
      <c r="C21" s="315"/>
      <c r="D21" s="314" t="s">
        <v>433</v>
      </c>
      <c r="E21" s="315"/>
      <c r="F21" s="295" t="s">
        <v>102</v>
      </c>
      <c r="G21" s="297"/>
      <c r="H21" s="297"/>
      <c r="I21" s="296"/>
      <c r="J21" s="312" t="s">
        <v>434</v>
      </c>
      <c r="K21" s="314" t="s">
        <v>435</v>
      </c>
      <c r="L21" s="315"/>
      <c r="M21" s="314" t="s">
        <v>436</v>
      </c>
      <c r="N21" s="315"/>
      <c r="O21" s="314" t="s">
        <v>424</v>
      </c>
      <c r="P21" s="315"/>
      <c r="Q21" s="314" t="s">
        <v>135</v>
      </c>
      <c r="R21" s="315"/>
      <c r="S21" s="312" t="s">
        <v>134</v>
      </c>
      <c r="T21" s="312" t="s">
        <v>437</v>
      </c>
      <c r="U21" s="312" t="s">
        <v>432</v>
      </c>
      <c r="V21" s="314" t="s">
        <v>133</v>
      </c>
      <c r="W21" s="315"/>
      <c r="X21" s="295" t="s">
        <v>125</v>
      </c>
      <c r="Y21" s="297"/>
      <c r="Z21" s="295" t="s">
        <v>124</v>
      </c>
      <c r="AA21" s="297"/>
    </row>
    <row r="22" spans="1:27" ht="216" customHeight="1" x14ac:dyDescent="0.25">
      <c r="A22" s="318"/>
      <c r="B22" s="316"/>
      <c r="C22" s="317"/>
      <c r="D22" s="316"/>
      <c r="E22" s="317"/>
      <c r="F22" s="295" t="s">
        <v>132</v>
      </c>
      <c r="G22" s="296"/>
      <c r="H22" s="295" t="s">
        <v>131</v>
      </c>
      <c r="I22" s="296"/>
      <c r="J22" s="313"/>
      <c r="K22" s="316"/>
      <c r="L22" s="317"/>
      <c r="M22" s="316"/>
      <c r="N22" s="317"/>
      <c r="O22" s="316"/>
      <c r="P22" s="317"/>
      <c r="Q22" s="316"/>
      <c r="R22" s="317"/>
      <c r="S22" s="313"/>
      <c r="T22" s="313"/>
      <c r="U22" s="313"/>
      <c r="V22" s="316"/>
      <c r="W22" s="317"/>
      <c r="X22" s="80" t="s">
        <v>123</v>
      </c>
      <c r="Y22" s="80" t="s">
        <v>422</v>
      </c>
      <c r="Z22" s="80" t="s">
        <v>122</v>
      </c>
      <c r="AA22" s="80" t="s">
        <v>121</v>
      </c>
    </row>
    <row r="23" spans="1:27" ht="60" customHeight="1" x14ac:dyDescent="0.25">
      <c r="A23" s="313"/>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549</v>
      </c>
      <c r="C25" s="201" t="s">
        <v>550</v>
      </c>
      <c r="D25" s="201" t="s">
        <v>551</v>
      </c>
      <c r="E25" s="201" t="s">
        <v>552</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547</v>
      </c>
      <c r="Y25" s="201" t="s">
        <v>548</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M_TP2100.VL.0017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5" t="s">
        <v>417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628</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625</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624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4"/>
      <c r="AB6" s="12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4"/>
      <c r="AB7" s="12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5"/>
      <c r="AB8" s="125"/>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6"/>
      <c r="AB9" s="12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4"/>
      <c r="AB10" s="124"/>
    </row>
    <row r="11" spans="1:28" ht="15.75" x14ac:dyDescent="0.25">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5"/>
      <c r="AB11" s="125"/>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6"/>
      <c r="AB12" s="12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5"/>
      <c r="AB14" s="125"/>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6"/>
      <c r="AB15" s="12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5"/>
      <c r="AB16" s="13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5"/>
      <c r="AB17" s="13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5"/>
      <c r="AB18" s="13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5"/>
      <c r="AB19" s="13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6"/>
      <c r="AB20" s="13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6"/>
      <c r="AB21" s="136"/>
    </row>
    <row r="22" spans="1:28" x14ac:dyDescent="0.25">
      <c r="A22" s="322" t="s">
        <v>448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7"/>
      <c r="AB22" s="137"/>
    </row>
    <row r="23" spans="1:28" ht="32.25" customHeight="1" x14ac:dyDescent="0.25">
      <c r="A23" s="324" t="s">
        <v>332</v>
      </c>
      <c r="B23" s="325"/>
      <c r="C23" s="325"/>
      <c r="D23" s="325"/>
      <c r="E23" s="325"/>
      <c r="F23" s="325"/>
      <c r="G23" s="325"/>
      <c r="H23" s="325"/>
      <c r="I23" s="325"/>
      <c r="J23" s="325"/>
      <c r="K23" s="325"/>
      <c r="L23" s="326"/>
      <c r="M23" s="323" t="s">
        <v>333</v>
      </c>
      <c r="N23" s="323"/>
      <c r="O23" s="323"/>
      <c r="P23" s="323"/>
      <c r="Q23" s="323"/>
      <c r="R23" s="323"/>
      <c r="S23" s="323"/>
      <c r="T23" s="323"/>
      <c r="U23" s="323"/>
      <c r="V23" s="323"/>
      <c r="W23" s="323"/>
      <c r="X23" s="323"/>
      <c r="Y23" s="323"/>
      <c r="Z23" s="323"/>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7" t="str">
        <f>'1. паспорт местоположение'!A12:C12</f>
        <v>M_TP2100.VL.0017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0" t="s">
        <v>426</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7" t="s">
        <v>86</v>
      </c>
      <c r="F19" s="328"/>
      <c r="G19" s="328"/>
      <c r="H19" s="328"/>
      <c r="I19" s="329"/>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40" zoomScaleNormal="100" zoomScaleSheetLayoutView="40" zoomScalePageLayoutView="50" workbookViewId="0">
      <selection activeCell="AL18" sqref="AL18"/>
    </sheetView>
  </sheetViews>
  <sheetFormatPr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hidden="1" customWidth="1"/>
    <col min="6" max="12" width="16.7109375" style="210" hidden="1" customWidth="1"/>
    <col min="13" max="13" width="16.7109375" style="211"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7"/>
      <c r="B8" s="207"/>
      <c r="C8" s="207"/>
      <c r="D8" s="207"/>
      <c r="E8" s="207"/>
      <c r="F8" s="207"/>
      <c r="G8" s="207"/>
      <c r="H8" s="207"/>
      <c r="I8" s="207"/>
      <c r="J8" s="207"/>
      <c r="K8" s="207"/>
      <c r="L8" s="124"/>
      <c r="M8" s="124"/>
      <c r="N8" s="124"/>
      <c r="O8" s="124"/>
      <c r="P8" s="124"/>
      <c r="Q8" s="124"/>
      <c r="R8" s="124"/>
      <c r="S8" s="124"/>
      <c r="T8" s="124"/>
      <c r="U8" s="124"/>
      <c r="V8" s="124"/>
      <c r="W8" s="124"/>
      <c r="X8" s="124"/>
      <c r="Y8" s="124"/>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83" t="s">
        <v>8</v>
      </c>
      <c r="B10" s="283"/>
      <c r="C10" s="283"/>
      <c r="D10" s="283"/>
      <c r="E10" s="283"/>
      <c r="F10" s="283"/>
      <c r="G10" s="283"/>
      <c r="H10" s="283"/>
      <c r="I10" s="283"/>
      <c r="J10" s="283"/>
      <c r="K10" s="283"/>
      <c r="L10" s="283"/>
      <c r="M10" s="283"/>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7"/>
      <c r="B11" s="207"/>
      <c r="C11" s="207"/>
      <c r="D11" s="207"/>
      <c r="E11" s="207"/>
      <c r="F11" s="207"/>
      <c r="G11" s="207"/>
      <c r="H11" s="207"/>
      <c r="I11" s="207"/>
      <c r="J11" s="207"/>
      <c r="K11" s="207"/>
      <c r="L11" s="124"/>
      <c r="M11" s="124"/>
      <c r="N11" s="124"/>
      <c r="O11" s="124"/>
      <c r="P11" s="124"/>
      <c r="Q11" s="124"/>
      <c r="R11" s="124"/>
      <c r="S11" s="124"/>
      <c r="T11" s="124"/>
      <c r="U11" s="124"/>
      <c r="V11" s="124"/>
      <c r="W11" s="124"/>
      <c r="X11" s="124"/>
      <c r="Y11" s="124"/>
    </row>
    <row r="12" spans="1:44" s="12" customFormat="1" ht="18.75" customHeight="1" x14ac:dyDescent="0.2">
      <c r="A12" s="287" t="str">
        <f>'1. паспорт местоположение'!A12:C12</f>
        <v>M_TP2100.VL.0017</v>
      </c>
      <c r="B12" s="287"/>
      <c r="C12" s="287"/>
      <c r="D12" s="287"/>
      <c r="E12" s="287"/>
      <c r="F12" s="287"/>
      <c r="G12" s="287"/>
      <c r="H12" s="287"/>
      <c r="I12" s="287"/>
      <c r="J12" s="287"/>
      <c r="K12" s="287"/>
      <c r="L12" s="287"/>
      <c r="M12" s="287"/>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83" t="s">
        <v>7</v>
      </c>
      <c r="B13" s="283"/>
      <c r="C13" s="283"/>
      <c r="D13" s="283"/>
      <c r="E13" s="283"/>
      <c r="F13" s="283"/>
      <c r="G13" s="283"/>
      <c r="H13" s="283"/>
      <c r="I13" s="283"/>
      <c r="J13" s="283"/>
      <c r="K13" s="283"/>
      <c r="L13" s="283"/>
      <c r="M13" s="283"/>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284"/>
      <c r="D15" s="284"/>
      <c r="E15" s="284"/>
      <c r="F15" s="284"/>
      <c r="G15" s="284"/>
      <c r="H15" s="284"/>
      <c r="I15" s="284"/>
      <c r="J15" s="284"/>
      <c r="K15" s="284"/>
      <c r="L15" s="284"/>
      <c r="M15" s="284"/>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83" t="s">
        <v>6</v>
      </c>
      <c r="B16" s="283"/>
      <c r="C16" s="283"/>
      <c r="D16" s="283"/>
      <c r="E16" s="283"/>
      <c r="F16" s="283"/>
      <c r="G16" s="283"/>
      <c r="H16" s="283"/>
      <c r="I16" s="283"/>
      <c r="J16" s="283"/>
      <c r="K16" s="283"/>
      <c r="L16" s="283"/>
      <c r="M16" s="283"/>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6" t="s">
        <v>427</v>
      </c>
      <c r="B18" s="286"/>
      <c r="C18" s="286"/>
      <c r="D18" s="286"/>
      <c r="E18" s="286"/>
      <c r="F18" s="286"/>
      <c r="G18" s="286"/>
      <c r="H18" s="286"/>
      <c r="I18" s="286"/>
      <c r="J18" s="286"/>
      <c r="K18" s="286"/>
      <c r="L18" s="286"/>
      <c r="M18" s="286"/>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49" t="s">
        <v>592</v>
      </c>
      <c r="AO21" s="147"/>
      <c r="AP21" s="147"/>
      <c r="AQ21" s="14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31" t="s">
        <v>308</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20"/>
      <c r="AN24" s="220"/>
      <c r="AO24" s="221"/>
      <c r="AP24" s="221"/>
      <c r="AQ24" s="221"/>
      <c r="AR24" s="221"/>
      <c r="AS24" s="222"/>
    </row>
    <row r="25" spans="1:45" s="146" customFormat="1" ht="12.75" customHeight="1" x14ac:dyDescent="0.25">
      <c r="A25" s="332" t="s">
        <v>601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223"/>
      <c r="AN25" s="335" t="s">
        <v>307</v>
      </c>
      <c r="AO25" s="335"/>
      <c r="AP25" s="335"/>
      <c r="AQ25" s="336"/>
      <c r="AR25" s="336"/>
      <c r="AS25" s="222"/>
    </row>
    <row r="26" spans="1:45" s="146" customFormat="1" ht="14.25" customHeight="1" x14ac:dyDescent="0.25">
      <c r="A26" s="356" t="s">
        <v>306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46"/>
      <c r="AL26" s="347"/>
      <c r="AM26" s="223"/>
      <c r="AN26" s="353" t="s">
        <v>305</v>
      </c>
      <c r="AO26" s="354"/>
      <c r="AP26" s="355"/>
      <c r="AQ26" s="346"/>
      <c r="AR26" s="347"/>
      <c r="AS26" s="222"/>
    </row>
    <row r="27" spans="1:45" s="146" customFormat="1" ht="12.75" customHeight="1" x14ac:dyDescent="0.25">
      <c r="A27" s="356" t="s">
        <v>304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46"/>
      <c r="AL27" s="347"/>
      <c r="AM27" s="223"/>
      <c r="AN27" s="353" t="s">
        <v>303</v>
      </c>
      <c r="AO27" s="354"/>
      <c r="AP27" s="355"/>
      <c r="AQ27" s="346"/>
      <c r="AR27" s="347"/>
      <c r="AS27" s="222"/>
    </row>
    <row r="28" spans="1:45" s="146" customFormat="1" ht="17.25" customHeight="1" thickBot="1" x14ac:dyDescent="0.3">
      <c r="A28" s="338" t="s">
        <v>302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2"/>
      <c r="AM28" s="223"/>
      <c r="AN28" s="343" t="s">
        <v>602</v>
      </c>
      <c r="AO28" s="344"/>
      <c r="AP28" s="345"/>
      <c r="AQ28" s="346"/>
      <c r="AR28" s="347"/>
      <c r="AS28" s="222"/>
    </row>
    <row r="29" spans="1:45" s="146" customFormat="1" ht="17.25" customHeight="1" x14ac:dyDescent="0.25">
      <c r="A29" s="348" t="s">
        <v>301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51"/>
      <c r="AL29" s="352"/>
      <c r="AM29" s="223"/>
      <c r="AN29" s="353"/>
      <c r="AO29" s="354"/>
      <c r="AP29" s="355"/>
      <c r="AQ29" s="346"/>
      <c r="AR29" s="347"/>
      <c r="AS29" s="222"/>
    </row>
    <row r="30" spans="1:45" s="146" customFormat="1" ht="27.75" customHeight="1" x14ac:dyDescent="0.25">
      <c r="A30" s="356" t="s">
        <v>603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46"/>
      <c r="AL30" s="347"/>
      <c r="AM30" s="223"/>
      <c r="AS30" s="222"/>
    </row>
    <row r="31" spans="1:45" s="146" customFormat="1" ht="17.25" customHeight="1" x14ac:dyDescent="0.25">
      <c r="A31" s="356" t="s">
        <v>300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46"/>
      <c r="AL31" s="347"/>
      <c r="AM31" s="223"/>
      <c r="AN31" s="223"/>
      <c r="AO31" s="224"/>
      <c r="AP31" s="224"/>
      <c r="AQ31" s="224"/>
      <c r="AR31" s="224"/>
      <c r="AS31" s="222"/>
    </row>
    <row r="32" spans="1:45" s="146" customFormat="1"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46"/>
      <c r="AL32" s="347"/>
      <c r="AM32" s="223"/>
      <c r="AN32" s="223"/>
      <c r="AO32" s="223"/>
      <c r="AP32" s="223"/>
      <c r="AQ32" s="223"/>
      <c r="AR32" s="223"/>
      <c r="AS32" s="222"/>
    </row>
    <row r="33" spans="1:45" s="146" customFormat="1" ht="17.25" customHeight="1" x14ac:dyDescent="0.25">
      <c r="A33" s="356" t="s">
        <v>299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46"/>
      <c r="AL33" s="347"/>
      <c r="AM33" s="223"/>
      <c r="AN33" s="223"/>
      <c r="AO33" s="223"/>
      <c r="AP33" s="223"/>
      <c r="AQ33" s="223"/>
      <c r="AR33" s="223"/>
      <c r="AS33" s="222"/>
    </row>
    <row r="34" spans="1:45" s="146" customFormat="1" ht="17.25" customHeight="1" x14ac:dyDescent="0.25">
      <c r="A34" s="356" t="s">
        <v>298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46"/>
      <c r="AL34" s="347"/>
      <c r="AM34" s="223"/>
      <c r="AN34" s="223"/>
      <c r="AO34" s="223"/>
      <c r="AP34" s="223"/>
      <c r="AQ34" s="223"/>
      <c r="AR34" s="223"/>
      <c r="AS34" s="222"/>
    </row>
    <row r="35" spans="1:45" s="146"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46"/>
      <c r="AL35" s="347"/>
      <c r="AM35" s="223"/>
      <c r="AN35" s="223"/>
      <c r="AO35" s="223"/>
      <c r="AP35" s="223"/>
      <c r="AQ35" s="223"/>
      <c r="AR35" s="223"/>
      <c r="AS35" s="222"/>
    </row>
    <row r="36" spans="1:45" s="146" customFormat="1" ht="17.25" customHeight="1" thickBot="1" x14ac:dyDescent="0.3">
      <c r="A36" s="338" t="s">
        <v>272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40"/>
      <c r="AK36" s="341"/>
      <c r="AL36" s="342"/>
      <c r="AM36" s="223"/>
      <c r="AN36" s="223"/>
      <c r="AO36" s="223"/>
      <c r="AP36" s="223"/>
      <c r="AQ36" s="223"/>
      <c r="AR36" s="223"/>
      <c r="AS36" s="222"/>
    </row>
    <row r="37" spans="1:45" s="146"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51"/>
      <c r="AL37" s="352"/>
      <c r="AM37" s="223"/>
      <c r="AN37" s="223"/>
      <c r="AO37" s="223"/>
      <c r="AP37" s="223"/>
      <c r="AQ37" s="223"/>
      <c r="AR37" s="223"/>
      <c r="AS37" s="222"/>
    </row>
    <row r="38" spans="1:45" s="146" customFormat="1" ht="17.25" customHeight="1" x14ac:dyDescent="0.25">
      <c r="A38" s="356" t="s">
        <v>297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46"/>
      <c r="AL38" s="347"/>
      <c r="AM38" s="223"/>
      <c r="AN38" s="223"/>
      <c r="AO38" s="223"/>
      <c r="AP38" s="223"/>
      <c r="AQ38" s="223"/>
      <c r="AR38" s="223"/>
      <c r="AS38" s="222"/>
    </row>
    <row r="39" spans="1:45" s="146" customFormat="1" ht="17.25" customHeight="1" thickBot="1" x14ac:dyDescent="0.3">
      <c r="A39" s="338" t="s">
        <v>296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40"/>
      <c r="AK39" s="341"/>
      <c r="AL39" s="342"/>
      <c r="AM39" s="223"/>
      <c r="AN39" s="223"/>
      <c r="AO39" s="223"/>
      <c r="AP39" s="223"/>
      <c r="AQ39" s="223"/>
      <c r="AR39" s="223"/>
      <c r="AS39" s="222"/>
    </row>
    <row r="40" spans="1:45" s="146" customFormat="1" ht="17.25" customHeight="1" x14ac:dyDescent="0.25">
      <c r="A40" s="348" t="s">
        <v>604</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51"/>
      <c r="AL40" s="352"/>
      <c r="AM40" s="223"/>
      <c r="AN40" s="223"/>
      <c r="AO40" s="223"/>
      <c r="AP40" s="223"/>
      <c r="AQ40" s="223"/>
      <c r="AR40" s="223"/>
      <c r="AS40" s="222"/>
    </row>
    <row r="41" spans="1:45" s="146" customFormat="1" ht="17.25" customHeight="1" x14ac:dyDescent="0.25">
      <c r="A41" s="356" t="s">
        <v>295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46"/>
      <c r="AL41" s="347"/>
      <c r="AM41" s="223"/>
      <c r="AN41" s="223"/>
      <c r="AO41" s="223"/>
      <c r="AP41" s="223"/>
      <c r="AQ41" s="223"/>
      <c r="AR41" s="223"/>
      <c r="AS41" s="222"/>
    </row>
    <row r="42" spans="1:45" s="146" customFormat="1" ht="17.25" customHeight="1" x14ac:dyDescent="0.25">
      <c r="A42" s="356" t="s">
        <v>294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46"/>
      <c r="AL42" s="347"/>
      <c r="AM42" s="223"/>
      <c r="AN42" s="223"/>
      <c r="AO42" s="223"/>
      <c r="AP42" s="223"/>
      <c r="AQ42" s="223"/>
      <c r="AR42" s="223"/>
      <c r="AS42" s="222"/>
    </row>
    <row r="43" spans="1:45" s="146" customFormat="1" ht="17.25" customHeight="1" x14ac:dyDescent="0.25">
      <c r="A43" s="356" t="s">
        <v>293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46"/>
      <c r="AL43" s="347"/>
      <c r="AM43" s="223"/>
      <c r="AN43" s="223"/>
      <c r="AO43" s="223"/>
      <c r="AP43" s="223"/>
      <c r="AQ43" s="223"/>
      <c r="AR43" s="223"/>
      <c r="AS43" s="222"/>
    </row>
    <row r="44" spans="1:45" s="146" customFormat="1" ht="17.25" customHeight="1" x14ac:dyDescent="0.25">
      <c r="A44" s="356" t="s">
        <v>292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46"/>
      <c r="AL44" s="347"/>
      <c r="AM44" s="223"/>
      <c r="AN44" s="223"/>
      <c r="AO44" s="223"/>
      <c r="AP44" s="223"/>
      <c r="AQ44" s="223"/>
      <c r="AR44" s="223"/>
      <c r="AS44" s="222"/>
    </row>
    <row r="45" spans="1:45" s="146" customFormat="1" ht="17.25" customHeight="1" x14ac:dyDescent="0.25">
      <c r="A45" s="356" t="s">
        <v>291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46"/>
      <c r="AL45" s="347"/>
      <c r="AM45" s="223"/>
      <c r="AN45" s="223"/>
      <c r="AO45" s="223"/>
      <c r="AP45" s="223"/>
      <c r="AQ45" s="223"/>
      <c r="AR45" s="223"/>
      <c r="AS45" s="222"/>
    </row>
    <row r="46" spans="1:45" s="146" customFormat="1" ht="17.25" customHeight="1" thickBot="1" x14ac:dyDescent="0.3">
      <c r="A46" s="338" t="s">
        <v>605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40"/>
      <c r="AK46" s="341"/>
      <c r="AL46" s="342"/>
      <c r="AM46" s="223"/>
      <c r="AN46" s="223"/>
      <c r="AO46" s="223"/>
      <c r="AP46" s="223"/>
      <c r="AQ46" s="223"/>
      <c r="AR46" s="223"/>
      <c r="AS46" s="222"/>
    </row>
    <row r="47" spans="1:45" s="146" customFormat="1" ht="17.25" customHeight="1" x14ac:dyDescent="0.25">
      <c r="A47" s="359" t="s">
        <v>290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51" t="s">
        <v>4</v>
      </c>
      <c r="AL47" s="352"/>
      <c r="AM47" s="365" t="s">
        <v>606</v>
      </c>
      <c r="AN47" s="366"/>
      <c r="AO47" s="225" t="s">
        <v>607</v>
      </c>
      <c r="AP47" s="225" t="s">
        <v>608</v>
      </c>
      <c r="AQ47" s="222"/>
    </row>
    <row r="48" spans="1:45" s="146" customFormat="1" ht="17.25" customHeight="1" x14ac:dyDescent="0.25">
      <c r="A48" s="356" t="s">
        <v>289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8"/>
      <c r="AK48" s="346"/>
      <c r="AL48" s="347"/>
      <c r="AM48" s="346"/>
      <c r="AN48" s="347"/>
      <c r="AO48" s="226"/>
      <c r="AP48" s="226"/>
      <c r="AQ48" s="222"/>
    </row>
    <row r="49" spans="1:43" s="146" customFormat="1" ht="12" customHeight="1" x14ac:dyDescent="0.25">
      <c r="A49" s="356" t="s">
        <v>288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46"/>
      <c r="AL49" s="347"/>
      <c r="AM49" s="346"/>
      <c r="AN49" s="347"/>
      <c r="AO49" s="226"/>
      <c r="AP49" s="226"/>
      <c r="AQ49" s="222"/>
    </row>
    <row r="50" spans="1:43" s="146" customFormat="1" ht="12" customHeight="1" thickBot="1" x14ac:dyDescent="0.3">
      <c r="A50" s="338" t="s">
        <v>609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41"/>
      <c r="AL50" s="342"/>
      <c r="AM50" s="341"/>
      <c r="AN50" s="342"/>
      <c r="AO50" s="227"/>
      <c r="AP50" s="227"/>
      <c r="AQ50" s="222"/>
    </row>
    <row r="51" spans="1:43" s="146" customFormat="1" ht="12"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146" customFormat="1" ht="12" customHeight="1" x14ac:dyDescent="0.25">
      <c r="A52" s="362" t="s">
        <v>287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4"/>
      <c r="AK52" s="365" t="s">
        <v>4</v>
      </c>
      <c r="AL52" s="366"/>
      <c r="AM52" s="365" t="s">
        <v>606</v>
      </c>
      <c r="AN52" s="366"/>
      <c r="AO52" s="225" t="s">
        <v>607</v>
      </c>
      <c r="AP52" s="225" t="s">
        <v>608</v>
      </c>
      <c r="AQ52" s="222"/>
    </row>
    <row r="53" spans="1:43" s="146" customFormat="1" ht="6.75" customHeight="1" x14ac:dyDescent="0.25">
      <c r="A53" s="356" t="s">
        <v>286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8"/>
      <c r="AK53" s="346"/>
      <c r="AL53" s="347"/>
      <c r="AM53" s="346"/>
      <c r="AN53" s="347"/>
      <c r="AO53" s="232"/>
      <c r="AP53" s="232"/>
      <c r="AQ53" s="222"/>
    </row>
    <row r="54" spans="1:43" s="146" customFormat="1" ht="24" customHeight="1" x14ac:dyDescent="0.25">
      <c r="A54" s="356" t="s">
        <v>285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8"/>
      <c r="AK54" s="346"/>
      <c r="AL54" s="347"/>
      <c r="AM54" s="346"/>
      <c r="AN54" s="347"/>
      <c r="AO54" s="226"/>
      <c r="AP54" s="226"/>
      <c r="AQ54" s="222"/>
    </row>
    <row r="55" spans="1:43" s="146" customFormat="1" ht="12" customHeight="1" x14ac:dyDescent="0.25">
      <c r="A55" s="356" t="s">
        <v>284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8"/>
      <c r="AK55" s="346"/>
      <c r="AL55" s="347"/>
      <c r="AM55" s="346"/>
      <c r="AN55" s="347"/>
      <c r="AO55" s="226"/>
      <c r="AP55" s="226"/>
      <c r="AQ55" s="222"/>
    </row>
    <row r="56" spans="1:43" s="146" customFormat="1" ht="12" customHeight="1" thickBot="1" x14ac:dyDescent="0.3">
      <c r="A56" s="338" t="s">
        <v>283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41"/>
      <c r="AL56" s="342"/>
      <c r="AM56" s="341"/>
      <c r="AN56" s="342"/>
      <c r="AO56" s="227"/>
      <c r="AP56" s="227"/>
      <c r="AQ56" s="222"/>
    </row>
    <row r="57" spans="1:43" s="146" customFormat="1" ht="12"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146" customFormat="1" ht="12" customHeight="1" x14ac:dyDescent="0.25">
      <c r="A58" s="362" t="s">
        <v>610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4"/>
      <c r="AK58" s="365" t="s">
        <v>4</v>
      </c>
      <c r="AL58" s="366"/>
      <c r="AM58" s="365" t="s">
        <v>606</v>
      </c>
      <c r="AN58" s="366"/>
      <c r="AO58" s="225" t="s">
        <v>607</v>
      </c>
      <c r="AP58" s="225" t="s">
        <v>608</v>
      </c>
      <c r="AQ58" s="222"/>
    </row>
    <row r="59" spans="1:43" s="146" customFormat="1" ht="6"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9"/>
      <c r="AK59" s="370"/>
      <c r="AL59" s="371"/>
      <c r="AM59" s="370"/>
      <c r="AN59" s="371"/>
      <c r="AO59" s="235"/>
      <c r="AP59" s="235"/>
      <c r="AQ59" s="236"/>
    </row>
    <row r="60" spans="1:43" s="146" customFormat="1" ht="24"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8"/>
      <c r="AK60" s="346"/>
      <c r="AL60" s="347"/>
      <c r="AM60" s="346"/>
      <c r="AN60" s="347"/>
      <c r="AO60" s="226"/>
      <c r="AP60" s="226"/>
      <c r="AQ60" s="222"/>
    </row>
    <row r="61" spans="1:43" s="146" customFormat="1" ht="12.75"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8"/>
      <c r="AK61" s="346"/>
      <c r="AL61" s="347"/>
      <c r="AM61" s="346"/>
      <c r="AN61" s="347"/>
      <c r="AO61" s="226"/>
      <c r="AP61" s="226"/>
      <c r="AQ61" s="222"/>
    </row>
    <row r="62" spans="1:43" s="146" customFormat="1"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8"/>
      <c r="AK62" s="346"/>
      <c r="AL62" s="347"/>
      <c r="AM62" s="346"/>
      <c r="AN62" s="347"/>
      <c r="AO62" s="226"/>
      <c r="AP62" s="226"/>
      <c r="AQ62" s="222"/>
    </row>
    <row r="63" spans="1:43" s="146"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8"/>
      <c r="AK63" s="346"/>
      <c r="AL63" s="347"/>
      <c r="AM63" s="346"/>
      <c r="AN63" s="347"/>
      <c r="AO63" s="226"/>
      <c r="AP63" s="226"/>
      <c r="AQ63" s="222"/>
    </row>
    <row r="64" spans="1:43" s="146"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46"/>
      <c r="AL64" s="347"/>
      <c r="AM64" s="346"/>
      <c r="AN64" s="347"/>
      <c r="AO64" s="226"/>
      <c r="AP64" s="226"/>
      <c r="AQ64" s="222"/>
    </row>
    <row r="65" spans="1:43" s="146" customFormat="1"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8"/>
      <c r="AK65" s="346"/>
      <c r="AL65" s="347"/>
      <c r="AM65" s="346"/>
      <c r="AN65" s="347"/>
      <c r="AO65" s="226"/>
      <c r="AP65" s="226"/>
      <c r="AQ65" s="222"/>
    </row>
    <row r="66" spans="1:43" s="146" customFormat="1" ht="9.75" customHeight="1" x14ac:dyDescent="0.25">
      <c r="A66" s="372" t="s">
        <v>611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0"/>
      <c r="AL66" s="371"/>
      <c r="AM66" s="370"/>
      <c r="AN66" s="371"/>
      <c r="AO66" s="237"/>
      <c r="AP66" s="237"/>
      <c r="AQ66" s="236"/>
    </row>
    <row r="67" spans="1:43" s="146" customFormat="1" ht="11.25" customHeight="1" x14ac:dyDescent="0.25">
      <c r="A67" s="356" t="s">
        <v>274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8"/>
      <c r="AK67" s="346"/>
      <c r="AL67" s="347"/>
      <c r="AM67" s="346"/>
      <c r="AN67" s="347"/>
      <c r="AO67" s="226"/>
      <c r="AP67" s="226"/>
      <c r="AQ67" s="222"/>
    </row>
    <row r="68" spans="1:43" s="146" customFormat="1" ht="27.75" customHeight="1" x14ac:dyDescent="0.25">
      <c r="A68" s="372" t="s">
        <v>612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0"/>
      <c r="AL68" s="371"/>
      <c r="AM68" s="370"/>
      <c r="AN68" s="371"/>
      <c r="AO68" s="237"/>
      <c r="AP68" s="237"/>
      <c r="AQ68" s="236"/>
    </row>
    <row r="69" spans="1:43" s="146" customFormat="1" ht="12" customHeight="1" x14ac:dyDescent="0.25">
      <c r="A69" s="356" t="s">
        <v>273</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46"/>
      <c r="AL69" s="347"/>
      <c r="AM69" s="346"/>
      <c r="AN69" s="347"/>
      <c r="AO69" s="226"/>
      <c r="AP69" s="226"/>
      <c r="AQ69" s="222"/>
    </row>
    <row r="70" spans="1:43" s="146" customFormat="1" ht="25.5" customHeight="1" x14ac:dyDescent="0.25">
      <c r="A70" s="367" t="s">
        <v>277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70"/>
      <c r="AL70" s="371"/>
      <c r="AM70" s="370"/>
      <c r="AN70" s="371"/>
      <c r="AO70" s="237"/>
      <c r="AP70" s="237"/>
      <c r="AQ70" s="236"/>
    </row>
    <row r="71" spans="1:43" s="146" customFormat="1" ht="12" customHeight="1" x14ac:dyDescent="0.25">
      <c r="A71" s="356" t="s">
        <v>272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8"/>
      <c r="AK71" s="346"/>
      <c r="AL71" s="347"/>
      <c r="AM71" s="346"/>
      <c r="AN71" s="347"/>
      <c r="AO71" s="226"/>
      <c r="AP71" s="226"/>
      <c r="AQ71" s="222"/>
    </row>
    <row r="72" spans="1:43" s="146" customFormat="1" ht="12.75" customHeight="1" thickBot="1" x14ac:dyDescent="0.3">
      <c r="A72" s="375" t="s">
        <v>276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9"/>
      <c r="AM72" s="378"/>
      <c r="AN72" s="379"/>
      <c r="AO72" s="238"/>
      <c r="AP72" s="238"/>
      <c r="AQ72" s="236"/>
    </row>
    <row r="73" spans="1:43" s="146" customFormat="1" ht="12"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146" customFormat="1" ht="12.75" customHeight="1" x14ac:dyDescent="0.25">
      <c r="A74" s="362" t="s">
        <v>275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4"/>
      <c r="AK74" s="365" t="s">
        <v>4</v>
      </c>
      <c r="AL74" s="366"/>
      <c r="AM74" s="365" t="s">
        <v>606</v>
      </c>
      <c r="AN74" s="366"/>
      <c r="AO74" s="225" t="s">
        <v>607</v>
      </c>
      <c r="AP74" s="225" t="s">
        <v>608</v>
      </c>
      <c r="AQ74" s="222"/>
    </row>
    <row r="75" spans="1:43" s="146" customFormat="1" ht="7.5" customHeight="1" x14ac:dyDescent="0.25">
      <c r="A75" s="372" t="s">
        <v>612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0"/>
      <c r="AL75" s="371"/>
      <c r="AM75" s="382"/>
      <c r="AN75" s="383"/>
      <c r="AO75" s="239"/>
      <c r="AP75" s="239"/>
      <c r="AQ75" s="236"/>
    </row>
    <row r="76" spans="1:43" s="146" customFormat="1" ht="25.5" customHeight="1" x14ac:dyDescent="0.25">
      <c r="A76" s="356" t="s">
        <v>274</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8"/>
      <c r="AK76" s="346"/>
      <c r="AL76" s="347"/>
      <c r="AM76" s="380"/>
      <c r="AN76" s="381"/>
      <c r="AO76" s="240"/>
      <c r="AP76" s="240"/>
      <c r="AQ76" s="222"/>
    </row>
    <row r="77" spans="1:43" s="146" customFormat="1" ht="25.5" customHeight="1" x14ac:dyDescent="0.25">
      <c r="A77" s="356" t="s">
        <v>273</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8"/>
      <c r="AK77" s="346"/>
      <c r="AL77" s="347"/>
      <c r="AM77" s="380"/>
      <c r="AN77" s="381"/>
      <c r="AO77" s="240"/>
      <c r="AP77" s="240"/>
      <c r="AQ77" s="222"/>
    </row>
    <row r="78" spans="1:43" s="146" customFormat="1" ht="12" customHeight="1" x14ac:dyDescent="0.25">
      <c r="A78" s="356" t="s">
        <v>272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8"/>
      <c r="AK78" s="346"/>
      <c r="AL78" s="347"/>
      <c r="AM78" s="380"/>
      <c r="AN78" s="381"/>
      <c r="AO78" s="240"/>
      <c r="AP78" s="240"/>
      <c r="AQ78" s="222"/>
    </row>
    <row r="79" spans="1:43" s="146" customFormat="1" ht="12" customHeight="1" x14ac:dyDescent="0.25">
      <c r="A79" s="356" t="s">
        <v>271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8"/>
      <c r="AK79" s="346"/>
      <c r="AL79" s="347"/>
      <c r="AM79" s="380"/>
      <c r="AN79" s="381"/>
      <c r="AO79" s="240"/>
      <c r="AP79" s="240"/>
      <c r="AQ79" s="222"/>
    </row>
    <row r="80" spans="1:43" s="146" customFormat="1" ht="12" customHeight="1" x14ac:dyDescent="0.25">
      <c r="A80" s="356" t="s">
        <v>270</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8"/>
      <c r="AK80" s="346"/>
      <c r="AL80" s="347"/>
      <c r="AM80" s="380"/>
      <c r="AN80" s="381"/>
      <c r="AO80" s="240"/>
      <c r="AP80" s="240"/>
      <c r="AQ80" s="222"/>
    </row>
    <row r="81" spans="1:45" s="146" customFormat="1" ht="12.75" customHeight="1" x14ac:dyDescent="0.25">
      <c r="A81" s="356" t="s">
        <v>269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8"/>
      <c r="AK81" s="346"/>
      <c r="AL81" s="347"/>
      <c r="AM81" s="380"/>
      <c r="AN81" s="381"/>
      <c r="AO81" s="240"/>
      <c r="AP81" s="240"/>
      <c r="AQ81" s="222"/>
    </row>
    <row r="82" spans="1:45" s="146" customFormat="1" ht="12.75" customHeight="1" x14ac:dyDescent="0.25">
      <c r="A82" s="356" t="s">
        <v>268</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8"/>
      <c r="AK82" s="346"/>
      <c r="AL82" s="347"/>
      <c r="AM82" s="380"/>
      <c r="AN82" s="381"/>
      <c r="AO82" s="240"/>
      <c r="AP82" s="240"/>
      <c r="AQ82" s="222"/>
    </row>
    <row r="83" spans="1:45" s="146" customFormat="1" ht="12.75" customHeight="1" x14ac:dyDescent="0.25">
      <c r="A83" s="367" t="s">
        <v>267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9"/>
      <c r="AK83" s="370"/>
      <c r="AL83" s="371"/>
      <c r="AM83" s="382"/>
      <c r="AN83" s="383"/>
      <c r="AO83" s="239"/>
      <c r="AP83" s="239"/>
      <c r="AQ83" s="236"/>
    </row>
    <row r="84" spans="1:45" s="146" customFormat="1" ht="12.75" customHeight="1" x14ac:dyDescent="0.25">
      <c r="A84" s="367" t="s">
        <v>613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9"/>
      <c r="AK84" s="370"/>
      <c r="AL84" s="371"/>
      <c r="AM84" s="382"/>
      <c r="AN84" s="383"/>
      <c r="AO84" s="239"/>
      <c r="AP84" s="239"/>
      <c r="AQ84" s="236"/>
    </row>
    <row r="85" spans="1:45" s="146" customFormat="1" ht="12" customHeight="1" x14ac:dyDescent="0.25">
      <c r="A85" s="356" t="s">
        <v>266</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46"/>
      <c r="AL85" s="347"/>
      <c r="AM85" s="380"/>
      <c r="AN85" s="381"/>
      <c r="AO85" s="240"/>
      <c r="AP85" s="240"/>
      <c r="AQ85" s="220"/>
    </row>
    <row r="86" spans="1:45" s="146" customFormat="1" ht="12" customHeight="1" x14ac:dyDescent="0.25">
      <c r="A86" s="372" t="s">
        <v>614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0"/>
      <c r="AL86" s="371"/>
      <c r="AM86" s="382"/>
      <c r="AN86" s="383"/>
      <c r="AO86" s="239"/>
      <c r="AP86" s="239"/>
      <c r="AQ86" s="236"/>
    </row>
    <row r="87" spans="1:45" s="146" customFormat="1" ht="12" customHeight="1" x14ac:dyDescent="0.25">
      <c r="A87" s="372" t="s">
        <v>615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0"/>
      <c r="AL87" s="371"/>
      <c r="AM87" s="382"/>
      <c r="AN87" s="383"/>
      <c r="AO87" s="239"/>
      <c r="AP87" s="239"/>
      <c r="AQ87" s="236"/>
    </row>
    <row r="88" spans="1:45" s="146" customFormat="1" ht="27.75" customHeight="1" x14ac:dyDescent="0.25">
      <c r="A88" s="384" t="s">
        <v>616</v>
      </c>
      <c r="B88" s="385"/>
      <c r="C88" s="385"/>
      <c r="D88" s="38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0"/>
      <c r="AL88" s="371"/>
      <c r="AM88" s="382"/>
      <c r="AN88" s="383"/>
      <c r="AO88" s="239"/>
      <c r="AP88" s="239"/>
      <c r="AQ88" s="236"/>
    </row>
    <row r="89" spans="1:45" s="146" customFormat="1" ht="15" x14ac:dyDescent="0.25">
      <c r="A89" s="384" t="s">
        <v>617</v>
      </c>
      <c r="B89" s="385"/>
      <c r="C89" s="385"/>
      <c r="D89" s="38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0"/>
      <c r="AL89" s="371"/>
      <c r="AM89" s="382"/>
      <c r="AN89" s="383"/>
      <c r="AO89" s="239"/>
      <c r="AP89" s="239"/>
      <c r="AQ89" s="220"/>
    </row>
    <row r="90" spans="1:45" s="146" customFormat="1" ht="14.25" customHeight="1" thickBot="1" x14ac:dyDescent="0.3">
      <c r="A90" s="242" t="s">
        <v>618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8"/>
      <c r="AL90" s="379"/>
      <c r="AM90" s="387"/>
      <c r="AN90" s="388"/>
      <c r="AO90" s="244"/>
      <c r="AP90" s="244"/>
      <c r="AQ90" s="222"/>
    </row>
    <row r="91" spans="1:45" s="146" customFormat="1" ht="1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146" customFormat="1" ht="12" customHeight="1" x14ac:dyDescent="0.25">
      <c r="A92" s="223" t="s">
        <v>619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146" customFormat="1" ht="3" customHeight="1" x14ac:dyDescent="0.25">
      <c r="A93" s="246" t="s">
        <v>620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146" customFormat="1" ht="13.5" customHeight="1" x14ac:dyDescent="0.25">
      <c r="A94" s="246" t="s">
        <v>621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146" customFormat="1" ht="13.5" customHeight="1" x14ac:dyDescent="0.25">
      <c r="A95" s="246" t="s">
        <v>622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146" customFormat="1" ht="11.25" customHeight="1" x14ac:dyDescent="0.25">
      <c r="A96" s="223" t="s">
        <v>623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52" x14ac:dyDescent="0.25">
      <c r="C97" s="213"/>
      <c r="D97" s="213"/>
      <c r="E97" s="213"/>
      <c r="F97" s="213"/>
      <c r="G97" s="213"/>
      <c r="H97" s="213"/>
      <c r="I97" s="213"/>
      <c r="J97" s="213"/>
    </row>
    <row r="98" spans="1:52" x14ac:dyDescent="0.25">
      <c r="A98" s="337"/>
      <c r="B98" s="337"/>
      <c r="C98" s="337"/>
      <c r="D98" s="337"/>
      <c r="E98" s="337"/>
      <c r="F98" s="337"/>
      <c r="G98" s="337"/>
      <c r="H98" s="337"/>
      <c r="I98" s="337"/>
      <c r="J98" s="337"/>
      <c r="K98" s="337"/>
    </row>
    <row r="100" spans="1:52" x14ac:dyDescent="0.25">
      <c r="C100" s="213"/>
    </row>
    <row r="102" spans="1:52" x14ac:dyDescent="0.25">
      <c r="AZ102" s="214"/>
    </row>
    <row r="103" spans="1:52" ht="27.75" x14ac:dyDescent="0.25">
      <c r="B103" s="212"/>
      <c r="M103" s="212"/>
    </row>
    <row r="104" spans="1:52" ht="27.75" x14ac:dyDescent="0.25">
      <c r="B104" s="212"/>
      <c r="M104" s="215"/>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2" zoomScaleNormal="100" zoomScaleSheetLayoutView="100" workbookViewId="0">
      <selection activeCell="G46" sqref="G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8</v>
      </c>
      <c r="B10" s="283"/>
      <c r="C10" s="283"/>
      <c r="D10" s="283"/>
      <c r="E10" s="283"/>
      <c r="F10" s="283"/>
      <c r="G10" s="283"/>
      <c r="H10" s="283"/>
      <c r="I10" s="283"/>
      <c r="J10" s="283"/>
      <c r="K10" s="283"/>
      <c r="L10" s="283"/>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M_TP2100.VL.0017</v>
      </c>
      <c r="B12" s="287"/>
      <c r="C12" s="287"/>
      <c r="D12" s="287"/>
      <c r="E12" s="287"/>
      <c r="F12" s="287"/>
      <c r="G12" s="287"/>
      <c r="H12" s="287"/>
      <c r="I12" s="287"/>
      <c r="J12" s="287"/>
      <c r="K12" s="287"/>
      <c r="L12" s="287"/>
    </row>
    <row r="13" spans="1:44" x14ac:dyDescent="0.25">
      <c r="A13" s="283" t="s">
        <v>7</v>
      </c>
      <c r="B13" s="283"/>
      <c r="C13" s="283"/>
      <c r="D13" s="283"/>
      <c r="E13" s="283"/>
      <c r="F13" s="283"/>
      <c r="G13" s="283"/>
      <c r="H13" s="283"/>
      <c r="I13" s="283"/>
      <c r="J13" s="283"/>
      <c r="K13" s="283"/>
      <c r="L13" s="283"/>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row>
    <row r="16" spans="1:44" x14ac:dyDescent="0.25">
      <c r="A16" s="283" t="s">
        <v>6</v>
      </c>
      <c r="B16" s="283"/>
      <c r="C16" s="283"/>
      <c r="D16" s="283"/>
      <c r="E16" s="283"/>
      <c r="F16" s="283"/>
      <c r="G16" s="283"/>
      <c r="H16" s="283"/>
      <c r="I16" s="283"/>
      <c r="J16" s="283"/>
      <c r="K16" s="283"/>
      <c r="L16" s="283"/>
    </row>
    <row r="17" spans="1:12" ht="15.75" customHeight="1" x14ac:dyDescent="0.25">
      <c r="L17" s="158"/>
    </row>
    <row r="18" spans="1:12" x14ac:dyDescent="0.25">
      <c r="K18" s="159"/>
    </row>
    <row r="19" spans="1:12" ht="15.75" customHeight="1" x14ac:dyDescent="0.25">
      <c r="A19" s="389" t="s">
        <v>477</v>
      </c>
      <c r="B19" s="389"/>
      <c r="C19" s="389"/>
      <c r="D19" s="389"/>
      <c r="E19" s="389"/>
      <c r="F19" s="389"/>
      <c r="G19" s="389"/>
      <c r="H19" s="389"/>
      <c r="I19" s="389"/>
      <c r="J19" s="389"/>
      <c r="K19" s="389"/>
      <c r="L19" s="389"/>
    </row>
    <row r="20" spans="1:12" x14ac:dyDescent="0.25">
      <c r="A20" s="157"/>
      <c r="B20" s="157"/>
      <c r="C20" s="160"/>
      <c r="D20" s="160"/>
      <c r="E20" s="160"/>
      <c r="F20" s="160"/>
      <c r="G20" s="160"/>
      <c r="H20" s="160"/>
      <c r="I20" s="160"/>
      <c r="J20" s="160"/>
      <c r="K20" s="160"/>
      <c r="L20" s="160"/>
    </row>
    <row r="21" spans="1:12" ht="28.5" customHeight="1" x14ac:dyDescent="0.25">
      <c r="A21" s="394" t="s">
        <v>478</v>
      </c>
      <c r="B21" s="394" t="s">
        <v>479</v>
      </c>
      <c r="C21" s="395" t="s">
        <v>480</v>
      </c>
      <c r="D21" s="395"/>
      <c r="E21" s="395"/>
      <c r="F21" s="395"/>
      <c r="G21" s="395"/>
      <c r="H21" s="395"/>
      <c r="I21" s="396" t="s">
        <v>481</v>
      </c>
      <c r="J21" s="397" t="s">
        <v>482</v>
      </c>
      <c r="K21" s="394" t="s">
        <v>483</v>
      </c>
      <c r="L21" s="390" t="s">
        <v>484</v>
      </c>
    </row>
    <row r="22" spans="1:12" ht="58.5" customHeight="1" x14ac:dyDescent="0.25">
      <c r="A22" s="394"/>
      <c r="B22" s="394"/>
      <c r="C22" s="391" t="s">
        <v>2</v>
      </c>
      <c r="D22" s="391"/>
      <c r="E22" s="161"/>
      <c r="F22" s="162"/>
      <c r="G22" s="392" t="s">
        <v>485</v>
      </c>
      <c r="H22" s="393"/>
      <c r="I22" s="396"/>
      <c r="J22" s="398"/>
      <c r="K22" s="394"/>
      <c r="L22" s="390"/>
    </row>
    <row r="23" spans="1:12" ht="47.25" x14ac:dyDescent="0.25">
      <c r="A23" s="394"/>
      <c r="B23" s="394"/>
      <c r="C23" s="163" t="s">
        <v>486</v>
      </c>
      <c r="D23" s="163" t="s">
        <v>487</v>
      </c>
      <c r="E23" s="163" t="s">
        <v>486</v>
      </c>
      <c r="F23" s="163" t="s">
        <v>487</v>
      </c>
      <c r="G23" s="163" t="s">
        <v>486</v>
      </c>
      <c r="H23" s="163" t="s">
        <v>487</v>
      </c>
      <c r="I23" s="396"/>
      <c r="J23" s="399"/>
      <c r="K23" s="394"/>
      <c r="L23" s="390"/>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71">
        <v>46235</v>
      </c>
      <c r="H28" s="171">
        <v>46266</v>
      </c>
      <c r="I28" s="170"/>
      <c r="J28" s="170"/>
      <c r="K28" s="167"/>
      <c r="L28" s="167"/>
    </row>
    <row r="29" spans="1:12" s="67" customFormat="1" ht="54" customHeight="1" x14ac:dyDescent="0.25">
      <c r="A29" s="164" t="s">
        <v>495</v>
      </c>
      <c r="B29" s="168" t="s">
        <v>496</v>
      </c>
      <c r="C29" s="169" t="s">
        <v>461</v>
      </c>
      <c r="D29" s="166"/>
      <c r="E29" s="166"/>
      <c r="F29" s="166"/>
      <c r="G29" s="171">
        <v>46266</v>
      </c>
      <c r="H29" s="171">
        <v>46296</v>
      </c>
      <c r="I29" s="170"/>
      <c r="J29" s="170"/>
      <c r="K29" s="167"/>
      <c r="L29" s="167"/>
    </row>
    <row r="30" spans="1:12" s="67" customFormat="1" ht="59.25" customHeight="1" x14ac:dyDescent="0.25">
      <c r="A30" s="164" t="s">
        <v>497</v>
      </c>
      <c r="B30" s="168" t="s">
        <v>498</v>
      </c>
      <c r="C30" s="169" t="s">
        <v>461</v>
      </c>
      <c r="D30" s="172"/>
      <c r="E30" s="166"/>
      <c r="F30" s="166"/>
      <c r="G30" s="171">
        <v>46296</v>
      </c>
      <c r="H30" s="276">
        <v>46315</v>
      </c>
      <c r="I30" s="173"/>
      <c r="J30" s="173"/>
      <c r="K30" s="167"/>
      <c r="L30" s="167"/>
    </row>
    <row r="31" spans="1:12" s="67" customFormat="1" ht="61.5" customHeight="1" x14ac:dyDescent="0.25">
      <c r="A31" s="164" t="s">
        <v>499</v>
      </c>
      <c r="B31" s="174" t="s">
        <v>500</v>
      </c>
      <c r="C31" s="171">
        <v>45992</v>
      </c>
      <c r="D31" s="172">
        <v>46022</v>
      </c>
      <c r="E31" s="166"/>
      <c r="F31" s="166"/>
      <c r="G31" s="171">
        <v>46023</v>
      </c>
      <c r="H31" s="172">
        <v>46053</v>
      </c>
      <c r="I31" s="175"/>
      <c r="J31" s="175"/>
      <c r="K31" s="167"/>
      <c r="L31" s="167"/>
    </row>
    <row r="32" spans="1:12" s="67" customFormat="1" ht="31.5" x14ac:dyDescent="0.25">
      <c r="A32" s="164" t="s">
        <v>501</v>
      </c>
      <c r="B32" s="174" t="s">
        <v>502</v>
      </c>
      <c r="C32" s="181">
        <v>46193</v>
      </c>
      <c r="D32" s="172">
        <v>46203</v>
      </c>
      <c r="E32" s="176"/>
      <c r="F32" s="176"/>
      <c r="G32" s="181">
        <v>46315</v>
      </c>
      <c r="H32" s="172">
        <v>46325</v>
      </c>
      <c r="I32" s="175"/>
      <c r="J32" s="175"/>
      <c r="K32" s="167"/>
      <c r="L32" s="167"/>
    </row>
    <row r="33" spans="1:12" s="67" customFormat="1" ht="58.5" customHeight="1" x14ac:dyDescent="0.25">
      <c r="A33" s="164" t="s">
        <v>503</v>
      </c>
      <c r="B33" s="174" t="s">
        <v>504</v>
      </c>
      <c r="C33" s="181">
        <v>46235</v>
      </c>
      <c r="D33" s="181">
        <v>46296</v>
      </c>
      <c r="E33" s="166"/>
      <c r="F33" s="166"/>
      <c r="G33" s="181">
        <v>46327</v>
      </c>
      <c r="H33" s="181">
        <v>46357</v>
      </c>
      <c r="I33" s="177"/>
      <c r="J33" s="177"/>
      <c r="K33" s="167"/>
      <c r="L33" s="167"/>
    </row>
    <row r="34" spans="1:12" s="67" customFormat="1" ht="47.25" customHeight="1" x14ac:dyDescent="0.25">
      <c r="A34" s="164" t="s">
        <v>505</v>
      </c>
      <c r="B34" s="174" t="s">
        <v>506</v>
      </c>
      <c r="C34" s="218" t="s">
        <v>461</v>
      </c>
      <c r="D34" s="219"/>
      <c r="E34" s="178"/>
      <c r="F34" s="178"/>
      <c r="G34" s="218" t="s">
        <v>461</v>
      </c>
      <c r="H34" s="219"/>
      <c r="I34" s="177"/>
      <c r="J34" s="177"/>
      <c r="K34" s="178"/>
      <c r="L34" s="167"/>
    </row>
    <row r="35" spans="1:12" s="67" customFormat="1" ht="49.5" customHeight="1" x14ac:dyDescent="0.25">
      <c r="A35" s="164" t="s">
        <v>507</v>
      </c>
      <c r="B35" s="174" t="s">
        <v>508</v>
      </c>
      <c r="C35" s="181">
        <v>46315</v>
      </c>
      <c r="D35" s="172">
        <v>46325</v>
      </c>
      <c r="E35" s="178"/>
      <c r="F35" s="178"/>
      <c r="G35" s="181">
        <v>46376</v>
      </c>
      <c r="H35" s="172">
        <v>46387</v>
      </c>
      <c r="I35" s="175"/>
      <c r="J35" s="175"/>
      <c r="K35" s="178"/>
      <c r="L35" s="167"/>
    </row>
    <row r="36" spans="1:12" ht="37.5" customHeight="1" x14ac:dyDescent="0.25">
      <c r="A36" s="164" t="s">
        <v>509</v>
      </c>
      <c r="B36" s="174" t="s">
        <v>510</v>
      </c>
      <c r="C36" s="181">
        <v>46376</v>
      </c>
      <c r="D36" s="183">
        <v>46387</v>
      </c>
      <c r="E36" s="180"/>
      <c r="F36" s="179"/>
      <c r="G36" s="181">
        <v>46397</v>
      </c>
      <c r="H36" s="183">
        <v>46418</v>
      </c>
      <c r="I36" s="182"/>
      <c r="J36" s="182"/>
      <c r="K36" s="167"/>
      <c r="L36" s="167"/>
    </row>
    <row r="37" spans="1:12" ht="49.5" customHeight="1" x14ac:dyDescent="0.25">
      <c r="A37" s="164" t="s">
        <v>511</v>
      </c>
      <c r="B37" s="174" t="s">
        <v>512</v>
      </c>
      <c r="C37" s="181">
        <v>46296</v>
      </c>
      <c r="D37" s="181">
        <v>46315</v>
      </c>
      <c r="E37" s="184"/>
      <c r="F37" s="185"/>
      <c r="G37" s="181">
        <v>46357</v>
      </c>
      <c r="H37" s="181">
        <v>46376</v>
      </c>
      <c r="I37" s="175"/>
      <c r="J37" s="175"/>
      <c r="K37" s="167"/>
      <c r="L37" s="167"/>
    </row>
    <row r="38" spans="1:12" x14ac:dyDescent="0.25">
      <c r="A38" s="164" t="s">
        <v>593</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46419</v>
      </c>
      <c r="H39" s="183">
        <v>46446</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v>46539</v>
      </c>
      <c r="H42" s="183">
        <v>46995</v>
      </c>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72"/>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v>47058</v>
      </c>
      <c r="H47" s="172">
        <v>47067</v>
      </c>
      <c r="I47" s="186"/>
      <c r="J47" s="186"/>
      <c r="K47" s="167"/>
      <c r="L47" s="167"/>
    </row>
    <row r="48" spans="1:12" ht="37.5" customHeight="1" x14ac:dyDescent="0.25">
      <c r="A48" s="164" t="s">
        <v>594</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v>47067</v>
      </c>
      <c r="H49" s="172">
        <v>47077</v>
      </c>
      <c r="I49" s="186"/>
      <c r="J49" s="186"/>
      <c r="K49" s="167"/>
      <c r="L49" s="167"/>
    </row>
    <row r="50" spans="1:12" ht="86.25" customHeight="1" x14ac:dyDescent="0.25">
      <c r="A50" s="164" t="s">
        <v>531</v>
      </c>
      <c r="B50" s="174" t="s">
        <v>534</v>
      </c>
      <c r="C50" s="172">
        <v>46722</v>
      </c>
      <c r="D50" s="187">
        <v>46731</v>
      </c>
      <c r="E50" s="167"/>
      <c r="F50" s="167"/>
      <c r="G50" s="172">
        <v>47088</v>
      </c>
      <c r="H50" s="187">
        <v>47097</v>
      </c>
      <c r="I50" s="186"/>
      <c r="J50" s="186"/>
      <c r="K50" s="167"/>
      <c r="L50" s="167"/>
    </row>
    <row r="51" spans="1:12" ht="77.25" customHeight="1" x14ac:dyDescent="0.25">
      <c r="A51" s="164" t="s">
        <v>533</v>
      </c>
      <c r="B51" s="174" t="s">
        <v>536</v>
      </c>
      <c r="C51" s="190" t="s">
        <v>461</v>
      </c>
      <c r="D51" s="167"/>
      <c r="E51" s="167"/>
      <c r="F51" s="167"/>
      <c r="G51" s="172">
        <v>47077</v>
      </c>
      <c r="H51" s="183">
        <v>47087</v>
      </c>
      <c r="I51" s="186"/>
      <c r="J51" s="186"/>
      <c r="K51" s="167"/>
      <c r="L51" s="167"/>
    </row>
    <row r="52" spans="1:12" ht="71.25" customHeight="1" x14ac:dyDescent="0.25">
      <c r="A52" s="164" t="s">
        <v>535</v>
      </c>
      <c r="B52" s="174" t="s">
        <v>538</v>
      </c>
      <c r="C52" s="190" t="s">
        <v>461</v>
      </c>
      <c r="D52" s="167"/>
      <c r="E52" s="167"/>
      <c r="F52" s="167"/>
      <c r="G52" s="172" t="s">
        <v>461</v>
      </c>
      <c r="H52" s="167"/>
      <c r="I52" s="186"/>
      <c r="J52" s="186"/>
      <c r="K52" s="167"/>
      <c r="L52" s="167"/>
    </row>
    <row r="53" spans="1:12" ht="48" customHeight="1" x14ac:dyDescent="0.25">
      <c r="A53" s="164" t="s">
        <v>537</v>
      </c>
      <c r="B53" s="191" t="s">
        <v>540</v>
      </c>
      <c r="C53" s="190">
        <v>46731</v>
      </c>
      <c r="D53" s="190">
        <v>46752</v>
      </c>
      <c r="E53" s="167"/>
      <c r="F53" s="167"/>
      <c r="G53" s="172">
        <v>47107</v>
      </c>
      <c r="H53" s="172">
        <v>47118</v>
      </c>
      <c r="I53" s="186"/>
      <c r="J53" s="186"/>
      <c r="K53" s="167"/>
      <c r="L53" s="167"/>
    </row>
    <row r="54" spans="1:12" ht="46.5" customHeight="1" x14ac:dyDescent="0.25">
      <c r="A54" s="164" t="s">
        <v>539</v>
      </c>
      <c r="B54" s="174" t="s">
        <v>541</v>
      </c>
      <c r="C54" s="190" t="s">
        <v>461</v>
      </c>
      <c r="D54" s="190"/>
      <c r="E54" s="167"/>
      <c r="F54" s="167"/>
      <c r="G54" s="172">
        <v>47097</v>
      </c>
      <c r="H54" s="172">
        <v>47107</v>
      </c>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N22" sqref="N22"/>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42578125" style="251" customWidth="1"/>
    <col min="6" max="6" width="18.7109375" style="251"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51" customWidth="1"/>
    <col min="13" max="13" width="5.28515625" style="251" customWidth="1"/>
    <col min="14" max="14" width="8.5703125" style="251" customWidth="1"/>
    <col min="15" max="15" width="6.140625" style="251" customWidth="1"/>
    <col min="16" max="16" width="13.7109375" style="251" customWidth="1"/>
    <col min="17" max="17" width="6.140625" style="251" customWidth="1"/>
    <col min="18" max="18" width="10" style="251" customWidth="1"/>
    <col min="19" max="19" width="7.5703125" style="251" customWidth="1"/>
    <col min="20" max="20" width="6.140625" style="251" customWidth="1"/>
    <col min="21" max="21" width="7.5703125" style="251" customWidth="1"/>
    <col min="22" max="22" width="8.7109375" style="251" customWidth="1"/>
    <col min="23" max="25" width="6.140625" style="251" customWidth="1"/>
    <col min="26" max="26" width="8.7109375" style="251" customWidth="1"/>
    <col min="27" max="27" width="6.140625" style="251" customWidth="1"/>
    <col min="28" max="28" width="13.140625" style="251" customWidth="1"/>
    <col min="29" max="29" width="18.140625" style="251" customWidth="1"/>
    <col min="30" max="16384" width="9.140625" style="251"/>
  </cols>
  <sheetData>
    <row r="1" spans="1:29" ht="18.75" x14ac:dyDescent="0.25">
      <c r="A1" s="66"/>
      <c r="B1" s="66"/>
      <c r="C1" s="66"/>
      <c r="D1" s="66"/>
      <c r="E1" s="66"/>
      <c r="F1" s="66"/>
      <c r="L1" s="66"/>
      <c r="M1" s="66"/>
      <c r="AC1" s="41"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6"/>
      <c r="B5" s="66"/>
      <c r="C5" s="66"/>
      <c r="D5" s="66"/>
      <c r="E5" s="66"/>
      <c r="F5" s="66"/>
      <c r="L5" s="66"/>
      <c r="M5" s="66"/>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24"/>
      <c r="B7" s="124"/>
      <c r="C7" s="124"/>
      <c r="D7" s="124"/>
      <c r="E7" s="124"/>
      <c r="F7" s="124"/>
      <c r="G7" s="124"/>
      <c r="H7" s="124"/>
      <c r="I7" s="124"/>
      <c r="J7" s="252"/>
      <c r="K7" s="252"/>
      <c r="L7" s="252"/>
      <c r="M7" s="252"/>
      <c r="N7" s="252"/>
      <c r="O7" s="252"/>
      <c r="P7" s="252"/>
      <c r="Q7" s="252"/>
      <c r="R7" s="252"/>
      <c r="S7" s="252"/>
      <c r="T7" s="252"/>
      <c r="U7" s="252"/>
      <c r="V7" s="252"/>
      <c r="W7" s="252"/>
      <c r="X7" s="252"/>
      <c r="Y7" s="252"/>
      <c r="Z7" s="252"/>
      <c r="AA7" s="252"/>
      <c r="AB7" s="252"/>
      <c r="AC7" s="25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24"/>
      <c r="B10" s="124"/>
      <c r="C10" s="124"/>
      <c r="D10" s="124"/>
      <c r="E10" s="124"/>
      <c r="F10" s="124"/>
      <c r="G10" s="124"/>
      <c r="H10" s="124"/>
      <c r="I10" s="124"/>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287" t="str">
        <f>'1. паспорт местоположение'!A12:C12</f>
        <v>M_TP2100.VL.0017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53"/>
      <c r="K13" s="253"/>
      <c r="L13" s="253"/>
      <c r="M13" s="253"/>
      <c r="N13" s="253"/>
      <c r="O13" s="253"/>
      <c r="P13" s="253"/>
      <c r="Q13" s="253"/>
      <c r="R13" s="253"/>
      <c r="S13" s="253"/>
      <c r="T13" s="253"/>
      <c r="U13" s="253"/>
      <c r="V13" s="253"/>
      <c r="W13" s="253"/>
      <c r="X13" s="253"/>
      <c r="Y13" s="253"/>
      <c r="Z13" s="253"/>
      <c r="AA13" s="253"/>
      <c r="AB13" s="253"/>
      <c r="AC13" s="253"/>
    </row>
    <row r="14" spans="1:29" x14ac:dyDescent="0.25">
      <c r="A14"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1" t="s">
        <v>428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6"/>
      <c r="B19" s="66"/>
      <c r="C19" s="66"/>
      <c r="D19" s="66"/>
      <c r="E19" s="254"/>
      <c r="F19" s="254"/>
      <c r="G19" s="254"/>
      <c r="L19" s="66"/>
      <c r="M19" s="66"/>
      <c r="N19" s="66"/>
      <c r="O19" s="66"/>
      <c r="P19" s="66"/>
      <c r="Q19" s="66"/>
      <c r="R19" s="66"/>
      <c r="S19" s="66"/>
      <c r="T19" s="66"/>
      <c r="U19" s="66"/>
      <c r="V19" s="66"/>
      <c r="W19" s="66"/>
      <c r="X19" s="66"/>
      <c r="Y19" s="66"/>
      <c r="Z19" s="66"/>
      <c r="AA19" s="66"/>
      <c r="AB19" s="66"/>
    </row>
    <row r="20" spans="1:32" ht="33" customHeight="1" x14ac:dyDescent="0.25">
      <c r="A20" s="402" t="s">
        <v>194</v>
      </c>
      <c r="B20" s="402" t="s">
        <v>193</v>
      </c>
      <c r="C20" s="394" t="s">
        <v>192</v>
      </c>
      <c r="D20" s="394"/>
      <c r="E20" s="404" t="s">
        <v>191</v>
      </c>
      <c r="F20" s="404"/>
      <c r="G20" s="405" t="s">
        <v>629</v>
      </c>
      <c r="H20" s="408" t="s">
        <v>634</v>
      </c>
      <c r="I20" s="409"/>
      <c r="J20" s="409"/>
      <c r="K20" s="409"/>
      <c r="L20" s="408" t="s">
        <v>635</v>
      </c>
      <c r="M20" s="409"/>
      <c r="N20" s="409"/>
      <c r="O20" s="409"/>
      <c r="P20" s="408" t="s">
        <v>636</v>
      </c>
      <c r="Q20" s="409"/>
      <c r="R20" s="409"/>
      <c r="S20" s="409"/>
      <c r="T20" s="408" t="s">
        <v>637</v>
      </c>
      <c r="U20" s="409"/>
      <c r="V20" s="409"/>
      <c r="W20" s="409"/>
      <c r="X20" s="408" t="s">
        <v>638</v>
      </c>
      <c r="Y20" s="409"/>
      <c r="Z20" s="409"/>
      <c r="AA20" s="409"/>
      <c r="AB20" s="411" t="s">
        <v>190</v>
      </c>
      <c r="AC20" s="412"/>
      <c r="AD20" s="255"/>
      <c r="AE20" s="255"/>
      <c r="AF20" s="255"/>
    </row>
    <row r="21" spans="1:32" ht="99.75" customHeight="1" x14ac:dyDescent="0.25">
      <c r="A21" s="403"/>
      <c r="B21" s="403"/>
      <c r="C21" s="394"/>
      <c r="D21" s="394"/>
      <c r="E21" s="404"/>
      <c r="F21" s="404"/>
      <c r="G21" s="406"/>
      <c r="H21" s="410" t="s">
        <v>2</v>
      </c>
      <c r="I21" s="410"/>
      <c r="J21" s="410" t="s">
        <v>188</v>
      </c>
      <c r="K21" s="410"/>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13"/>
      <c r="AC21" s="414"/>
    </row>
    <row r="22" spans="1:32" ht="89.25" customHeight="1" x14ac:dyDescent="0.25">
      <c r="A22" s="391"/>
      <c r="B22" s="391"/>
      <c r="C22" s="256" t="s">
        <v>2</v>
      </c>
      <c r="D22" s="256" t="s">
        <v>188</v>
      </c>
      <c r="E22" s="257" t="s">
        <v>630</v>
      </c>
      <c r="F22" s="257" t="s">
        <v>631</v>
      </c>
      <c r="G22" s="407"/>
      <c r="H22" s="258" t="s">
        <v>408</v>
      </c>
      <c r="I22" s="258" t="s">
        <v>409</v>
      </c>
      <c r="J22" s="258" t="s">
        <v>408</v>
      </c>
      <c r="K22" s="258" t="s">
        <v>409</v>
      </c>
      <c r="L22" s="259" t="s">
        <v>408</v>
      </c>
      <c r="M22" s="259" t="s">
        <v>409</v>
      </c>
      <c r="N22" s="259" t="s">
        <v>408</v>
      </c>
      <c r="O22" s="259" t="s">
        <v>409</v>
      </c>
      <c r="P22" s="259" t="s">
        <v>408</v>
      </c>
      <c r="Q22" s="259" t="s">
        <v>409</v>
      </c>
      <c r="R22" s="259" t="s">
        <v>408</v>
      </c>
      <c r="S22" s="259" t="s">
        <v>409</v>
      </c>
      <c r="T22" s="259" t="s">
        <v>408</v>
      </c>
      <c r="U22" s="259" t="s">
        <v>409</v>
      </c>
      <c r="V22" s="259" t="s">
        <v>408</v>
      </c>
      <c r="W22" s="259" t="s">
        <v>409</v>
      </c>
      <c r="X22" s="259" t="s">
        <v>408</v>
      </c>
      <c r="Y22" s="259" t="s">
        <v>409</v>
      </c>
      <c r="Z22" s="259" t="s">
        <v>408</v>
      </c>
      <c r="AA22" s="259" t="s">
        <v>409</v>
      </c>
      <c r="AB22" s="256" t="s">
        <v>189</v>
      </c>
      <c r="AC22" s="25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63" customFormat="1" ht="47.25" customHeight="1" x14ac:dyDescent="0.25">
      <c r="A24" s="260">
        <v>1</v>
      </c>
      <c r="B24" s="261" t="s">
        <v>187</v>
      </c>
      <c r="C24" s="262">
        <v>399.70082914599425</v>
      </c>
      <c r="D24" s="262">
        <v>329.06805336535518</v>
      </c>
      <c r="E24" s="262">
        <v>329.06805336535518</v>
      </c>
      <c r="F24" s="262">
        <v>329.06805336535518</v>
      </c>
      <c r="G24" s="262">
        <v>0</v>
      </c>
      <c r="H24" s="262">
        <v>0</v>
      </c>
      <c r="I24" s="262"/>
      <c r="J24" s="262">
        <v>0</v>
      </c>
      <c r="K24" s="262"/>
      <c r="L24" s="262">
        <v>25.460622803859295</v>
      </c>
      <c r="M24" s="262"/>
      <c r="N24" s="262">
        <v>27.76177137818809</v>
      </c>
      <c r="O24" s="262"/>
      <c r="P24" s="262">
        <v>374.24020634213497</v>
      </c>
      <c r="Q24" s="262"/>
      <c r="R24" s="262">
        <v>131.83722996815015</v>
      </c>
      <c r="S24" s="262"/>
      <c r="T24" s="262">
        <v>0</v>
      </c>
      <c r="U24" s="262"/>
      <c r="V24" s="262">
        <v>169.46905201901691</v>
      </c>
      <c r="W24" s="262"/>
      <c r="X24" s="262">
        <v>0</v>
      </c>
      <c r="Y24" s="262"/>
      <c r="Z24" s="262" t="s">
        <v>633</v>
      </c>
      <c r="AA24" s="262"/>
      <c r="AB24" s="262">
        <v>399.70082914599425</v>
      </c>
      <c r="AC24" s="262">
        <v>329.06805336535513</v>
      </c>
    </row>
    <row r="25" spans="1:32" s="263" customFormat="1" ht="24" customHeight="1" x14ac:dyDescent="0.25">
      <c r="A25" s="264" t="s">
        <v>186</v>
      </c>
      <c r="B25" s="265"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633</v>
      </c>
      <c r="AA25" s="262"/>
      <c r="AB25" s="262">
        <v>0</v>
      </c>
      <c r="AC25" s="262">
        <v>0</v>
      </c>
    </row>
    <row r="26" spans="1:32" s="263" customFormat="1" x14ac:dyDescent="0.25">
      <c r="A26" s="264" t="s">
        <v>184</v>
      </c>
      <c r="B26" s="265"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633</v>
      </c>
      <c r="AA26" s="262"/>
      <c r="AB26" s="262">
        <v>0</v>
      </c>
      <c r="AC26" s="262">
        <v>0</v>
      </c>
    </row>
    <row r="27" spans="1:32" s="263" customFormat="1" ht="31.5" x14ac:dyDescent="0.25">
      <c r="A27" s="264" t="s">
        <v>182</v>
      </c>
      <c r="B27" s="265" t="s">
        <v>390</v>
      </c>
      <c r="C27" s="262"/>
      <c r="D27" s="262"/>
      <c r="E27" s="262"/>
      <c r="F27" s="262"/>
      <c r="G27" s="262">
        <v>0</v>
      </c>
      <c r="H27" s="262">
        <v>0</v>
      </c>
      <c r="I27" s="262"/>
      <c r="J27" s="262">
        <v>0</v>
      </c>
      <c r="K27" s="262"/>
      <c r="L27" s="262">
        <v>21.343445765719295</v>
      </c>
      <c r="M27" s="262"/>
      <c r="N27" s="262">
        <v>23.272481051831676</v>
      </c>
      <c r="O27" s="262"/>
      <c r="P27" s="262">
        <v>313.68851794259581</v>
      </c>
      <c r="Q27" s="262"/>
      <c r="R27" s="262">
        <v>111.0547824320349</v>
      </c>
      <c r="S27" s="262"/>
      <c r="T27" s="262">
        <v>0</v>
      </c>
      <c r="U27" s="262"/>
      <c r="V27" s="262">
        <v>142.05985733920514</v>
      </c>
      <c r="W27" s="262"/>
      <c r="X27" s="262">
        <v>0</v>
      </c>
      <c r="Y27" s="262"/>
      <c r="Z27" s="262" t="s">
        <v>633</v>
      </c>
      <c r="AA27" s="262"/>
      <c r="AB27" s="262">
        <v>335.03196370831512</v>
      </c>
      <c r="AC27" s="262">
        <v>276.38712082307171</v>
      </c>
    </row>
    <row r="28" spans="1:32" s="263" customFormat="1" x14ac:dyDescent="0.25">
      <c r="A28" s="264" t="s">
        <v>181</v>
      </c>
      <c r="B28" s="265"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2" s="263" customFormat="1" x14ac:dyDescent="0.25">
      <c r="A29" s="264" t="s">
        <v>179</v>
      </c>
      <c r="B29" s="266" t="s">
        <v>178</v>
      </c>
      <c r="C29" s="262"/>
      <c r="D29" s="262"/>
      <c r="E29" s="262"/>
      <c r="F29" s="262"/>
      <c r="G29" s="262">
        <v>0</v>
      </c>
      <c r="H29" s="262">
        <v>0</v>
      </c>
      <c r="I29" s="262"/>
      <c r="J29" s="262">
        <v>0</v>
      </c>
      <c r="K29" s="262"/>
      <c r="L29" s="262">
        <v>4.1171770381399995</v>
      </c>
      <c r="M29" s="262"/>
      <c r="N29" s="262">
        <v>4.4892903263564143</v>
      </c>
      <c r="O29" s="262"/>
      <c r="P29" s="262">
        <v>60.551688399539159</v>
      </c>
      <c r="Q29" s="262"/>
      <c r="R29" s="262">
        <v>20.782447536115257</v>
      </c>
      <c r="S29" s="262"/>
      <c r="T29" s="262">
        <v>0</v>
      </c>
      <c r="U29" s="262"/>
      <c r="V29" s="262">
        <v>27.409194679811776</v>
      </c>
      <c r="W29" s="262"/>
      <c r="X29" s="262">
        <v>0</v>
      </c>
      <c r="Y29" s="262"/>
      <c r="Z29" s="262" t="s">
        <v>633</v>
      </c>
      <c r="AA29" s="262"/>
      <c r="AB29" s="262">
        <v>64.668865437679159</v>
      </c>
      <c r="AC29" s="262">
        <v>52.680932542283415</v>
      </c>
    </row>
    <row r="30" spans="1:32" s="263" customFormat="1" ht="47.25" x14ac:dyDescent="0.25">
      <c r="A30" s="260" t="s">
        <v>63</v>
      </c>
      <c r="B30" s="261" t="s">
        <v>177</v>
      </c>
      <c r="C30" s="262">
        <v>335.03196370831512</v>
      </c>
      <c r="D30" s="262">
        <v>370.01305134283388</v>
      </c>
      <c r="E30" s="262">
        <v>370.01305134283388</v>
      </c>
      <c r="F30" s="262">
        <v>370.01305134283388</v>
      </c>
      <c r="G30" s="262">
        <v>0</v>
      </c>
      <c r="H30" s="262">
        <v>0</v>
      </c>
      <c r="I30" s="262"/>
      <c r="J30" s="262">
        <v>0</v>
      </c>
      <c r="K30" s="262"/>
      <c r="L30" s="262">
        <v>21.343445765719299</v>
      </c>
      <c r="M30" s="262"/>
      <c r="N30" s="262">
        <v>23.272481051831672</v>
      </c>
      <c r="O30" s="262"/>
      <c r="P30" s="262">
        <v>313.68851794259581</v>
      </c>
      <c r="Q30" s="262"/>
      <c r="R30" s="262">
        <v>111.05478243203488</v>
      </c>
      <c r="S30" s="262"/>
      <c r="T30" s="262">
        <v>0</v>
      </c>
      <c r="U30" s="262"/>
      <c r="V30" s="262">
        <v>142.05985733920514</v>
      </c>
      <c r="W30" s="262"/>
      <c r="X30" s="262">
        <v>0</v>
      </c>
      <c r="Y30" s="262"/>
      <c r="Z30" s="262" t="s">
        <v>633</v>
      </c>
      <c r="AA30" s="262"/>
      <c r="AB30" s="262">
        <v>335.03196370831512</v>
      </c>
      <c r="AC30" s="262">
        <v>276.38712082307165</v>
      </c>
    </row>
    <row r="31" spans="1:32" s="263" customFormat="1" x14ac:dyDescent="0.25">
      <c r="A31" s="260" t="s">
        <v>176</v>
      </c>
      <c r="B31" s="265" t="s">
        <v>175</v>
      </c>
      <c r="C31" s="262">
        <v>20.585885190743646</v>
      </c>
      <c r="D31" s="262">
        <v>22.446451631782075</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s="263" customFormat="1" ht="31.5" x14ac:dyDescent="0.25">
      <c r="A32" s="260" t="s">
        <v>174</v>
      </c>
      <c r="B32" s="265" t="s">
        <v>173</v>
      </c>
      <c r="C32" s="262">
        <v>281.94797208749497</v>
      </c>
      <c r="D32" s="262">
        <v>311.73671304172888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172</v>
      </c>
      <c r="B33" s="265"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170</v>
      </c>
      <c r="B34" s="265" t="s">
        <v>169</v>
      </c>
      <c r="C34" s="262">
        <v>32.498106430076447</v>
      </c>
      <c r="D34" s="262">
        <v>35.829886669322967</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167</v>
      </c>
      <c r="B36" s="267" t="s">
        <v>559</v>
      </c>
      <c r="C36" s="262"/>
      <c r="D36" s="262"/>
      <c r="E36" s="262"/>
      <c r="F36" s="262"/>
      <c r="G36" s="262">
        <v>0</v>
      </c>
      <c r="H36" s="262">
        <v>0</v>
      </c>
      <c r="I36" s="262" t="s">
        <v>592</v>
      </c>
      <c r="J36" s="262">
        <v>0</v>
      </c>
      <c r="K36" s="262" t="s">
        <v>592</v>
      </c>
      <c r="L36" s="262">
        <v>0</v>
      </c>
      <c r="M36" s="262" t="s">
        <v>592</v>
      </c>
      <c r="N36" s="262">
        <v>0</v>
      </c>
      <c r="O36" s="262" t="s">
        <v>592</v>
      </c>
      <c r="P36" s="262">
        <v>0</v>
      </c>
      <c r="Q36" s="262" t="s">
        <v>592</v>
      </c>
      <c r="R36" s="262">
        <v>0</v>
      </c>
      <c r="S36" s="262" t="s">
        <v>592</v>
      </c>
      <c r="T36" s="262">
        <v>0</v>
      </c>
      <c r="U36" s="262" t="s">
        <v>592</v>
      </c>
      <c r="V36" s="262">
        <v>0</v>
      </c>
      <c r="W36" s="262" t="s">
        <v>592</v>
      </c>
      <c r="X36" s="262">
        <v>0</v>
      </c>
      <c r="Y36" s="262" t="s">
        <v>592</v>
      </c>
      <c r="Z36" s="262" t="s">
        <v>633</v>
      </c>
      <c r="AA36" s="262" t="s">
        <v>633</v>
      </c>
      <c r="AB36" s="262">
        <v>0</v>
      </c>
      <c r="AC36" s="262">
        <v>0</v>
      </c>
    </row>
    <row r="37" spans="1:29" s="263" customFormat="1" ht="31.5" x14ac:dyDescent="0.25">
      <c r="A37" s="264" t="s">
        <v>166</v>
      </c>
      <c r="B37" s="267" t="s">
        <v>557</v>
      </c>
      <c r="C37" s="262"/>
      <c r="D37" s="262"/>
      <c r="E37" s="262"/>
      <c r="F37" s="262"/>
      <c r="G37" s="262">
        <v>0</v>
      </c>
      <c r="H37" s="262">
        <v>0</v>
      </c>
      <c r="I37" s="262" t="s">
        <v>592</v>
      </c>
      <c r="J37" s="262">
        <v>0</v>
      </c>
      <c r="K37" s="262" t="s">
        <v>592</v>
      </c>
      <c r="L37" s="262">
        <v>0</v>
      </c>
      <c r="M37" s="262" t="s">
        <v>592</v>
      </c>
      <c r="N37" s="262">
        <v>0</v>
      </c>
      <c r="O37" s="262" t="s">
        <v>592</v>
      </c>
      <c r="P37" s="262">
        <v>0</v>
      </c>
      <c r="Q37" s="262" t="s">
        <v>592</v>
      </c>
      <c r="R37" s="262">
        <v>0</v>
      </c>
      <c r="S37" s="262" t="s">
        <v>592</v>
      </c>
      <c r="T37" s="262">
        <v>0</v>
      </c>
      <c r="U37" s="262" t="s">
        <v>592</v>
      </c>
      <c r="V37" s="262">
        <v>0</v>
      </c>
      <c r="W37" s="262" t="s">
        <v>592</v>
      </c>
      <c r="X37" s="262">
        <v>0</v>
      </c>
      <c r="Y37" s="262" t="s">
        <v>592</v>
      </c>
      <c r="Z37" s="262" t="s">
        <v>633</v>
      </c>
      <c r="AA37" s="262" t="s">
        <v>633</v>
      </c>
      <c r="AB37" s="262">
        <v>0</v>
      </c>
      <c r="AC37" s="262">
        <v>0</v>
      </c>
    </row>
    <row r="38" spans="1:29" s="263" customFormat="1" x14ac:dyDescent="0.25">
      <c r="A38" s="264" t="s">
        <v>165</v>
      </c>
      <c r="B38" s="265" t="s">
        <v>156</v>
      </c>
      <c r="C38" s="262"/>
      <c r="D38" s="262"/>
      <c r="E38" s="262"/>
      <c r="F38" s="262"/>
      <c r="G38" s="262">
        <v>0</v>
      </c>
      <c r="H38" s="262">
        <v>0</v>
      </c>
      <c r="I38" s="262" t="s">
        <v>592</v>
      </c>
      <c r="J38" s="262">
        <v>0</v>
      </c>
      <c r="K38" s="262" t="s">
        <v>592</v>
      </c>
      <c r="L38" s="262">
        <v>0</v>
      </c>
      <c r="M38" s="262" t="s">
        <v>592</v>
      </c>
      <c r="N38" s="262">
        <v>0</v>
      </c>
      <c r="O38" s="262" t="s">
        <v>592</v>
      </c>
      <c r="P38" s="262">
        <v>0</v>
      </c>
      <c r="Q38" s="262" t="s">
        <v>592</v>
      </c>
      <c r="R38" s="262">
        <v>0</v>
      </c>
      <c r="S38" s="262" t="s">
        <v>592</v>
      </c>
      <c r="T38" s="262">
        <v>0</v>
      </c>
      <c r="U38" s="262" t="s">
        <v>592</v>
      </c>
      <c r="V38" s="262">
        <v>0</v>
      </c>
      <c r="W38" s="262" t="s">
        <v>592</v>
      </c>
      <c r="X38" s="262">
        <v>0</v>
      </c>
      <c r="Y38" s="262" t="s">
        <v>592</v>
      </c>
      <c r="Z38" s="262" t="s">
        <v>633</v>
      </c>
      <c r="AA38" s="262" t="s">
        <v>633</v>
      </c>
      <c r="AB38" s="262">
        <v>0</v>
      </c>
      <c r="AC38" s="262">
        <v>0</v>
      </c>
    </row>
    <row r="39" spans="1:29" s="263" customFormat="1" x14ac:dyDescent="0.25">
      <c r="A39" s="264" t="s">
        <v>164</v>
      </c>
      <c r="B39" s="265" t="s">
        <v>558</v>
      </c>
      <c r="C39" s="262"/>
      <c r="D39" s="262"/>
      <c r="E39" s="262"/>
      <c r="F39" s="262"/>
      <c r="G39" s="262">
        <v>0</v>
      </c>
      <c r="H39" s="262">
        <v>0</v>
      </c>
      <c r="I39" s="262" t="s">
        <v>592</v>
      </c>
      <c r="J39" s="262">
        <v>0</v>
      </c>
      <c r="K39" s="262" t="s">
        <v>592</v>
      </c>
      <c r="L39" s="262">
        <v>0</v>
      </c>
      <c r="M39" s="262" t="s">
        <v>592</v>
      </c>
      <c r="N39" s="262">
        <v>0</v>
      </c>
      <c r="O39" s="262" t="s">
        <v>592</v>
      </c>
      <c r="P39" s="262">
        <v>0</v>
      </c>
      <c r="Q39" s="262" t="s">
        <v>592</v>
      </c>
      <c r="R39" s="262">
        <v>0</v>
      </c>
      <c r="S39" s="262" t="s">
        <v>592</v>
      </c>
      <c r="T39" s="262">
        <v>0</v>
      </c>
      <c r="U39" s="262" t="s">
        <v>592</v>
      </c>
      <c r="V39" s="262">
        <v>0</v>
      </c>
      <c r="W39" s="262" t="s">
        <v>592</v>
      </c>
      <c r="X39" s="262">
        <v>0</v>
      </c>
      <c r="Y39" s="262" t="s">
        <v>592</v>
      </c>
      <c r="Z39" s="262" t="s">
        <v>633</v>
      </c>
      <c r="AA39" s="262" t="s">
        <v>633</v>
      </c>
      <c r="AB39" s="262">
        <v>0</v>
      </c>
      <c r="AC39" s="262">
        <v>0</v>
      </c>
    </row>
    <row r="40" spans="1:29" s="263" customFormat="1" x14ac:dyDescent="0.25">
      <c r="A40" s="264" t="s">
        <v>163</v>
      </c>
      <c r="B40" s="265" t="s">
        <v>560</v>
      </c>
      <c r="C40" s="262"/>
      <c r="D40" s="262"/>
      <c r="E40" s="262"/>
      <c r="F40" s="262"/>
      <c r="G40" s="262">
        <v>0</v>
      </c>
      <c r="H40" s="262">
        <v>0</v>
      </c>
      <c r="I40" s="262" t="s">
        <v>592</v>
      </c>
      <c r="J40" s="262">
        <v>0</v>
      </c>
      <c r="K40" s="262" t="s">
        <v>592</v>
      </c>
      <c r="L40" s="262">
        <v>0</v>
      </c>
      <c r="M40" s="262" t="s">
        <v>592</v>
      </c>
      <c r="N40" s="262">
        <v>0</v>
      </c>
      <c r="O40" s="262" t="s">
        <v>592</v>
      </c>
      <c r="P40" s="262">
        <v>0</v>
      </c>
      <c r="Q40" s="262" t="s">
        <v>592</v>
      </c>
      <c r="R40" s="262">
        <v>0</v>
      </c>
      <c r="S40" s="262" t="s">
        <v>592</v>
      </c>
      <c r="T40" s="262">
        <v>0</v>
      </c>
      <c r="U40" s="262" t="s">
        <v>592</v>
      </c>
      <c r="V40" s="262">
        <v>0</v>
      </c>
      <c r="W40" s="262" t="s">
        <v>592</v>
      </c>
      <c r="X40" s="262">
        <v>0</v>
      </c>
      <c r="Y40" s="262" t="s">
        <v>592</v>
      </c>
      <c r="Z40" s="262" t="s">
        <v>633</v>
      </c>
      <c r="AA40" s="262" t="s">
        <v>633</v>
      </c>
      <c r="AB40" s="262">
        <v>0</v>
      </c>
      <c r="AC40" s="262">
        <v>0</v>
      </c>
    </row>
    <row r="41" spans="1:29" s="263" customFormat="1" x14ac:dyDescent="0.25">
      <c r="A41" s="264" t="s">
        <v>162</v>
      </c>
      <c r="B41" s="265" t="s">
        <v>561</v>
      </c>
      <c r="C41" s="262"/>
      <c r="D41" s="262"/>
      <c r="E41" s="262"/>
      <c r="F41" s="262"/>
      <c r="G41" s="262">
        <v>0</v>
      </c>
      <c r="H41" s="262">
        <v>0</v>
      </c>
      <c r="I41" s="262" t="s">
        <v>592</v>
      </c>
      <c r="J41" s="262">
        <v>0</v>
      </c>
      <c r="K41" s="262" t="s">
        <v>592</v>
      </c>
      <c r="L41" s="262">
        <v>0</v>
      </c>
      <c r="M41" s="262" t="s">
        <v>592</v>
      </c>
      <c r="N41" s="262">
        <v>0</v>
      </c>
      <c r="O41" s="262" t="s">
        <v>592</v>
      </c>
      <c r="P41" s="262">
        <v>0</v>
      </c>
      <c r="Q41" s="262" t="s">
        <v>592</v>
      </c>
      <c r="R41" s="262">
        <v>0</v>
      </c>
      <c r="S41" s="262" t="s">
        <v>592</v>
      </c>
      <c r="T41" s="262">
        <v>0</v>
      </c>
      <c r="U41" s="262" t="s">
        <v>592</v>
      </c>
      <c r="V41" s="262">
        <v>0</v>
      </c>
      <c r="W41" s="262" t="s">
        <v>592</v>
      </c>
      <c r="X41" s="262">
        <v>0</v>
      </c>
      <c r="Y41" s="262" t="s">
        <v>592</v>
      </c>
      <c r="Z41" s="262" t="s">
        <v>633</v>
      </c>
      <c r="AA41" s="262" t="s">
        <v>633</v>
      </c>
      <c r="AB41" s="262">
        <v>0</v>
      </c>
      <c r="AC41" s="262">
        <v>0</v>
      </c>
    </row>
    <row r="42" spans="1:29" s="263" customFormat="1" x14ac:dyDescent="0.25">
      <c r="A42" s="264" t="s">
        <v>161</v>
      </c>
      <c r="B42" s="265" t="s">
        <v>562</v>
      </c>
      <c r="C42" s="262"/>
      <c r="D42" s="262"/>
      <c r="E42" s="262"/>
      <c r="F42" s="262"/>
      <c r="G42" s="262">
        <v>0</v>
      </c>
      <c r="H42" s="262">
        <v>0</v>
      </c>
      <c r="I42" s="262" t="s">
        <v>592</v>
      </c>
      <c r="J42" s="262">
        <v>0</v>
      </c>
      <c r="K42" s="262" t="s">
        <v>592</v>
      </c>
      <c r="L42" s="262">
        <v>0</v>
      </c>
      <c r="M42" s="262" t="s">
        <v>592</v>
      </c>
      <c r="N42" s="262">
        <v>0</v>
      </c>
      <c r="O42" s="262" t="s">
        <v>592</v>
      </c>
      <c r="P42" s="262">
        <v>0</v>
      </c>
      <c r="Q42" s="262" t="s">
        <v>592</v>
      </c>
      <c r="R42" s="262">
        <v>0</v>
      </c>
      <c r="S42" s="262" t="s">
        <v>592</v>
      </c>
      <c r="T42" s="262">
        <v>0</v>
      </c>
      <c r="U42" s="262" t="s">
        <v>592</v>
      </c>
      <c r="V42" s="262">
        <v>0</v>
      </c>
      <c r="W42" s="262" t="s">
        <v>592</v>
      </c>
      <c r="X42" s="262">
        <v>0</v>
      </c>
      <c r="Y42" s="262" t="s">
        <v>592</v>
      </c>
      <c r="Z42" s="262" t="s">
        <v>633</v>
      </c>
      <c r="AA42" s="262" t="s">
        <v>633</v>
      </c>
      <c r="AB42" s="262">
        <v>0</v>
      </c>
      <c r="AC42" s="262">
        <v>0</v>
      </c>
    </row>
    <row r="43" spans="1:29" s="263" customFormat="1" x14ac:dyDescent="0.25">
      <c r="A43" s="264" t="s">
        <v>563</v>
      </c>
      <c r="B43" s="265" t="s">
        <v>564</v>
      </c>
      <c r="C43" s="262"/>
      <c r="D43" s="262"/>
      <c r="E43" s="262"/>
      <c r="F43" s="262"/>
      <c r="G43" s="262">
        <v>0</v>
      </c>
      <c r="H43" s="262">
        <v>0</v>
      </c>
      <c r="I43" s="262" t="s">
        <v>592</v>
      </c>
      <c r="J43" s="262">
        <v>0</v>
      </c>
      <c r="K43" s="262" t="s">
        <v>592</v>
      </c>
      <c r="L43" s="262">
        <v>0</v>
      </c>
      <c r="M43" s="262" t="s">
        <v>592</v>
      </c>
      <c r="N43" s="262">
        <v>0</v>
      </c>
      <c r="O43" s="262" t="s">
        <v>592</v>
      </c>
      <c r="P43" s="262">
        <v>0</v>
      </c>
      <c r="Q43" s="262" t="s">
        <v>592</v>
      </c>
      <c r="R43" s="262">
        <v>0</v>
      </c>
      <c r="S43" s="262" t="s">
        <v>592</v>
      </c>
      <c r="T43" s="262">
        <v>0</v>
      </c>
      <c r="U43" s="262" t="s">
        <v>592</v>
      </c>
      <c r="V43" s="262">
        <v>0</v>
      </c>
      <c r="W43" s="262" t="s">
        <v>592</v>
      </c>
      <c r="X43" s="262">
        <v>0</v>
      </c>
      <c r="Y43" s="262" t="s">
        <v>592</v>
      </c>
      <c r="Z43" s="262" t="s">
        <v>633</v>
      </c>
      <c r="AA43" s="262" t="s">
        <v>633</v>
      </c>
      <c r="AB43" s="262">
        <v>0</v>
      </c>
      <c r="AC43" s="262">
        <v>0</v>
      </c>
    </row>
    <row r="44" spans="1:29" s="263" customFormat="1" x14ac:dyDescent="0.25">
      <c r="A44" s="264" t="s">
        <v>565</v>
      </c>
      <c r="B44" s="265" t="s">
        <v>566</v>
      </c>
      <c r="C44" s="262"/>
      <c r="D44" s="262"/>
      <c r="E44" s="262"/>
      <c r="F44" s="262"/>
      <c r="G44" s="262">
        <v>0</v>
      </c>
      <c r="H44" s="262">
        <v>0</v>
      </c>
      <c r="I44" s="262" t="s">
        <v>592</v>
      </c>
      <c r="J44" s="262">
        <v>0</v>
      </c>
      <c r="K44" s="262" t="s">
        <v>592</v>
      </c>
      <c r="L44" s="262">
        <v>0</v>
      </c>
      <c r="M44" s="262" t="s">
        <v>592</v>
      </c>
      <c r="N44" s="262">
        <v>0</v>
      </c>
      <c r="O44" s="262" t="s">
        <v>592</v>
      </c>
      <c r="P44" s="262">
        <v>0</v>
      </c>
      <c r="Q44" s="262" t="s">
        <v>592</v>
      </c>
      <c r="R44" s="262">
        <v>0</v>
      </c>
      <c r="S44" s="262" t="s">
        <v>592</v>
      </c>
      <c r="T44" s="262">
        <v>0</v>
      </c>
      <c r="U44" s="262" t="s">
        <v>592</v>
      </c>
      <c r="V44" s="262">
        <v>0</v>
      </c>
      <c r="W44" s="262" t="s">
        <v>592</v>
      </c>
      <c r="X44" s="262">
        <v>0</v>
      </c>
      <c r="Y44" s="262" t="s">
        <v>592</v>
      </c>
      <c r="Z44" s="262" t="s">
        <v>633</v>
      </c>
      <c r="AA44" s="262" t="s">
        <v>633</v>
      </c>
      <c r="AB44" s="262">
        <v>0</v>
      </c>
      <c r="AC44" s="262">
        <v>0</v>
      </c>
    </row>
    <row r="45" spans="1:29" s="263" customFormat="1" x14ac:dyDescent="0.25">
      <c r="A45" s="264" t="s">
        <v>567</v>
      </c>
      <c r="B45" s="265" t="s">
        <v>568</v>
      </c>
      <c r="C45" s="262"/>
      <c r="D45" s="262"/>
      <c r="E45" s="262"/>
      <c r="F45" s="262"/>
      <c r="G45" s="262">
        <v>0</v>
      </c>
      <c r="H45" s="262">
        <v>0</v>
      </c>
      <c r="I45" s="262" t="s">
        <v>592</v>
      </c>
      <c r="J45" s="262">
        <v>0</v>
      </c>
      <c r="K45" s="262" t="s">
        <v>592</v>
      </c>
      <c r="L45" s="262">
        <v>0</v>
      </c>
      <c r="M45" s="262" t="s">
        <v>592</v>
      </c>
      <c r="N45" s="262">
        <v>0</v>
      </c>
      <c r="O45" s="262" t="s">
        <v>592</v>
      </c>
      <c r="P45" s="262">
        <v>0</v>
      </c>
      <c r="Q45" s="262" t="s">
        <v>592</v>
      </c>
      <c r="R45" s="262">
        <v>0</v>
      </c>
      <c r="S45" s="262" t="s">
        <v>592</v>
      </c>
      <c r="T45" s="262">
        <v>0</v>
      </c>
      <c r="U45" s="262" t="s">
        <v>592</v>
      </c>
      <c r="V45" s="262">
        <v>0</v>
      </c>
      <c r="W45" s="262" t="s">
        <v>592</v>
      </c>
      <c r="X45" s="262">
        <v>0</v>
      </c>
      <c r="Y45" s="262" t="s">
        <v>592</v>
      </c>
      <c r="Z45" s="262" t="s">
        <v>633</v>
      </c>
      <c r="AA45" s="262" t="s">
        <v>633</v>
      </c>
      <c r="AB45" s="262">
        <v>0</v>
      </c>
      <c r="AC45" s="262">
        <v>0</v>
      </c>
    </row>
    <row r="46" spans="1:29" s="263" customFormat="1" x14ac:dyDescent="0.25">
      <c r="A46" s="264" t="s">
        <v>569</v>
      </c>
      <c r="B46" s="265" t="s">
        <v>570</v>
      </c>
      <c r="C46" s="262"/>
      <c r="D46" s="262"/>
      <c r="E46" s="262"/>
      <c r="F46" s="262"/>
      <c r="G46" s="262">
        <v>0</v>
      </c>
      <c r="H46" s="262">
        <v>0</v>
      </c>
      <c r="I46" s="262" t="s">
        <v>592</v>
      </c>
      <c r="J46" s="262">
        <v>0</v>
      </c>
      <c r="K46" s="262" t="s">
        <v>592</v>
      </c>
      <c r="L46" s="262">
        <v>0</v>
      </c>
      <c r="M46" s="262" t="s">
        <v>592</v>
      </c>
      <c r="N46" s="262">
        <v>0</v>
      </c>
      <c r="O46" s="262" t="s">
        <v>592</v>
      </c>
      <c r="P46" s="262">
        <v>0</v>
      </c>
      <c r="Q46" s="262" t="s">
        <v>592</v>
      </c>
      <c r="R46" s="262">
        <v>0</v>
      </c>
      <c r="S46" s="262" t="s">
        <v>592</v>
      </c>
      <c r="T46" s="262">
        <v>0</v>
      </c>
      <c r="U46" s="262" t="s">
        <v>592</v>
      </c>
      <c r="V46" s="262">
        <v>0</v>
      </c>
      <c r="W46" s="262" t="s">
        <v>592</v>
      </c>
      <c r="X46" s="262">
        <v>0</v>
      </c>
      <c r="Y46" s="262" t="s">
        <v>592</v>
      </c>
      <c r="Z46" s="262" t="s">
        <v>633</v>
      </c>
      <c r="AA46" s="262" t="s">
        <v>633</v>
      </c>
      <c r="AB46" s="262">
        <v>0</v>
      </c>
      <c r="AC46" s="262">
        <v>0</v>
      </c>
    </row>
    <row r="47" spans="1:29" s="263" customFormat="1" x14ac:dyDescent="0.25">
      <c r="A47" s="260" t="s">
        <v>61</v>
      </c>
      <c r="B47" s="261" t="s">
        <v>160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s="263" customFormat="1" x14ac:dyDescent="0.25">
      <c r="A48" s="264" t="s">
        <v>159</v>
      </c>
      <c r="B48" s="267" t="s">
        <v>559</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633</v>
      </c>
      <c r="AA48" s="262"/>
      <c r="AB48" s="262">
        <v>0</v>
      </c>
      <c r="AC48" s="262">
        <v>0</v>
      </c>
    </row>
    <row r="49" spans="1:29" s="263" customFormat="1" ht="31.5" x14ac:dyDescent="0.25">
      <c r="A49" s="264" t="s">
        <v>158</v>
      </c>
      <c r="B49" s="267" t="s">
        <v>557</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633</v>
      </c>
      <c r="AA49" s="262"/>
      <c r="AB49" s="262">
        <v>0</v>
      </c>
      <c r="AC49" s="262">
        <v>0</v>
      </c>
    </row>
    <row r="50" spans="1:29" s="263" customFormat="1" x14ac:dyDescent="0.25">
      <c r="A50" s="264" t="s">
        <v>157</v>
      </c>
      <c r="B50" s="265"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633</v>
      </c>
      <c r="AA50" s="262"/>
      <c r="AB50" s="262">
        <v>0</v>
      </c>
      <c r="AC50" s="262">
        <v>0</v>
      </c>
    </row>
    <row r="51" spans="1:29" s="263" customFormat="1" ht="31.5" x14ac:dyDescent="0.25">
      <c r="A51" s="264" t="s">
        <v>155</v>
      </c>
      <c r="B51" s="265"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633</v>
      </c>
      <c r="AA51" s="262"/>
      <c r="AB51" s="262">
        <v>0</v>
      </c>
      <c r="AC51" s="262">
        <v>0</v>
      </c>
    </row>
    <row r="52" spans="1:29" s="263" customFormat="1" ht="31.5" x14ac:dyDescent="0.25">
      <c r="A52" s="264" t="s">
        <v>153</v>
      </c>
      <c r="B52" s="265"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633</v>
      </c>
      <c r="AA52" s="262"/>
      <c r="AB52" s="262">
        <v>0</v>
      </c>
      <c r="AC52" s="262">
        <v>0</v>
      </c>
    </row>
    <row r="53" spans="1:29" s="263" customFormat="1" x14ac:dyDescent="0.25">
      <c r="A53" s="264" t="s">
        <v>151</v>
      </c>
      <c r="B53" s="265"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633</v>
      </c>
      <c r="AA53" s="262"/>
      <c r="AB53" s="262">
        <v>0</v>
      </c>
      <c r="AC53" s="262">
        <v>0</v>
      </c>
    </row>
    <row r="54" spans="1:29" s="263" customFormat="1" x14ac:dyDescent="0.25">
      <c r="A54" s="264" t="s">
        <v>149</v>
      </c>
      <c r="B54" s="265" t="s">
        <v>560</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633</v>
      </c>
      <c r="AA54" s="262"/>
      <c r="AB54" s="262">
        <v>0</v>
      </c>
      <c r="AC54" s="262">
        <v>0</v>
      </c>
    </row>
    <row r="55" spans="1:29" s="263" customFormat="1" x14ac:dyDescent="0.25">
      <c r="A55" s="264" t="s">
        <v>571</v>
      </c>
      <c r="B55" s="265" t="s">
        <v>561</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633</v>
      </c>
      <c r="AA55" s="262"/>
      <c r="AB55" s="262">
        <v>0</v>
      </c>
      <c r="AC55" s="262">
        <v>0</v>
      </c>
    </row>
    <row r="56" spans="1:29" s="263" customFormat="1" x14ac:dyDescent="0.25">
      <c r="A56" s="264" t="s">
        <v>572</v>
      </c>
      <c r="B56" s="265" t="s">
        <v>562</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633</v>
      </c>
      <c r="AA56" s="262"/>
      <c r="AB56" s="262">
        <v>0</v>
      </c>
      <c r="AC56" s="262">
        <v>0</v>
      </c>
    </row>
    <row r="57" spans="1:29" s="263" customFormat="1" x14ac:dyDescent="0.25">
      <c r="A57" s="264" t="s">
        <v>573</v>
      </c>
      <c r="B57" s="265" t="s">
        <v>564</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633</v>
      </c>
      <c r="AA57" s="262"/>
      <c r="AB57" s="262">
        <v>0</v>
      </c>
      <c r="AC57" s="262">
        <v>0</v>
      </c>
    </row>
    <row r="58" spans="1:29" s="263" customFormat="1" x14ac:dyDescent="0.25">
      <c r="A58" s="264" t="s">
        <v>574</v>
      </c>
      <c r="B58" s="265" t="s">
        <v>566</v>
      </c>
      <c r="C58" s="262">
        <v>81</v>
      </c>
      <c r="D58" s="262">
        <v>81</v>
      </c>
      <c r="E58" s="262"/>
      <c r="F58" s="262"/>
      <c r="G58" s="262">
        <v>0</v>
      </c>
      <c r="H58" s="262">
        <v>0</v>
      </c>
      <c r="I58" s="262"/>
      <c r="J58" s="262">
        <v>0</v>
      </c>
      <c r="K58" s="262"/>
      <c r="L58" s="262">
        <v>0</v>
      </c>
      <c r="M58" s="262"/>
      <c r="N58" s="262">
        <v>0</v>
      </c>
      <c r="O58" s="262"/>
      <c r="P58" s="262">
        <v>81</v>
      </c>
      <c r="Q58" s="262"/>
      <c r="R58" s="262">
        <v>0</v>
      </c>
      <c r="S58" s="262"/>
      <c r="T58" s="262">
        <v>0</v>
      </c>
      <c r="U58" s="262"/>
      <c r="V58" s="262">
        <v>81</v>
      </c>
      <c r="W58" s="262"/>
      <c r="X58" s="262">
        <v>0</v>
      </c>
      <c r="Y58" s="262"/>
      <c r="Z58" s="262" t="s">
        <v>633</v>
      </c>
      <c r="AA58" s="262"/>
      <c r="AB58" s="262">
        <v>81</v>
      </c>
      <c r="AC58" s="262">
        <v>81</v>
      </c>
    </row>
    <row r="59" spans="1:29" s="263" customFormat="1" x14ac:dyDescent="0.25">
      <c r="A59" s="264" t="s">
        <v>575</v>
      </c>
      <c r="B59" s="265" t="s">
        <v>568</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633</v>
      </c>
      <c r="AA59" s="262"/>
      <c r="AB59" s="262">
        <v>0</v>
      </c>
      <c r="AC59" s="262">
        <v>0</v>
      </c>
    </row>
    <row r="60" spans="1:29" s="263" customFormat="1" x14ac:dyDescent="0.25">
      <c r="A60" s="264" t="s">
        <v>576</v>
      </c>
      <c r="B60" s="265" t="s">
        <v>570</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633</v>
      </c>
      <c r="AA60" s="262"/>
      <c r="AB60" s="262">
        <v>0</v>
      </c>
      <c r="AC60" s="262">
        <v>0</v>
      </c>
    </row>
    <row r="61" spans="1:29" s="263" customFormat="1" ht="35.25" customHeight="1"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147</v>
      </c>
      <c r="B62" s="265" t="s">
        <v>146</v>
      </c>
      <c r="C62" s="262">
        <v>335.03196370831512</v>
      </c>
      <c r="D62" s="262">
        <v>370.01305134283388</v>
      </c>
      <c r="E62" s="262"/>
      <c r="F62" s="262"/>
      <c r="G62" s="262">
        <v>0</v>
      </c>
      <c r="H62" s="262">
        <v>0</v>
      </c>
      <c r="I62" s="262"/>
      <c r="J62" s="262">
        <v>0</v>
      </c>
      <c r="K62" s="262"/>
      <c r="L62" s="262">
        <v>0</v>
      </c>
      <c r="M62" s="262"/>
      <c r="N62" s="262">
        <v>0</v>
      </c>
      <c r="O62" s="262"/>
      <c r="P62" s="262">
        <v>335.03196370831512</v>
      </c>
      <c r="Q62" s="262"/>
      <c r="R62" s="262">
        <v>0</v>
      </c>
      <c r="S62" s="262"/>
      <c r="T62" s="262">
        <v>0</v>
      </c>
      <c r="U62" s="262"/>
      <c r="V62" s="262">
        <v>276.38712082307177</v>
      </c>
      <c r="W62" s="262"/>
      <c r="X62" s="262">
        <v>0</v>
      </c>
      <c r="Y62" s="262"/>
      <c r="Z62" s="262" t="s">
        <v>633</v>
      </c>
      <c r="AA62" s="262"/>
      <c r="AB62" s="262">
        <v>335.03196370831512</v>
      </c>
      <c r="AC62" s="262">
        <v>276.38712082307177</v>
      </c>
    </row>
    <row r="63" spans="1:29" s="263" customFormat="1" x14ac:dyDescent="0.25">
      <c r="A63" s="264" t="s">
        <v>145</v>
      </c>
      <c r="B63" s="265"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633</v>
      </c>
      <c r="AA63" s="262"/>
      <c r="AB63" s="262">
        <v>0</v>
      </c>
      <c r="AC63" s="262">
        <v>0</v>
      </c>
    </row>
    <row r="64" spans="1:29" s="263" customFormat="1" x14ac:dyDescent="0.25">
      <c r="A64" s="264" t="s">
        <v>144</v>
      </c>
      <c r="B64" s="267"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633</v>
      </c>
      <c r="AA64" s="262"/>
      <c r="AB64" s="262">
        <v>0</v>
      </c>
      <c r="AC64" s="262">
        <v>0</v>
      </c>
    </row>
    <row r="65" spans="1:29" s="263" customFormat="1" x14ac:dyDescent="0.25">
      <c r="A65" s="264" t="s">
        <v>143</v>
      </c>
      <c r="B65" s="267"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633</v>
      </c>
      <c r="AA65" s="262"/>
      <c r="AB65" s="262">
        <v>0</v>
      </c>
      <c r="AC65" s="262">
        <v>0</v>
      </c>
    </row>
    <row r="66" spans="1:29" s="263" customFormat="1" x14ac:dyDescent="0.25">
      <c r="A66" s="264" t="s">
        <v>142</v>
      </c>
      <c r="B66" s="267"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633</v>
      </c>
      <c r="AA66" s="262"/>
      <c r="AB66" s="262">
        <v>0</v>
      </c>
      <c r="AC66" s="262">
        <v>0</v>
      </c>
    </row>
    <row r="67" spans="1:29" s="263" customFormat="1" x14ac:dyDescent="0.25">
      <c r="A67" s="264" t="s">
        <v>141</v>
      </c>
      <c r="B67" s="267" t="s">
        <v>560</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633</v>
      </c>
      <c r="AA67" s="262"/>
      <c r="AB67" s="262">
        <v>0</v>
      </c>
      <c r="AC67" s="262">
        <v>0</v>
      </c>
    </row>
    <row r="68" spans="1:29" s="263" customFormat="1" x14ac:dyDescent="0.25">
      <c r="A68" s="264" t="s">
        <v>577</v>
      </c>
      <c r="B68" s="267" t="s">
        <v>561</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633</v>
      </c>
      <c r="AA68" s="262"/>
      <c r="AB68" s="262">
        <v>0</v>
      </c>
      <c r="AC68" s="262">
        <v>0</v>
      </c>
    </row>
    <row r="69" spans="1:29" s="263" customFormat="1" x14ac:dyDescent="0.25">
      <c r="A69" s="264" t="s">
        <v>578</v>
      </c>
      <c r="B69" s="267" t="s">
        <v>562</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633</v>
      </c>
      <c r="AA69" s="262"/>
      <c r="AB69" s="262">
        <v>0</v>
      </c>
      <c r="AC69" s="262">
        <v>0</v>
      </c>
    </row>
    <row r="70" spans="1:29" s="263" customFormat="1" x14ac:dyDescent="0.25">
      <c r="A70" s="264" t="s">
        <v>579</v>
      </c>
      <c r="B70" s="267" t="s">
        <v>564</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633</v>
      </c>
      <c r="AA70" s="262"/>
      <c r="AB70" s="262">
        <v>0</v>
      </c>
      <c r="AC70" s="262">
        <v>0</v>
      </c>
    </row>
    <row r="71" spans="1:29" s="263" customFormat="1" x14ac:dyDescent="0.25">
      <c r="A71" s="264" t="s">
        <v>580</v>
      </c>
      <c r="B71" s="267" t="s">
        <v>566</v>
      </c>
      <c r="C71" s="262"/>
      <c r="D71" s="262"/>
      <c r="E71" s="262"/>
      <c r="F71" s="262"/>
      <c r="G71" s="262">
        <v>0</v>
      </c>
      <c r="H71" s="262">
        <v>0</v>
      </c>
      <c r="I71" s="262"/>
      <c r="J71" s="262">
        <v>0</v>
      </c>
      <c r="K71" s="262"/>
      <c r="L71" s="262">
        <v>0</v>
      </c>
      <c r="M71" s="262"/>
      <c r="N71" s="262">
        <v>0</v>
      </c>
      <c r="O71" s="262"/>
      <c r="P71" s="262">
        <v>81</v>
      </c>
      <c r="Q71" s="262"/>
      <c r="R71" s="262">
        <v>0</v>
      </c>
      <c r="S71" s="262"/>
      <c r="T71" s="262">
        <v>0</v>
      </c>
      <c r="U71" s="262"/>
      <c r="V71" s="262">
        <v>81</v>
      </c>
      <c r="W71" s="262"/>
      <c r="X71" s="262">
        <v>0</v>
      </c>
      <c r="Y71" s="262"/>
      <c r="Z71" s="262" t="s">
        <v>633</v>
      </c>
      <c r="AA71" s="262"/>
      <c r="AB71" s="262">
        <v>81</v>
      </c>
      <c r="AC71" s="262">
        <v>81</v>
      </c>
    </row>
    <row r="72" spans="1:29" s="263" customFormat="1" x14ac:dyDescent="0.25">
      <c r="A72" s="264" t="s">
        <v>581</v>
      </c>
      <c r="B72" s="267" t="s">
        <v>568</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633</v>
      </c>
      <c r="AA72" s="262"/>
      <c r="AB72" s="262">
        <v>0</v>
      </c>
      <c r="AC72" s="262">
        <v>0</v>
      </c>
    </row>
    <row r="73" spans="1:29" s="263" customFormat="1" x14ac:dyDescent="0.25">
      <c r="A73" s="264" t="s">
        <v>582</v>
      </c>
      <c r="B73" s="267" t="s">
        <v>570</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633</v>
      </c>
      <c r="AA73" s="262"/>
      <c r="AB73" s="262">
        <v>0</v>
      </c>
      <c r="AC73" s="262">
        <v>0</v>
      </c>
    </row>
    <row r="74" spans="1:29" s="263" customFormat="1" ht="36.75" customHeight="1" x14ac:dyDescent="0.25">
      <c r="A74" s="260" t="s">
        <v>58</v>
      </c>
      <c r="B74" s="268" t="s">
        <v>201</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633</v>
      </c>
      <c r="AA74" s="262"/>
      <c r="AB74" s="262">
        <v>0</v>
      </c>
      <c r="AC74" s="262">
        <v>0</v>
      </c>
    </row>
    <row r="75" spans="1:29" s="263" customForma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196</v>
      </c>
      <c r="B76" s="267" t="s">
        <v>559</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t="s">
        <v>633</v>
      </c>
      <c r="AA76" s="262"/>
      <c r="AB76" s="262">
        <v>0</v>
      </c>
      <c r="AC76" s="262">
        <v>0</v>
      </c>
    </row>
    <row r="77" spans="1:29" s="263" customFormat="1" ht="31.5" x14ac:dyDescent="0.25">
      <c r="A77" s="264" t="s">
        <v>197</v>
      </c>
      <c r="B77" s="267" t="s">
        <v>557</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633</v>
      </c>
      <c r="AA77" s="262"/>
      <c r="AB77" s="262">
        <v>0</v>
      </c>
      <c r="AC77" s="262">
        <v>0</v>
      </c>
    </row>
    <row r="78" spans="1:29" s="263" customFormat="1" x14ac:dyDescent="0.25">
      <c r="A78" s="264" t="s">
        <v>198</v>
      </c>
      <c r="B78" s="265"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633</v>
      </c>
      <c r="AA78" s="262"/>
      <c r="AB78" s="262">
        <v>0</v>
      </c>
      <c r="AC78" s="262">
        <v>0</v>
      </c>
    </row>
    <row r="79" spans="1:29" s="263" customFormat="1" x14ac:dyDescent="0.25">
      <c r="A79" s="264" t="s">
        <v>199</v>
      </c>
      <c r="B79" s="265" t="s">
        <v>583</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t="s">
        <v>633</v>
      </c>
      <c r="AA79" s="270"/>
      <c r="AB79" s="262">
        <v>0</v>
      </c>
      <c r="AC79" s="262">
        <v>0</v>
      </c>
    </row>
    <row r="80" spans="1:29" s="263" customFormat="1" x14ac:dyDescent="0.25">
      <c r="A80" s="264" t="s">
        <v>200</v>
      </c>
      <c r="B80" s="265" t="s">
        <v>560</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t="s">
        <v>633</v>
      </c>
      <c r="AA80" s="270"/>
      <c r="AB80" s="262">
        <v>0</v>
      </c>
      <c r="AC80" s="262">
        <v>0</v>
      </c>
    </row>
    <row r="81" spans="1:29" s="263" customFormat="1" x14ac:dyDescent="0.25">
      <c r="A81" s="264" t="s">
        <v>584</v>
      </c>
      <c r="B81" s="265" t="s">
        <v>561</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t="s">
        <v>633</v>
      </c>
      <c r="AA81" s="270"/>
      <c r="AB81" s="262">
        <v>0</v>
      </c>
      <c r="AC81" s="262">
        <v>0</v>
      </c>
    </row>
    <row r="82" spans="1:29" s="263" customFormat="1" x14ac:dyDescent="0.25">
      <c r="A82" s="264" t="s">
        <v>585</v>
      </c>
      <c r="B82" s="265" t="s">
        <v>562</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t="s">
        <v>633</v>
      </c>
      <c r="AA82" s="270"/>
      <c r="AB82" s="262">
        <v>0</v>
      </c>
      <c r="AC82" s="262">
        <v>0</v>
      </c>
    </row>
    <row r="83" spans="1:29" s="263" customFormat="1" x14ac:dyDescent="0.25">
      <c r="A83" s="264" t="s">
        <v>586</v>
      </c>
      <c r="B83" s="265" t="s">
        <v>564</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t="s">
        <v>633</v>
      </c>
      <c r="AA83" s="270"/>
      <c r="AB83" s="262">
        <v>0</v>
      </c>
      <c r="AC83" s="262">
        <v>0</v>
      </c>
    </row>
    <row r="84" spans="1:29" s="263" customFormat="1" x14ac:dyDescent="0.25">
      <c r="A84" s="264" t="s">
        <v>587</v>
      </c>
      <c r="B84" s="265" t="s">
        <v>566</v>
      </c>
      <c r="C84" s="273"/>
      <c r="D84" s="274"/>
      <c r="E84" s="271"/>
      <c r="F84" s="271"/>
      <c r="G84" s="262">
        <v>0</v>
      </c>
      <c r="H84" s="262">
        <v>0</v>
      </c>
      <c r="I84" s="271"/>
      <c r="J84" s="262">
        <v>0</v>
      </c>
      <c r="K84" s="270"/>
      <c r="L84" s="262">
        <v>0</v>
      </c>
      <c r="M84" s="270"/>
      <c r="N84" s="262">
        <v>0</v>
      </c>
      <c r="O84" s="270"/>
      <c r="P84" s="262">
        <v>0</v>
      </c>
      <c r="Q84" s="270"/>
      <c r="R84" s="262">
        <v>0</v>
      </c>
      <c r="S84" s="270"/>
      <c r="T84" s="262">
        <v>81</v>
      </c>
      <c r="U84" s="270"/>
      <c r="V84" s="262">
        <v>81</v>
      </c>
      <c r="W84" s="270"/>
      <c r="X84" s="262">
        <v>0</v>
      </c>
      <c r="Y84" s="270"/>
      <c r="Z84" s="262" t="s">
        <v>633</v>
      </c>
      <c r="AA84" s="270"/>
      <c r="AB84" s="262">
        <v>81</v>
      </c>
      <c r="AC84" s="262">
        <v>81</v>
      </c>
    </row>
    <row r="85" spans="1:29" s="263" customFormat="1" x14ac:dyDescent="0.25">
      <c r="A85" s="264" t="s">
        <v>588</v>
      </c>
      <c r="B85" s="265" t="s">
        <v>568</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t="s">
        <v>633</v>
      </c>
      <c r="AA85" s="270"/>
      <c r="AB85" s="262">
        <v>0</v>
      </c>
      <c r="AC85" s="262">
        <v>0</v>
      </c>
    </row>
    <row r="86" spans="1:29" s="263" customFormat="1" ht="13.5" customHeight="1" x14ac:dyDescent="0.25">
      <c r="A86" s="264" t="s">
        <v>589</v>
      </c>
      <c r="B86" s="265" t="s">
        <v>570</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t="s">
        <v>633</v>
      </c>
      <c r="AA86" s="270"/>
      <c r="AB86" s="262">
        <v>0</v>
      </c>
      <c r="AC86" s="262">
        <v>0</v>
      </c>
    </row>
    <row r="87" spans="1:29" x14ac:dyDescent="0.25">
      <c r="G87" s="251"/>
      <c r="H87" s="251"/>
      <c r="I87" s="251"/>
      <c r="J87" s="251"/>
      <c r="K87" s="251"/>
    </row>
    <row r="88" spans="1:29" x14ac:dyDescent="0.25">
      <c r="G88" s="251"/>
      <c r="H88" s="251"/>
      <c r="I88" s="251"/>
      <c r="J88" s="251"/>
      <c r="K88" s="251"/>
    </row>
    <row r="89" spans="1:29" x14ac:dyDescent="0.25">
      <c r="G89" s="251"/>
      <c r="H89" s="251"/>
      <c r="I89" s="251"/>
      <c r="J89" s="251"/>
      <c r="K89" s="251"/>
    </row>
    <row r="90" spans="1:29" x14ac:dyDescent="0.25">
      <c r="G90" s="251"/>
      <c r="H90" s="251"/>
      <c r="I90" s="251"/>
      <c r="J90" s="251"/>
      <c r="K90" s="251"/>
    </row>
    <row r="91" spans="1:29" x14ac:dyDescent="0.25">
      <c r="G91" s="251"/>
      <c r="H91" s="251"/>
      <c r="I91" s="251"/>
      <c r="J91" s="251"/>
      <c r="K91" s="251"/>
    </row>
    <row r="92" spans="1:29" x14ac:dyDescent="0.25">
      <c r="G92" s="251"/>
      <c r="H92" s="251"/>
      <c r="I92" s="251"/>
      <c r="J92" s="251"/>
      <c r="K92" s="25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M_TP2100.VL.0017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15" t="s">
        <v>441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452</v>
      </c>
      <c r="F22" s="423"/>
      <c r="G22" s="423"/>
      <c r="H22" s="423"/>
      <c r="I22" s="423"/>
      <c r="J22" s="423"/>
      <c r="K22" s="423"/>
      <c r="L22" s="424"/>
      <c r="M22" s="416" t="s">
        <v>49</v>
      </c>
      <c r="N22" s="416" t="s">
        <v>48</v>
      </c>
      <c r="O22" s="416" t="s">
        <v>47</v>
      </c>
      <c r="P22" s="425" t="s">
        <v>231</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5" t="s">
        <v>13</v>
      </c>
      <c r="AG24" s="115" t="s">
        <v>12</v>
      </c>
      <c r="AH24" s="116" t="s">
        <v>2</v>
      </c>
      <c r="AI24" s="116"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49" zoomScaleNormal="90" zoomScaleSheetLayoutView="100" workbookViewId="0">
      <selection activeCell="B68" sqref="B68"/>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0" t="str">
        <f>'1. паспорт местоположение'!A5:C5</f>
        <v>Год раскрытия информации: 2025 год</v>
      </c>
      <c r="B5" s="440"/>
      <c r="C5" s="68"/>
      <c r="D5" s="68"/>
      <c r="E5" s="68"/>
      <c r="F5" s="68"/>
      <c r="G5" s="68"/>
    </row>
    <row r="6" spans="1:7" ht="18.75" x14ac:dyDescent="0.3">
      <c r="A6" s="120"/>
      <c r="B6" s="120"/>
      <c r="C6" s="120"/>
      <c r="D6" s="120"/>
      <c r="E6" s="120"/>
      <c r="F6" s="120"/>
      <c r="G6" s="120"/>
    </row>
    <row r="7" spans="1:7" ht="18.75" x14ac:dyDescent="0.25">
      <c r="A7" s="281" t="s">
        <v>9</v>
      </c>
      <c r="B7" s="281"/>
      <c r="C7" s="119"/>
      <c r="D7" s="119"/>
      <c r="E7" s="119"/>
      <c r="F7" s="119"/>
      <c r="G7" s="119"/>
    </row>
    <row r="8" spans="1:7" ht="18.75" x14ac:dyDescent="0.25">
      <c r="A8" s="119"/>
      <c r="B8" s="119"/>
      <c r="C8" s="119"/>
      <c r="D8" s="119"/>
      <c r="E8" s="119"/>
      <c r="F8" s="119"/>
      <c r="G8" s="119"/>
    </row>
    <row r="9" spans="1:7" x14ac:dyDescent="0.25">
      <c r="A9" s="287" t="str">
        <f>'1. паспорт местоположение'!A9:C9</f>
        <v>АО "Россети Тюмень"</v>
      </c>
      <c r="B9" s="287"/>
      <c r="C9" s="117"/>
      <c r="D9" s="117"/>
      <c r="E9" s="117"/>
      <c r="F9" s="117"/>
      <c r="G9" s="117"/>
    </row>
    <row r="10" spans="1:7" x14ac:dyDescent="0.25">
      <c r="A10" s="283" t="s">
        <v>8</v>
      </c>
      <c r="B10" s="283"/>
      <c r="C10" s="118"/>
      <c r="D10" s="118"/>
      <c r="E10" s="118"/>
      <c r="F10" s="118"/>
      <c r="G10" s="118"/>
    </row>
    <row r="11" spans="1:7" ht="18.75" x14ac:dyDescent="0.25">
      <c r="A11" s="119"/>
      <c r="B11" s="119"/>
      <c r="C11" s="119"/>
      <c r="D11" s="119"/>
      <c r="E11" s="119"/>
      <c r="F11" s="119"/>
      <c r="G11" s="119"/>
    </row>
    <row r="12" spans="1:7" ht="30.75" customHeight="1" x14ac:dyDescent="0.25">
      <c r="A12" s="319" t="str">
        <f>'1. паспорт местоположение'!A12:C12</f>
        <v>M_TP2100.VL.0017</v>
      </c>
      <c r="B12" s="319"/>
      <c r="C12" s="117"/>
      <c r="D12" s="117"/>
      <c r="E12" s="117"/>
      <c r="F12" s="117"/>
      <c r="G12" s="117"/>
    </row>
    <row r="13" spans="1:7" x14ac:dyDescent="0.25">
      <c r="A13" s="283" t="s">
        <v>7</v>
      </c>
      <c r="B13" s="283"/>
      <c r="C13" s="118"/>
      <c r="D13" s="118"/>
      <c r="E13" s="118"/>
      <c r="F13" s="118"/>
      <c r="G13" s="118"/>
    </row>
    <row r="14" spans="1:7" ht="18.75" x14ac:dyDescent="0.25">
      <c r="A14" s="11"/>
      <c r="B14" s="11"/>
      <c r="C14" s="11"/>
      <c r="D14" s="11"/>
      <c r="E14" s="11"/>
      <c r="F14" s="11"/>
      <c r="G14" s="11"/>
    </row>
    <row r="15" spans="1:7" ht="42" customHeight="1" x14ac:dyDescent="0.25">
      <c r="A15" s="284"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84"/>
      <c r="C15" s="117"/>
      <c r="D15" s="117"/>
      <c r="E15" s="117"/>
      <c r="F15" s="117"/>
      <c r="G15" s="117"/>
    </row>
    <row r="16" spans="1:7" x14ac:dyDescent="0.25">
      <c r="A16" s="283" t="s">
        <v>6</v>
      </c>
      <c r="B16" s="283"/>
      <c r="C16" s="118"/>
      <c r="D16" s="118"/>
      <c r="E16" s="118"/>
      <c r="F16" s="118"/>
      <c r="G16" s="118"/>
    </row>
    <row r="17" spans="1:2" x14ac:dyDescent="0.25">
      <c r="B17" s="90"/>
    </row>
    <row r="18" spans="1:2" ht="33.75" customHeight="1" x14ac:dyDescent="0.25">
      <c r="A18" s="444" t="s">
        <v>442</v>
      </c>
      <c r="B18" s="445"/>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590</v>
      </c>
    </row>
    <row r="23" spans="1:2" ht="16.5" thickBot="1" x14ac:dyDescent="0.3">
      <c r="A23" s="92" t="s">
        <v>309</v>
      </c>
      <c r="B23" s="94" t="s">
        <v>465</v>
      </c>
    </row>
    <row r="24" spans="1:2" ht="16.5" thickBot="1" x14ac:dyDescent="0.3">
      <c r="A24" s="92" t="s">
        <v>344</v>
      </c>
      <c r="B24" s="94" t="s">
        <v>591</v>
      </c>
    </row>
    <row r="25" spans="1:2" ht="16.5" thickBot="1" x14ac:dyDescent="0.3">
      <c r="A25" s="95" t="s">
        <v>345</v>
      </c>
      <c r="B25" s="93">
        <v>2028</v>
      </c>
    </row>
    <row r="26" spans="1:2" ht="16.5" thickBot="1" x14ac:dyDescent="0.3">
      <c r="A26" s="96" t="s">
        <v>346</v>
      </c>
      <c r="B26" s="152" t="s">
        <v>475</v>
      </c>
    </row>
    <row r="27" spans="1:2" ht="29.25" thickBot="1" x14ac:dyDescent="0.3">
      <c r="A27" s="103" t="s">
        <v>632</v>
      </c>
      <c r="B27" s="275">
        <v>329.06805336535518</v>
      </c>
    </row>
    <row r="28" spans="1:2" ht="16.5" thickBot="1" x14ac:dyDescent="0.3">
      <c r="A28" s="98" t="s">
        <v>347</v>
      </c>
      <c r="B28" s="98" t="s">
        <v>599</v>
      </c>
    </row>
    <row r="29" spans="1:2" ht="29.25" thickBot="1" x14ac:dyDescent="0.3">
      <c r="A29" s="104" t="s">
        <v>348</v>
      </c>
      <c r="B29" s="98" t="s">
        <v>600</v>
      </c>
    </row>
    <row r="30" spans="1:2" ht="29.25" thickBot="1" x14ac:dyDescent="0.3">
      <c r="A30" s="104" t="s">
        <v>349</v>
      </c>
      <c r="B30" s="142" t="s">
        <v>600</v>
      </c>
    </row>
    <row r="31" spans="1:2" ht="16.5" thickBot="1" x14ac:dyDescent="0.3">
      <c r="A31" s="98" t="s">
        <v>350</v>
      </c>
      <c r="B31" s="98"/>
    </row>
    <row r="32" spans="1:2" ht="29.25" thickBot="1" x14ac:dyDescent="0.3">
      <c r="A32" s="104" t="s">
        <v>351</v>
      </c>
      <c r="B32" s="98" t="s">
        <v>600</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600</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600</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row>
    <row r="58" spans="1:2" x14ac:dyDescent="0.25">
      <c r="A58" s="101" t="s">
        <v>366</v>
      </c>
      <c r="B58" s="101" t="s">
        <v>596</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600</v>
      </c>
    </row>
    <row r="64" spans="1:2" ht="29.25" thickBot="1" x14ac:dyDescent="0.3">
      <c r="A64" s="95" t="s">
        <v>372</v>
      </c>
      <c r="B64" s="100" t="s">
        <v>600</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595</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627</v>
      </c>
    </row>
    <row r="74" spans="1:2" ht="28.5" customHeight="1" x14ac:dyDescent="0.25">
      <c r="A74" s="97" t="s">
        <v>381</v>
      </c>
      <c r="B74" s="441" t="s">
        <v>546</v>
      </c>
    </row>
    <row r="75" spans="1:2" x14ac:dyDescent="0.25">
      <c r="A75" s="101" t="s">
        <v>382</v>
      </c>
      <c r="B75" s="442"/>
    </row>
    <row r="76" spans="1:2" x14ac:dyDescent="0.25">
      <c r="A76" s="101" t="s">
        <v>383</v>
      </c>
      <c r="B76" s="442"/>
    </row>
    <row r="77" spans="1:2" x14ac:dyDescent="0.25">
      <c r="A77" s="101" t="s">
        <v>384</v>
      </c>
      <c r="B77" s="442"/>
    </row>
    <row r="78" spans="1:2" x14ac:dyDescent="0.25">
      <c r="A78" s="101" t="s">
        <v>385</v>
      </c>
      <c r="B78" s="442"/>
    </row>
    <row r="79" spans="1:2" ht="16.5" thickBot="1" x14ac:dyDescent="0.3">
      <c r="A79" s="110" t="s">
        <v>386</v>
      </c>
      <c r="B79" s="443"/>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2025-11-04T10:42:36Z</dcterms:modified>
</cp:coreProperties>
</file>