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TP3300.PS.0123\"/>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2" i="16" l="1"/>
  <c r="C33" i="16" s="1"/>
  <c r="D33" i="16" s="1"/>
  <c r="D31" i="16"/>
  <c r="C35" i="16" l="1"/>
  <c r="C37" i="16" l="1"/>
  <c r="D37" i="16" s="1"/>
  <c r="D35" i="16"/>
  <c r="A5" i="35" l="1"/>
  <c r="A12" i="22" l="1"/>
  <c r="A12" i="5"/>
  <c r="A11" i="27"/>
  <c r="A15" i="35" l="1"/>
  <c r="A12" i="35"/>
  <c r="A5" i="14" l="1"/>
  <c r="A12" i="14"/>
  <c r="A15" i="14"/>
  <c r="AV3" i="5" l="1"/>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A14" i="17"/>
  <c r="A12" i="6"/>
  <c r="A5" i="6"/>
  <c r="A16" i="13"/>
  <c r="A6" i="13"/>
  <c r="A14" i="33"/>
  <c r="A11" i="33"/>
  <c r="A13" i="13" s="1"/>
  <c r="A4" i="33"/>
  <c r="A11" i="17" l="1"/>
  <c r="A12" i="10" s="1"/>
  <c r="A12" i="16" s="1"/>
  <c r="A15" i="10"/>
</calcChain>
</file>

<file path=xl/sharedStrings.xml><?xml version="1.0" encoding="utf-8"?>
<sst xmlns="http://schemas.openxmlformats.org/spreadsheetml/2006/main" count="1151" uniqueCount="576">
  <si>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</si>
  <si>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</si>
  <si>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</si>
  <si>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</si>
  <si>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</si>
  <si>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</si>
  <si>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</si>
  <si>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</si>
  <si>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</si>
  <si>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</si>
  <si>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</si>
  <si>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</si>
  <si>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</si>
  <si>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</si>
  <si>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</si>
  <si>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</si>
  <si>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</si>
  <si>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</si>
  <si>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</si>
  <si>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</si>
  <si>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</si>
  <si>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</si>
  <si>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</si>
  <si>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</si>
  <si>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</si>
  <si>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</si>
  <si>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</si>
  <si>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</si>
  <si>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</si>
  <si>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</si>
  <si>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</si>
  <si>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</si>
  <si>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</si>
  <si>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</si>
  <si>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</si>
  <si>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</si>
  <si>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</si>
  <si>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</si>
  <si>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</si>
  <si>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</si>
  <si>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</si>
  <si>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</si>
  <si>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</si>
  <si>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</si>
  <si>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</si>
  <si>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</si>
  <si>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</si>
  <si>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</si>
  <si>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</si>
  <si>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</si>
  <si>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</si>
  <si>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</si>
  <si>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</si>
  <si>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</si>
  <si>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</si>
  <si>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</si>
  <si>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</si>
  <si>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</si>
  <si>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</si>
  <si>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</si>
  <si>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</si>
  <si>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</si>
  <si>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</si>
  <si>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</si>
  <si>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</si>
  <si>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</si>
  <si>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</si>
  <si>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</si>
  <si>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</si>
  <si>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</si>
  <si>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</si>
  <si>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</si>
  <si>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</si>
  <si>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</si>
  <si>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</si>
  <si>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</si>
  <si>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</si>
  <si>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</si>
  <si>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</si>
  <si>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</si>
  <si>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</si>
  <si>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</si>
  <si>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</si>
  <si>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</si>
  <si>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</si>
  <si>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</si>
  <si>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</si>
  <si>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</si>
  <si>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</si>
  <si>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</si>
  <si>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</si>
  <si>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</si>
  <si>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</si>
  <si>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</si>
  <si>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</si>
  <si>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</si>
  <si>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</si>
  <si>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</si>
  <si>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</si>
  <si>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</si>
  <si>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</si>
  <si>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</si>
  <si>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</si>
  <si>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</si>
  <si>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</si>
  <si>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</si>
  <si>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</si>
  <si>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</si>
  <si>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</si>
  <si>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</si>
  <si>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</si>
  <si>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</si>
  <si>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</si>
  <si>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</si>
  <si>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</si>
  <si>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</si>
  <si>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</si>
  <si>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</si>
  <si>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</si>
  <si>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</si>
  <si>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</si>
  <si>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</si>
  <si>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</si>
  <si>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</si>
  <si>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</si>
  <si>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</si>
  <si>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</si>
  <si>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</si>
  <si>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</si>
  <si>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</si>
  <si>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</si>
  <si>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</si>
  <si>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</si>
  <si>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</si>
  <si>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</si>
  <si>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</si>
  <si>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</si>
  <si>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</si>
  <si>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</si>
  <si>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</si>
  <si>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</si>
  <si>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</si>
  <si>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</si>
  <si>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</si>
  <si>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</si>
  <si>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</si>
  <si>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</si>
  <si>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</si>
  <si>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</si>
  <si>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</si>
  <si>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</si>
  <si>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</si>
  <si>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</si>
  <si>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</si>
  <si>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</si>
  <si>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</si>
  <si>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</si>
  <si>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</si>
  <si>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</si>
  <si>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</si>
  <si>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</si>
  <si>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</si>
  <si>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</si>
  <si>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</si>
  <si>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</si>
  <si>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</si>
  <si>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</si>
  <si>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</si>
  <si>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</si>
  <si>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</si>
  <si>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</si>
  <si>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</si>
  <si>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</si>
  <si>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</si>
  <si>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</si>
  <si>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</si>
  <si>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</si>
  <si>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</si>
  <si>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</si>
  <si>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</si>
  <si>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</si>
  <si>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</si>
  <si>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</si>
  <si>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</si>
  <si>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</si>
  <si>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</si>
  <si>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</si>
  <si>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</si>
  <si>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</si>
  <si>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</si>
  <si>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</si>
  <si>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</si>
  <si>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</si>
  <si>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</si>
  <si>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</si>
  <si>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</si>
  <si>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</si>
  <si>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</si>
  <si>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</si>
  <si>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</si>
  <si>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</si>
  <si>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</si>
  <si>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</si>
  <si>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</si>
  <si>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</si>
  <si>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</si>
  <si>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</si>
  <si>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</si>
  <si>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</si>
  <si>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</si>
  <si>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</si>
  <si>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</si>
  <si>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</si>
  <si>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</si>
  <si>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</si>
  <si>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</si>
  <si>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</si>
  <si>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</si>
  <si>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</si>
  <si>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</si>
  <si>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</si>
  <si>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</si>
  <si>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</si>
  <si>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</si>
  <si>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</si>
  <si>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</si>
  <si>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</si>
  <si>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</si>
  <si>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</si>
  <si>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</si>
  <si>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</si>
  <si>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</si>
  <si>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</si>
  <si>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</si>
  <si>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</si>
  <si>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</si>
  <si>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</si>
  <si>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</si>
  <si>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</si>
  <si>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</si>
  <si>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</si>
  <si>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</si>
  <si>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</si>
  <si>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</si>
  <si>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</si>
  <si>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</si>
  <si>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</si>
  <si>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</si>
  <si>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</si>
  <si>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</si>
  <si>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</si>
  <si>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</si>
  <si>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</si>
  <si>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</si>
  <si>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</si>
  <si>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</si>
  <si>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</si>
  <si>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</si>
  <si>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</si>
  <si>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</si>
  <si>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</si>
  <si>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</si>
  <si>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</si>
  <si>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</si>
  <si>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</si>
  <si>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</si>
  <si>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</si>
  <si>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</si>
  <si>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</si>
  <si>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</si>
  <si>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</si>
  <si>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</si>
  <si>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</si>
  <si>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</si>
  <si>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</si>
  <si>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</si>
  <si>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</si>
  <si>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</si>
  <si>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</si>
  <si>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</si>
  <si>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</si>
  <si>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</si>
  <si>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</si>
  <si>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</si>
  <si>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</si>
  <si>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</si>
  <si>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</si>
  <si>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</si>
  <si>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</si>
  <si>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</si>
  <si>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</si>
  <si>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</si>
  <si>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</si>
  <si>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</si>
  <si>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</si>
  <si>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</si>
  <si>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</si>
  <si>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</si>
  <si>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</si>
  <si>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</si>
  <si>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</si>
  <si>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</si>
  <si>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</si>
  <si>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</si>
  <si>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</si>
  <si>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</si>
  <si>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</si>
  <si>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</si>
  <si>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</si>
  <si>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</si>
  <si>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</si>
  <si>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</si>
  <si>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</si>
  <si>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</si>
  <si>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</si>
  <si>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</si>
  <si>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</si>
  <si>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</si>
  <si>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</si>
  <si>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</si>
  <si>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</si>
  <si>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</si>
  <si>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</si>
  <si>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</si>
  <si>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</si>
  <si>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</si>
  <si>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</si>
  <si>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</si>
  <si>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</si>
  <si>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</si>
  <si>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</si>
  <si>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</si>
  <si>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</si>
  <si>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</si>
  <si>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</si>
  <si>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</si>
  <si>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</si>
  <si>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</si>
  <si>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</si>
  <si>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</si>
  <si>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</si>
  <si>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</si>
  <si>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</si>
  <si>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</si>
  <si>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</si>
  <si>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</si>
  <si>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</si>
  <si>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</si>
  <si>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</si>
  <si>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</si>
  <si>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</si>
  <si>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</si>
  <si>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</si>
  <si>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</si>
  <si>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</si>
  <si>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</si>
  <si>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</si>
  <si>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</si>
  <si>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</si>
  <si>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</si>
  <si>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</si>
  <si>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</si>
  <si>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</si>
  <si>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</si>
  <si>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</si>
  <si>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</si>
  <si>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</si>
  <si>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</si>
  <si>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</si>
  <si>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</si>
  <si>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</si>
  <si>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</si>
  <si>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</si>
  <si>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</si>
  <si>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</si>
  <si>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</si>
  <si>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</si>
  <si>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</si>
  <si>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</si>
  <si>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</si>
  <si>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</si>
  <si>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</si>
  <si>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</si>
  <si>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</si>
  <si>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</si>
  <si>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</si>
  <si>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</si>
  <si>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</si>
  <si>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</si>
  <si>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</si>
  <si>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</si>
  <si>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</si>
  <si>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</si>
  <si>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</si>
  <si>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</si>
  <si>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</si>
  <si>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</si>
  <si>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</si>
  <si>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</si>
  <si>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</si>
  <si>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</si>
  <si>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</si>
  <si>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</si>
  <si>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</si>
  <si>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</si>
  <si>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</si>
  <si>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</si>
  <si>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</si>
  <si>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</si>
  <si>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</si>
  <si>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</si>
  <si>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</si>
  <si>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</si>
  <si>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</si>
  <si>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</si>
  <si>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</si>
  <si>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</si>
  <si>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</si>
  <si>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</si>
  <si>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</si>
  <si>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</si>
  <si>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</si>
  <si>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</si>
  <si>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</si>
  <si>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</si>
  <si>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</si>
  <si>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</si>
  <si>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</si>
  <si>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</si>
  <si>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</si>
  <si>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</si>
  <si>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</si>
  <si>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</si>
  <si>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</si>
  <si>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</si>
  <si>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</si>
  <si>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</si>
  <si>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</si>
  <si>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</si>
  <si>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</si>
  <si>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</si>
  <si>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</si>
  <si>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</si>
  <si>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</si>
  <si>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</si>
  <si>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</si>
  <si>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</si>
  <si>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</si>
  <si>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</si>
  <si>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</si>
  <si>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</si>
  <si>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</si>
  <si>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</si>
  <si>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</si>
  <si>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</si>
  <si>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</si>
  <si>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</si>
  <si>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</si>
  <si>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</si>
  <si>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</si>
  <si>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</si>
  <si>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</si>
  <si>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</si>
  <si>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</si>
  <si>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</si>
  <si>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</si>
  <si>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</si>
  <si>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</si>
  <si>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</si>
  <si>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</si>
  <si>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</si>
  <si>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</si>
  <si>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</si>
  <si>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</si>
  <si>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</si>
  <si>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</si>
  <si>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</si>
  <si>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</si>
  <si>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</si>
  <si>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</si>
  <si>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</si>
  <si>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</si>
  <si>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</si>
  <si>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</si>
  <si>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</si>
  <si>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</si>
  <si>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</si>
  <si>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</si>
  <si>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</si>
  <si>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</si>
  <si>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</si>
  <si>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</si>
  <si>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</si>
  <si>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</si>
  <si>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</si>
  <si>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от «__» _____ 201_ г. №___</t>
  </si>
  <si>
    <t>Раздел 5. Показатели инвестиционного проекта</t>
  </si>
  <si>
    <t>г. Тюмень</t>
  </si>
  <si>
    <t>Год 2025</t>
  </si>
  <si>
    <t>Год 2026</t>
  </si>
  <si>
    <t>Год 2027</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</si>
  <si>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</si>
  <si>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</si>
  <si>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</si>
  <si>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</si>
  <si>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ТПиР</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</si>
  <si>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</si>
  <si>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</si>
  <si>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</si>
  <si>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</si>
  <si>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</si>
  <si>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</si>
  <si>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</si>
  <si>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</si>
  <si>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</si>
  <si>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</si>
  <si>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</si>
  <si>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</si>
  <si>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</si>
  <si>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</si>
  <si>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</si>
  <si>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</si>
  <si>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</si>
  <si>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</si>
  <si>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</si>
  <si>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</si>
  <si>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</si>
  <si>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</si>
  <si>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</si>
  <si>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</si>
  <si>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модернизации ПС 110 кВ Граничная (реализация проектов дистанционного управления оборудованием)</t>
  </si>
  <si>
    <t>Показатель объема финансовых потребностей, необходимых для реализации
мероприятий, направленных на выполнение требований законодательства (Фтз ) = 3,87341млн. руб.</t>
  </si>
  <si>
    <t>3,87341 млн.руб./шт.</t>
  </si>
  <si>
    <t>M_TP3300.PS.0123</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</si>
  <si>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</si>
  <si>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 xml:space="preserve"> </t>
  </si>
  <si>
    <t>не предусмотрено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</si>
  <si>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</si>
  <si>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</si>
  <si>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</si>
  <si>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</si>
  <si>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</si>
  <si>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</si>
  <si>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</si>
  <si>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</si>
  <si>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Реализация проекта в установленные сроки</t>
  </si>
  <si>
    <t>Проблемные вопросы отсутствуют</t>
  </si>
  <si>
    <t>Во исполнение Приказа ПАО "Россети" от 15.07.2020 № 297 "О реализации проектов дистанционного управления оборудованием подстанций".
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</si>
  <si>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Год 2028</t>
  </si>
  <si>
    <t>Год раскрытия информации: 2025 год</t>
  </si>
  <si>
    <t>2023.0673/2022.1040</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</si>
  <si>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</si>
  <si>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</si>
  <si>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</si>
  <si>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модернизации ПС 110 кВ Граничная, ПС 220 кВ Ожогино (реализация проектовдистанционного управления оборудованием) для нужд филиала АО "Россети Тюмень" Тюменские электрические сети.</t>
  </si>
  <si>
    <t>Предварительный расчет стоимости работ</t>
  </si>
  <si>
    <t>ВЗ</t>
  </si>
  <si>
    <t>ЗЦ ПО</t>
  </si>
  <si>
    <t>ООО "Тех-Комплект"</t>
  </si>
  <si>
    <t>32312751064</t>
  </si>
  <si>
    <t>www.roseltorg.ru</t>
  </si>
  <si>
    <t>11.09.2023</t>
  </si>
  <si>
    <t>18.09.2023</t>
  </si>
  <si>
    <t>21.09.2023</t>
  </si>
  <si>
    <t>10.10.2023</t>
  </si>
  <si>
    <t>05.10.2023</t>
  </si>
  <si>
    <t>31.10.2023</t>
  </si>
  <si>
    <t>30.08.2024</t>
  </si>
  <si>
    <t>Инвестпроекты учтены проектом корректировки ИПР 2023-2027 одобренным СД АО "Россети Тюмень" (Протокол от 27.02.2023 № 04/23). Закупка проведена по 2-м объектам ИПР, по результатам которой заключен договор на 9.512.700,00 руб. с НДС. Объем договора на данный объект составляет 3 408 833,98 руб. с НДС.</t>
  </si>
  <si>
    <t>ООО "ИТ Компания Д-Системс"</t>
  </si>
  <si>
    <t>ООО "Комплайт"</t>
  </si>
  <si>
    <t>ООО "ВИП-ТЕЛЕКОМ"</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</si>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</sst>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0" fontId="72" fillId="0" borderId="1" xfId="2" applyNumberFormat="1" applyFont="1" applyFill="1" applyBorder="1" applyAlignment="1">
      <alignment horizontal="center" vertical="center" wrapText="1"/>
    </xf>
    <xf numFmtId="0" fontId="72" fillId="24" borderId="1" xfId="2" applyNumberFormat="1" applyFont="1" applyFill="1" applyBorder="1" applyAlignment="1">
      <alignment horizontal="center" vertical="center" wrapText="1"/>
    </xf>
    <xf numFmtId="9" fontId="72" fillId="0" borderId="1" xfId="2" applyNumberFormat="1" applyFont="1" applyFill="1" applyBorder="1" applyAlignment="1">
      <alignment horizontal="center" vertical="center" wrapText="1"/>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2" fillId="0" borderId="1" xfId="2" applyFont="1" applyFill="1" applyBorder="1" applyAlignment="1">
      <alignment horizontal="center" vertical="center"/>
    </xf>
    <xf numFmtId="0" fontId="7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5" fillId="0" borderId="0" xfId="1" applyFont="1"/>
    <xf numFmtId="0" fontId="75"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7"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0"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0"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2" fillId="0" borderId="0" xfId="41" applyFont="1" applyFill="1"/>
    <xf numFmtId="0" fontId="11" fillId="0" borderId="0" xfId="2" applyFont="1" applyAlignment="1">
      <alignment horizontal="right"/>
    </xf>
    <xf numFmtId="0" fontId="42" fillId="0" borderId="26"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9" fontId="39" fillId="26" borderId="4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6" borderId="44"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71" fillId="24" borderId="0" xfId="1" applyFont="1" applyFill="1" applyAlignment="1">
      <alignment horizontal="center" vertical="center" wrapText="1"/>
    </xf>
    <xf numFmtId="0" fontId="0" fillId="0" borderId="0" xfId="0" applyAlignment="1">
      <alignment horizontal="center" vertical="center" wrapText="1"/>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4"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76" fillId="0" borderId="20" xfId="50" applyFont="1" applyBorder="1" applyAlignment="1">
      <alignment horizontal="center"/>
    </xf>
    <xf numFmtId="0" fontId="70" fillId="0" borderId="0" xfId="50" applyFont="1" applyFill="1" applyAlignment="1"/>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6" fillId="0" borderId="51" xfId="50" applyFont="1" applyBorder="1" applyAlignment="1">
      <alignment horizontal="center" vertical="center"/>
    </xf>
    <xf numFmtId="0" fontId="70" fillId="0" borderId="3" xfId="50" applyFont="1" applyFill="1" applyBorder="1" applyAlignment="1">
      <alignment horizontal="center"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 xfId="50" applyFont="1" applyFill="1" applyBorder="1" applyAlignment="1">
      <alignment horizontal="center" vertical="center"/>
    </xf>
    <xf numFmtId="0" fontId="70" fillId="0" borderId="48" xfId="50" applyFont="1" applyBorder="1" applyAlignment="1">
      <alignment vertical="center"/>
    </xf>
    <xf numFmtId="0" fontId="70" fillId="0" borderId="53" xfId="50" applyFont="1" applyBorder="1" applyAlignment="1">
      <alignment vertical="center"/>
    </xf>
    <xf numFmtId="0" fontId="70" fillId="0" borderId="54" xfId="50" applyFont="1" applyBorder="1" applyAlignment="1">
      <alignment vertical="center"/>
    </xf>
    <xf numFmtId="0" fontId="70" fillId="0" borderId="1" xfId="50" applyFont="1" applyBorder="1" applyAlignment="1">
      <alignment horizontal="center" vertical="center"/>
    </xf>
    <xf numFmtId="0" fontId="78" fillId="0" borderId="1"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31"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7"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0" fillId="0" borderId="55" xfId="50" applyFont="1" applyBorder="1" applyAlignment="1">
      <alignment vertical="center"/>
    </xf>
    <xf numFmtId="0" fontId="70" fillId="0" borderId="2" xfId="50" applyFont="1" applyBorder="1" applyAlignment="1">
      <alignment vertical="center"/>
    </xf>
    <xf numFmtId="0" fontId="76" fillId="0" borderId="55"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56" xfId="50" applyFont="1" applyBorder="1" applyAlignment="1">
      <alignment vertical="center"/>
    </xf>
    <xf numFmtId="0" fontId="76" fillId="0" borderId="57" xfId="50" applyFont="1" applyBorder="1" applyAlignment="1">
      <alignment vertical="center"/>
    </xf>
    <xf numFmtId="0" fontId="76" fillId="0" borderId="58"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0" fillId="0" borderId="1" xfId="50" applyFont="1" applyFill="1" applyBorder="1" applyAlignment="1">
      <alignment horizontal="center"/>
    </xf>
    <xf numFmtId="0" fontId="76" fillId="0" borderId="1" xfId="50" applyFont="1" applyFill="1" applyBorder="1" applyAlignment="1">
      <alignment horizontal="center"/>
    </xf>
    <xf numFmtId="0" fontId="76" fillId="0" borderId="59" xfId="50" applyFont="1" applyFill="1" applyBorder="1" applyAlignment="1">
      <alignment horizontal="center" vertical="center"/>
    </xf>
    <xf numFmtId="0" fontId="76" fillId="0" borderId="58" xfId="50" applyFont="1" applyFill="1" applyBorder="1" applyAlignment="1">
      <alignment horizontal="center" vertical="center"/>
    </xf>
    <xf numFmtId="0" fontId="76" fillId="0" borderId="59" xfId="50" applyFont="1" applyFill="1" applyBorder="1" applyAlignment="1">
      <alignment horizontal="center"/>
    </xf>
    <xf numFmtId="0" fontId="76" fillId="0" borderId="58"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0" zoomScale="70" zoomScaleSheetLayoutView="70" workbookViewId="0">
      <selection activeCell="I44" sqref="I44"/>
    </sheetView>
  </sheetViews>
  <sheetFormatPr defaultColWidth="9.140625" defaultRowHeight="15" x14ac:dyDescent="0.25"/>
  <cols>
    <col min="1" max="1" width="6.140625" style="137" customWidth="1"/>
    <col min="2" max="2" width="53.5703125" style="137" customWidth="1"/>
    <col min="3" max="3" width="91.42578125" style="137" customWidth="1"/>
    <col min="4" max="4" width="12" style="137" customWidth="1"/>
    <col min="5" max="5" width="14.42578125" style="137" customWidth="1"/>
    <col min="6" max="6" width="36.5703125" style="137" customWidth="1"/>
    <col min="7" max="7" width="20" style="137" customWidth="1"/>
    <col min="8" max="8" width="25.5703125" style="137" customWidth="1"/>
    <col min="9" max="9" width="16.42578125" style="137" customWidth="1"/>
    <col min="10" max="16384" width="9.140625" style="137"/>
  </cols>
  <sheetData>
    <row r="1" spans="1:22" s="110" customFormat="1" ht="18.75" customHeight="1" x14ac:dyDescent="0.2">
      <c r="A1" s="119"/>
      <c r="C1" s="120" t="s">
        <v>67</v>
      </c>
    </row>
    <row r="2" spans="1:22" s="110" customFormat="1" ht="18.75" customHeight="1" x14ac:dyDescent="0.3">
      <c r="A2" s="119"/>
      <c r="C2" s="121" t="s">
        <v>10</v>
      </c>
    </row>
    <row r="3" spans="1:22" s="110" customFormat="1" ht="18.75" x14ac:dyDescent="0.3">
      <c r="A3" s="122"/>
      <c r="C3" s="121" t="s">
        <v>492</v>
      </c>
    </row>
    <row r="4" spans="1:22" s="110" customFormat="1" ht="18.75" x14ac:dyDescent="0.3">
      <c r="A4" s="122"/>
      <c r="H4" s="121"/>
    </row>
    <row r="5" spans="1:22" s="110" customFormat="1" ht="15.75" x14ac:dyDescent="0.25">
      <c r="A5" s="334" t="s">
        <v>549</v>
      </c>
      <c r="B5" s="334"/>
      <c r="C5" s="334"/>
      <c r="D5" s="123"/>
      <c r="E5" s="123"/>
      <c r="F5" s="123"/>
      <c r="G5" s="123"/>
      <c r="H5" s="123"/>
      <c r="I5" s="123"/>
      <c r="J5" s="123"/>
    </row>
    <row r="6" spans="1:22" s="110" customFormat="1" ht="18.75" x14ac:dyDescent="0.3">
      <c r="A6" s="122"/>
      <c r="H6" s="121"/>
    </row>
    <row r="7" spans="1:22" s="110" customFormat="1" ht="18.75" x14ac:dyDescent="0.2">
      <c r="A7" s="338" t="s">
        <v>9</v>
      </c>
      <c r="B7" s="338"/>
      <c r="C7" s="338"/>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39"/>
      <c r="B8" s="139"/>
      <c r="C8" s="139"/>
      <c r="D8" s="139"/>
      <c r="E8" s="139"/>
      <c r="F8" s="139"/>
      <c r="G8" s="139"/>
      <c r="H8" s="139"/>
      <c r="I8" s="109"/>
      <c r="J8" s="109"/>
      <c r="K8" s="109"/>
      <c r="L8" s="109"/>
      <c r="M8" s="109"/>
      <c r="N8" s="109"/>
      <c r="O8" s="109"/>
      <c r="P8" s="109"/>
      <c r="Q8" s="109"/>
      <c r="R8" s="109"/>
      <c r="S8" s="109"/>
      <c r="T8" s="109"/>
      <c r="U8" s="109"/>
      <c r="V8" s="109"/>
    </row>
    <row r="9" spans="1:22" s="110" customFormat="1" ht="18.75" x14ac:dyDescent="0.2">
      <c r="A9" s="339" t="s">
        <v>436</v>
      </c>
      <c r="B9" s="339"/>
      <c r="C9" s="339"/>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340" t="s">
        <v>8</v>
      </c>
      <c r="B10" s="340"/>
      <c r="C10" s="340"/>
      <c r="D10" s="124"/>
      <c r="E10" s="124"/>
      <c r="F10" s="124"/>
      <c r="G10" s="124"/>
      <c r="H10" s="124"/>
      <c r="I10" s="109"/>
      <c r="J10" s="109"/>
      <c r="K10" s="109"/>
      <c r="L10" s="109"/>
      <c r="M10" s="109"/>
      <c r="N10" s="109"/>
      <c r="O10" s="109"/>
      <c r="P10" s="109"/>
      <c r="Q10" s="109"/>
      <c r="R10" s="109"/>
      <c r="S10" s="109"/>
      <c r="T10" s="109"/>
      <c r="U10" s="109"/>
      <c r="V10" s="109"/>
    </row>
    <row r="11" spans="1:22" s="110" customFormat="1" ht="18.75" x14ac:dyDescent="0.2">
      <c r="A11" s="139"/>
      <c r="B11" s="139"/>
      <c r="C11" s="139"/>
      <c r="D11" s="139"/>
      <c r="E11" s="139"/>
      <c r="F11" s="139"/>
      <c r="G11" s="139"/>
      <c r="H11" s="139"/>
      <c r="I11" s="109"/>
      <c r="J11" s="109"/>
      <c r="K11" s="109"/>
      <c r="L11" s="109"/>
      <c r="M11" s="109"/>
      <c r="N11" s="109"/>
      <c r="O11" s="109"/>
      <c r="P11" s="109"/>
      <c r="Q11" s="109"/>
      <c r="R11" s="109"/>
      <c r="S11" s="109"/>
      <c r="T11" s="109"/>
      <c r="U11" s="109"/>
      <c r="V11" s="109"/>
    </row>
    <row r="12" spans="1:22" s="110" customFormat="1" ht="18.75" x14ac:dyDescent="0.2">
      <c r="A12" s="341" t="s">
        <v>533</v>
      </c>
      <c r="B12" s="342"/>
      <c r="C12" s="342"/>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340" t="s">
        <v>7</v>
      </c>
      <c r="B13" s="340"/>
      <c r="C13" s="340"/>
      <c r="D13" s="124"/>
      <c r="E13" s="124"/>
      <c r="F13" s="124"/>
      <c r="G13" s="124"/>
      <c r="H13" s="124"/>
      <c r="I13" s="109"/>
      <c r="J13" s="109"/>
      <c r="K13" s="109"/>
      <c r="L13" s="109"/>
      <c r="M13" s="109"/>
      <c r="N13" s="109"/>
      <c r="O13" s="109"/>
      <c r="P13" s="109"/>
      <c r="Q13" s="109"/>
      <c r="R13" s="109"/>
      <c r="S13" s="109"/>
      <c r="T13" s="109"/>
      <c r="U13" s="109"/>
      <c r="V13" s="109"/>
    </row>
    <row r="14" spans="1:22" s="126" customFormat="1" ht="15.75" customHeight="1" x14ac:dyDescent="0.2">
      <c r="A14" s="194"/>
      <c r="B14" s="194"/>
      <c r="C14" s="194"/>
      <c r="D14" s="125"/>
      <c r="E14" s="125"/>
      <c r="F14" s="125"/>
      <c r="G14" s="125"/>
      <c r="H14" s="125"/>
      <c r="I14" s="125"/>
      <c r="J14" s="125"/>
      <c r="K14" s="125"/>
      <c r="L14" s="125"/>
      <c r="M14" s="125"/>
      <c r="N14" s="125"/>
      <c r="O14" s="125"/>
      <c r="P14" s="125"/>
      <c r="Q14" s="125"/>
      <c r="R14" s="125"/>
      <c r="S14" s="125"/>
      <c r="T14" s="125"/>
      <c r="U14" s="125"/>
      <c r="V14" s="125"/>
    </row>
    <row r="15" spans="1:22" s="127" customFormat="1" ht="28.5" customHeight="1" x14ac:dyDescent="0.2">
      <c r="A15" s="343" t="s">
        <v>530</v>
      </c>
      <c r="B15" s="344"/>
      <c r="C15" s="344"/>
      <c r="D15" s="108"/>
      <c r="E15" s="108"/>
      <c r="F15" s="108"/>
      <c r="G15" s="108"/>
      <c r="H15" s="108"/>
      <c r="I15" s="108"/>
      <c r="J15" s="108"/>
      <c r="K15" s="108"/>
      <c r="L15" s="108"/>
      <c r="M15" s="108"/>
      <c r="N15" s="108"/>
      <c r="O15" s="108"/>
      <c r="P15" s="108"/>
      <c r="Q15" s="108"/>
      <c r="R15" s="108"/>
      <c r="S15" s="108"/>
      <c r="T15" s="108"/>
      <c r="U15" s="108"/>
      <c r="V15" s="108"/>
    </row>
    <row r="16" spans="1:22" s="127" customFormat="1" ht="9" customHeight="1" x14ac:dyDescent="0.2">
      <c r="A16" s="335" t="s">
        <v>6</v>
      </c>
      <c r="B16" s="335"/>
      <c r="C16" s="335"/>
      <c r="D16" s="124"/>
      <c r="E16" s="124"/>
      <c r="F16" s="124"/>
      <c r="G16" s="124"/>
      <c r="H16" s="124"/>
      <c r="I16" s="124"/>
      <c r="J16" s="124"/>
      <c r="K16" s="124"/>
      <c r="L16" s="124"/>
      <c r="M16" s="124"/>
      <c r="N16" s="124"/>
      <c r="O16" s="124"/>
      <c r="P16" s="124"/>
      <c r="Q16" s="124"/>
      <c r="R16" s="124"/>
      <c r="S16" s="124"/>
      <c r="T16" s="124"/>
      <c r="U16" s="124"/>
      <c r="V16" s="124"/>
    </row>
    <row r="17" spans="1:22" s="127" customFormat="1" ht="7.5" customHeight="1" x14ac:dyDescent="0.2">
      <c r="A17" s="128"/>
      <c r="B17" s="128"/>
      <c r="C17" s="128"/>
      <c r="D17" s="128"/>
      <c r="E17" s="128"/>
      <c r="F17" s="128"/>
      <c r="G17" s="128"/>
      <c r="H17" s="128"/>
      <c r="I17" s="128"/>
      <c r="J17" s="128"/>
      <c r="K17" s="128"/>
      <c r="L17" s="128"/>
      <c r="M17" s="128"/>
      <c r="N17" s="128"/>
      <c r="O17" s="128"/>
      <c r="P17" s="128"/>
      <c r="Q17" s="128"/>
      <c r="R17" s="128"/>
      <c r="S17" s="128"/>
    </row>
    <row r="18" spans="1:22" s="127" customFormat="1" ht="15" customHeight="1" x14ac:dyDescent="0.2">
      <c r="A18" s="336" t="s">
        <v>411</v>
      </c>
      <c r="B18" s="337"/>
      <c r="C18" s="337"/>
      <c r="D18" s="129"/>
      <c r="E18" s="129"/>
      <c r="F18" s="129"/>
      <c r="G18" s="129"/>
      <c r="H18" s="129"/>
      <c r="I18" s="129"/>
      <c r="J18" s="129"/>
      <c r="K18" s="129"/>
      <c r="L18" s="129"/>
      <c r="M18" s="129"/>
      <c r="N18" s="129"/>
      <c r="O18" s="129"/>
      <c r="P18" s="129"/>
      <c r="Q18" s="129"/>
      <c r="R18" s="129"/>
      <c r="S18" s="129"/>
      <c r="T18" s="129"/>
      <c r="U18" s="129"/>
      <c r="V18" s="129"/>
    </row>
    <row r="19" spans="1:22" s="127" customFormat="1" ht="15" customHeight="1" x14ac:dyDescent="0.2">
      <c r="A19" s="124"/>
      <c r="B19" s="124"/>
      <c r="C19" s="124"/>
      <c r="D19" s="124"/>
      <c r="E19" s="124"/>
      <c r="F19" s="124"/>
      <c r="G19" s="124"/>
      <c r="H19" s="124"/>
      <c r="I19" s="128"/>
      <c r="J19" s="128"/>
      <c r="K19" s="128"/>
      <c r="L19" s="128"/>
      <c r="M19" s="128"/>
      <c r="N19" s="128"/>
      <c r="O19" s="128"/>
      <c r="P19" s="128"/>
      <c r="Q19" s="128"/>
      <c r="R19" s="128"/>
      <c r="S19" s="128"/>
    </row>
    <row r="20" spans="1:22" s="127" customFormat="1" ht="27" customHeight="1" x14ac:dyDescent="0.2">
      <c r="A20" s="130" t="s">
        <v>5</v>
      </c>
      <c r="B20" s="131" t="s">
        <v>66</v>
      </c>
      <c r="C20" s="132" t="s">
        <v>65</v>
      </c>
      <c r="D20" s="133"/>
      <c r="E20" s="133"/>
      <c r="F20" s="133"/>
      <c r="G20" s="133"/>
      <c r="H20" s="133"/>
      <c r="I20" s="125"/>
      <c r="J20" s="125"/>
      <c r="K20" s="125"/>
      <c r="L20" s="125"/>
      <c r="M20" s="125"/>
      <c r="N20" s="125"/>
      <c r="O20" s="125"/>
      <c r="P20" s="125"/>
      <c r="Q20" s="125"/>
      <c r="R20" s="125"/>
      <c r="S20" s="125"/>
      <c r="T20" s="134"/>
      <c r="U20" s="134"/>
      <c r="V20" s="134"/>
    </row>
    <row r="21" spans="1:22" s="127" customFormat="1" ht="16.5" customHeight="1" x14ac:dyDescent="0.2">
      <c r="A21" s="132">
        <v>1</v>
      </c>
      <c r="B21" s="131">
        <v>2</v>
      </c>
      <c r="C21" s="132">
        <v>3</v>
      </c>
      <c r="D21" s="133"/>
      <c r="E21" s="133"/>
      <c r="F21" s="133"/>
      <c r="G21" s="133"/>
      <c r="H21" s="133"/>
      <c r="I21" s="125"/>
      <c r="J21" s="125"/>
      <c r="K21" s="125"/>
      <c r="L21" s="125"/>
      <c r="M21" s="125"/>
      <c r="N21" s="125"/>
      <c r="O21" s="125"/>
      <c r="P21" s="125"/>
      <c r="Q21" s="125"/>
      <c r="R21" s="125"/>
      <c r="S21" s="125"/>
      <c r="T21" s="134"/>
      <c r="U21" s="134"/>
      <c r="V21" s="134"/>
    </row>
    <row r="22" spans="1:22" s="127" customFormat="1" ht="33.75" customHeight="1" x14ac:dyDescent="0.2">
      <c r="A22" s="135" t="s">
        <v>64</v>
      </c>
      <c r="B22" s="204" t="s">
        <v>274</v>
      </c>
      <c r="C22" s="202" t="s">
        <v>501</v>
      </c>
      <c r="D22" s="133"/>
      <c r="E22" s="133"/>
      <c r="F22" s="133"/>
      <c r="G22" s="133"/>
      <c r="H22" s="133"/>
      <c r="I22" s="125"/>
      <c r="J22" s="125"/>
      <c r="K22" s="125"/>
      <c r="L22" s="125"/>
      <c r="M22" s="125"/>
      <c r="N22" s="125"/>
      <c r="O22" s="125"/>
      <c r="P22" s="125"/>
      <c r="Q22" s="125"/>
      <c r="R22" s="125"/>
      <c r="S22" s="125"/>
      <c r="T22" s="134"/>
      <c r="U22" s="134"/>
      <c r="V22" s="134"/>
    </row>
    <row r="23" spans="1:22" s="127" customFormat="1" ht="63.75" customHeight="1" x14ac:dyDescent="0.2">
      <c r="A23" s="135" t="s">
        <v>63</v>
      </c>
      <c r="B23" s="220" t="s">
        <v>490</v>
      </c>
      <c r="C23" s="207" t="s">
        <v>502</v>
      </c>
      <c r="D23" s="133"/>
      <c r="E23" s="133"/>
      <c r="F23" s="133"/>
      <c r="G23" s="133"/>
      <c r="H23" s="133"/>
      <c r="I23" s="125"/>
      <c r="J23" s="125"/>
      <c r="K23" s="125"/>
      <c r="L23" s="125"/>
      <c r="M23" s="125"/>
      <c r="N23" s="125"/>
      <c r="O23" s="125"/>
      <c r="P23" s="125"/>
      <c r="Q23" s="125"/>
      <c r="R23" s="125"/>
      <c r="S23" s="125"/>
      <c r="T23" s="134"/>
      <c r="U23" s="134"/>
      <c r="V23" s="134"/>
    </row>
    <row r="24" spans="1:22" s="127" customFormat="1" ht="13.5" customHeight="1" x14ac:dyDescent="0.2">
      <c r="A24" s="331"/>
      <c r="B24" s="332"/>
      <c r="C24" s="333"/>
      <c r="D24" s="133"/>
      <c r="E24" s="133"/>
      <c r="F24" s="133"/>
      <c r="G24" s="133"/>
      <c r="H24" s="133"/>
      <c r="I24" s="125"/>
      <c r="J24" s="125"/>
      <c r="K24" s="125"/>
      <c r="L24" s="125"/>
      <c r="M24" s="125"/>
      <c r="N24" s="125"/>
      <c r="O24" s="125"/>
      <c r="P24" s="125"/>
      <c r="Q24" s="125"/>
      <c r="R24" s="125"/>
      <c r="S24" s="125"/>
      <c r="T24" s="134"/>
      <c r="U24" s="134"/>
      <c r="V24" s="134"/>
    </row>
    <row r="25" spans="1:22" s="127" customFormat="1" ht="48.75" customHeight="1" x14ac:dyDescent="0.2">
      <c r="A25" s="135" t="s">
        <v>62</v>
      </c>
      <c r="B25" s="205" t="s">
        <v>361</v>
      </c>
      <c r="C25" s="132" t="s">
        <v>435</v>
      </c>
      <c r="D25" s="133"/>
      <c r="E25" s="133"/>
      <c r="F25" s="133"/>
      <c r="G25" s="133"/>
      <c r="H25" s="125"/>
      <c r="I25" s="125"/>
      <c r="J25" s="125"/>
      <c r="K25" s="125"/>
      <c r="L25" s="125"/>
      <c r="M25" s="125"/>
      <c r="N25" s="125"/>
      <c r="O25" s="125"/>
      <c r="P25" s="125"/>
      <c r="Q25" s="125"/>
      <c r="R25" s="125"/>
      <c r="S25" s="134"/>
      <c r="T25" s="134"/>
      <c r="U25" s="134"/>
      <c r="V25" s="134"/>
    </row>
    <row r="26" spans="1:22" s="127" customFormat="1" ht="33.75" customHeight="1" x14ac:dyDescent="0.2">
      <c r="A26" s="135" t="s">
        <v>61</v>
      </c>
      <c r="B26" s="205" t="s">
        <v>73</v>
      </c>
      <c r="C26" s="132" t="s">
        <v>428</v>
      </c>
      <c r="D26" s="133"/>
      <c r="E26" s="133"/>
      <c r="F26" s="133"/>
      <c r="G26" s="133"/>
      <c r="H26" s="125"/>
      <c r="I26" s="125"/>
      <c r="J26" s="125"/>
      <c r="K26" s="125"/>
      <c r="L26" s="125"/>
      <c r="M26" s="125"/>
      <c r="N26" s="125"/>
      <c r="O26" s="125"/>
      <c r="P26" s="125"/>
      <c r="Q26" s="125"/>
      <c r="R26" s="125"/>
      <c r="S26" s="134"/>
      <c r="T26" s="134"/>
      <c r="U26" s="134"/>
      <c r="V26" s="134"/>
    </row>
    <row r="27" spans="1:22" s="127" customFormat="1" ht="49.5" customHeight="1" x14ac:dyDescent="0.2">
      <c r="A27" s="135" t="s">
        <v>59</v>
      </c>
      <c r="B27" s="205" t="s">
        <v>72</v>
      </c>
      <c r="C27" s="132" t="s">
        <v>497</v>
      </c>
      <c r="D27" s="133"/>
      <c r="E27" s="133"/>
      <c r="F27" s="133"/>
      <c r="G27" s="133"/>
      <c r="H27" s="125"/>
      <c r="I27" s="125"/>
      <c r="J27" s="125"/>
      <c r="K27" s="125"/>
      <c r="L27" s="125"/>
      <c r="M27" s="125"/>
      <c r="N27" s="125"/>
      <c r="O27" s="125"/>
      <c r="P27" s="125"/>
      <c r="Q27" s="125"/>
      <c r="R27" s="125"/>
      <c r="S27" s="134"/>
      <c r="T27" s="134"/>
      <c r="U27" s="134"/>
      <c r="V27" s="134"/>
    </row>
    <row r="28" spans="1:22" s="127" customFormat="1" ht="19.5" customHeight="1" x14ac:dyDescent="0.2">
      <c r="A28" s="135" t="s">
        <v>58</v>
      </c>
      <c r="B28" s="205" t="s">
        <v>362</v>
      </c>
      <c r="C28" s="132" t="s">
        <v>429</v>
      </c>
      <c r="D28" s="133"/>
      <c r="E28" s="133"/>
      <c r="F28" s="133"/>
      <c r="G28" s="133"/>
      <c r="H28" s="125"/>
      <c r="I28" s="125"/>
      <c r="J28" s="125"/>
      <c r="K28" s="125"/>
      <c r="L28" s="125"/>
      <c r="M28" s="125"/>
      <c r="N28" s="125"/>
      <c r="O28" s="125"/>
      <c r="P28" s="125"/>
      <c r="Q28" s="125"/>
      <c r="R28" s="125"/>
      <c r="S28" s="134"/>
      <c r="T28" s="134"/>
      <c r="U28" s="134"/>
      <c r="V28" s="134"/>
    </row>
    <row r="29" spans="1:22" s="127" customFormat="1" ht="33.75" customHeight="1" x14ac:dyDescent="0.2">
      <c r="A29" s="135" t="s">
        <v>56</v>
      </c>
      <c r="B29" s="205" t="s">
        <v>363</v>
      </c>
      <c r="C29" s="132" t="s">
        <v>429</v>
      </c>
      <c r="D29" s="133"/>
      <c r="E29" s="133"/>
      <c r="F29" s="133"/>
      <c r="G29" s="133"/>
      <c r="H29" s="125"/>
      <c r="I29" s="125"/>
      <c r="J29" s="125"/>
      <c r="K29" s="125"/>
      <c r="L29" s="125"/>
      <c r="M29" s="125"/>
      <c r="N29" s="125"/>
      <c r="O29" s="125"/>
      <c r="P29" s="125"/>
      <c r="Q29" s="125"/>
      <c r="R29" s="125"/>
      <c r="S29" s="134"/>
      <c r="T29" s="134"/>
      <c r="U29" s="134"/>
      <c r="V29" s="134"/>
    </row>
    <row r="30" spans="1:22" s="127" customFormat="1" ht="33.75" customHeight="1" x14ac:dyDescent="0.2">
      <c r="A30" s="135" t="s">
        <v>54</v>
      </c>
      <c r="B30" s="205" t="s">
        <v>364</v>
      </c>
      <c r="C30" s="132" t="s">
        <v>429</v>
      </c>
      <c r="D30" s="133"/>
      <c r="E30" s="133"/>
      <c r="F30" s="133"/>
      <c r="G30" s="133"/>
      <c r="H30" s="125"/>
      <c r="I30" s="125"/>
      <c r="J30" s="125"/>
      <c r="K30" s="125"/>
      <c r="L30" s="125"/>
      <c r="M30" s="125"/>
      <c r="N30" s="125"/>
      <c r="O30" s="125"/>
      <c r="P30" s="125"/>
      <c r="Q30" s="125"/>
      <c r="R30" s="125"/>
      <c r="S30" s="134"/>
      <c r="T30" s="134"/>
      <c r="U30" s="134"/>
      <c r="V30" s="134"/>
    </row>
    <row r="31" spans="1:22" s="127" customFormat="1" ht="32.25" customHeight="1" x14ac:dyDescent="0.2">
      <c r="A31" s="135" t="s">
        <v>71</v>
      </c>
      <c r="B31" s="205" t="s">
        <v>365</v>
      </c>
      <c r="C31" s="132" t="s">
        <v>429</v>
      </c>
      <c r="D31" s="133"/>
      <c r="E31" s="133"/>
      <c r="F31" s="133"/>
      <c r="G31" s="133"/>
      <c r="H31" s="125"/>
      <c r="I31" s="125"/>
      <c r="J31" s="125"/>
      <c r="K31" s="125"/>
      <c r="L31" s="125"/>
      <c r="M31" s="125"/>
      <c r="N31" s="125"/>
      <c r="O31" s="125"/>
      <c r="P31" s="125"/>
      <c r="Q31" s="125"/>
      <c r="R31" s="125"/>
      <c r="S31" s="134"/>
      <c r="T31" s="134"/>
      <c r="U31" s="134"/>
      <c r="V31" s="134"/>
    </row>
    <row r="32" spans="1:22" s="127" customFormat="1" ht="33.75" customHeight="1" x14ac:dyDescent="0.2">
      <c r="A32" s="135" t="s">
        <v>69</v>
      </c>
      <c r="B32" s="205" t="s">
        <v>366</v>
      </c>
      <c r="C32" s="132" t="s">
        <v>429</v>
      </c>
      <c r="D32" s="133"/>
      <c r="E32" s="133"/>
      <c r="F32" s="133"/>
      <c r="G32" s="133"/>
      <c r="H32" s="125"/>
      <c r="I32" s="125"/>
      <c r="J32" s="125"/>
      <c r="K32" s="125"/>
      <c r="L32" s="125"/>
      <c r="M32" s="125"/>
      <c r="N32" s="125"/>
      <c r="O32" s="125"/>
      <c r="P32" s="125"/>
      <c r="Q32" s="125"/>
      <c r="R32" s="125"/>
      <c r="S32" s="134"/>
      <c r="T32" s="134"/>
      <c r="U32" s="134"/>
      <c r="V32" s="134"/>
    </row>
    <row r="33" spans="1:22" s="127" customFormat="1" ht="79.5" customHeight="1" x14ac:dyDescent="0.2">
      <c r="A33" s="135" t="s">
        <v>68</v>
      </c>
      <c r="B33" s="205" t="s">
        <v>367</v>
      </c>
      <c r="C33" s="132" t="s">
        <v>434</v>
      </c>
      <c r="D33" s="133"/>
      <c r="E33" s="133"/>
      <c r="F33" s="133"/>
      <c r="G33" s="133"/>
      <c r="H33" s="125"/>
      <c r="I33" s="125"/>
      <c r="J33" s="125"/>
      <c r="K33" s="125"/>
      <c r="L33" s="125"/>
      <c r="M33" s="125"/>
      <c r="N33" s="125"/>
      <c r="O33" s="125"/>
      <c r="P33" s="125"/>
      <c r="Q33" s="125"/>
      <c r="R33" s="125"/>
      <c r="S33" s="134"/>
      <c r="T33" s="134"/>
      <c r="U33" s="134"/>
      <c r="V33" s="134"/>
    </row>
    <row r="34" spans="1:22" ht="93.75" customHeight="1" x14ac:dyDescent="0.25">
      <c r="A34" s="135" t="s">
        <v>381</v>
      </c>
      <c r="B34" s="205" t="s">
        <v>368</v>
      </c>
      <c r="C34" s="132" t="s">
        <v>429</v>
      </c>
      <c r="D34" s="136"/>
      <c r="E34" s="136"/>
      <c r="F34" s="136"/>
      <c r="G34" s="136"/>
      <c r="H34" s="136"/>
      <c r="I34" s="136"/>
      <c r="J34" s="136"/>
      <c r="K34" s="136"/>
      <c r="L34" s="136"/>
      <c r="M34" s="136"/>
      <c r="N34" s="136"/>
      <c r="O34" s="136"/>
      <c r="P34" s="136"/>
      <c r="Q34" s="136"/>
      <c r="R34" s="136"/>
      <c r="S34" s="136"/>
      <c r="T34" s="136"/>
      <c r="U34" s="136"/>
      <c r="V34" s="136"/>
    </row>
    <row r="35" spans="1:22" ht="48.75" customHeight="1" x14ac:dyDescent="0.25">
      <c r="A35" s="135" t="s">
        <v>371</v>
      </c>
      <c r="B35" s="205" t="s">
        <v>70</v>
      </c>
      <c r="C35" s="132" t="s">
        <v>429</v>
      </c>
      <c r="D35" s="136"/>
      <c r="E35" s="136"/>
      <c r="F35" s="136"/>
      <c r="G35" s="136"/>
      <c r="H35" s="136"/>
      <c r="I35" s="136"/>
      <c r="J35" s="136"/>
      <c r="K35" s="136"/>
      <c r="L35" s="136"/>
      <c r="M35" s="136"/>
      <c r="N35" s="136"/>
      <c r="O35" s="136"/>
      <c r="P35" s="136"/>
      <c r="Q35" s="136"/>
      <c r="R35" s="136"/>
      <c r="S35" s="136"/>
      <c r="T35" s="136"/>
      <c r="U35" s="136"/>
      <c r="V35" s="136"/>
    </row>
    <row r="36" spans="1:22" ht="33.75" customHeight="1" x14ac:dyDescent="0.25">
      <c r="A36" s="135" t="s">
        <v>382</v>
      </c>
      <c r="B36" s="205" t="s">
        <v>369</v>
      </c>
      <c r="C36" s="132" t="s">
        <v>433</v>
      </c>
      <c r="D36" s="136"/>
      <c r="E36" s="136"/>
      <c r="F36" s="136"/>
      <c r="G36" s="136"/>
      <c r="H36" s="136"/>
      <c r="I36" s="136"/>
      <c r="J36" s="136"/>
      <c r="K36" s="136"/>
      <c r="L36" s="136"/>
      <c r="M36" s="136"/>
      <c r="N36" s="136"/>
      <c r="O36" s="136"/>
      <c r="P36" s="136"/>
      <c r="Q36" s="136"/>
      <c r="R36" s="136"/>
      <c r="S36" s="136"/>
      <c r="T36" s="136"/>
      <c r="U36" s="136"/>
      <c r="V36" s="136"/>
    </row>
    <row r="37" spans="1:22" ht="17.25" customHeight="1" x14ac:dyDescent="0.25">
      <c r="A37" s="135" t="s">
        <v>372</v>
      </c>
      <c r="B37" s="205" t="s">
        <v>370</v>
      </c>
      <c r="C37" s="132" t="s">
        <v>433</v>
      </c>
      <c r="D37" s="136"/>
      <c r="E37" s="136"/>
      <c r="F37" s="136"/>
      <c r="G37" s="136"/>
      <c r="H37" s="136"/>
      <c r="I37" s="136"/>
      <c r="J37" s="136"/>
      <c r="K37" s="136"/>
      <c r="L37" s="136"/>
      <c r="M37" s="136"/>
      <c r="N37" s="136"/>
      <c r="O37" s="136"/>
      <c r="P37" s="136"/>
      <c r="Q37" s="136"/>
      <c r="R37" s="136"/>
      <c r="S37" s="136"/>
      <c r="T37" s="136"/>
      <c r="U37" s="136"/>
      <c r="V37" s="136"/>
    </row>
    <row r="38" spans="1:22" ht="18.75" customHeight="1" x14ac:dyDescent="0.25">
      <c r="A38" s="135" t="s">
        <v>383</v>
      </c>
      <c r="B38" s="205" t="s">
        <v>228</v>
      </c>
      <c r="C38" s="132" t="s">
        <v>429</v>
      </c>
      <c r="D38" s="136"/>
      <c r="E38" s="136"/>
      <c r="F38" s="136"/>
      <c r="G38" s="136"/>
      <c r="H38" s="136"/>
      <c r="I38" s="136"/>
      <c r="J38" s="136"/>
      <c r="K38" s="136"/>
      <c r="L38" s="136"/>
      <c r="M38" s="136"/>
      <c r="N38" s="136"/>
      <c r="O38" s="136"/>
      <c r="P38" s="136"/>
      <c r="Q38" s="136"/>
      <c r="R38" s="136"/>
      <c r="S38" s="136"/>
      <c r="T38" s="136"/>
      <c r="U38" s="136"/>
      <c r="V38" s="136"/>
    </row>
    <row r="39" spans="1:22" ht="10.5" customHeight="1" x14ac:dyDescent="0.25">
      <c r="A39" s="331"/>
      <c r="B39" s="332"/>
      <c r="C39" s="333"/>
      <c r="D39" s="136"/>
      <c r="E39" s="136"/>
      <c r="F39" s="136"/>
      <c r="G39" s="136"/>
      <c r="H39" s="136"/>
      <c r="I39" s="136"/>
      <c r="J39" s="136"/>
      <c r="K39" s="136"/>
      <c r="L39" s="136"/>
      <c r="M39" s="136"/>
      <c r="N39" s="136"/>
      <c r="O39" s="136"/>
      <c r="P39" s="136"/>
      <c r="Q39" s="136"/>
      <c r="R39" s="136"/>
      <c r="S39" s="136"/>
      <c r="T39" s="136"/>
      <c r="U39" s="136"/>
      <c r="V39" s="136"/>
    </row>
    <row r="40" spans="1:22" ht="63" x14ac:dyDescent="0.25">
      <c r="A40" s="135" t="s">
        <v>373</v>
      </c>
      <c r="B40" s="205" t="s">
        <v>424</v>
      </c>
      <c r="C40" s="202" t="s">
        <v>531</v>
      </c>
      <c r="D40" s="136"/>
      <c r="E40" s="136"/>
      <c r="F40" s="136"/>
      <c r="G40" s="136"/>
      <c r="H40" s="136"/>
      <c r="I40" s="136"/>
      <c r="J40" s="136"/>
      <c r="K40" s="136"/>
      <c r="L40" s="136"/>
      <c r="M40" s="136"/>
      <c r="N40" s="136"/>
      <c r="O40" s="136"/>
      <c r="P40" s="136"/>
      <c r="Q40" s="136"/>
      <c r="R40" s="136"/>
      <c r="S40" s="136"/>
      <c r="T40" s="136"/>
      <c r="U40" s="136"/>
      <c r="V40" s="136"/>
    </row>
    <row r="41" spans="1:22" ht="96.75" customHeight="1" x14ac:dyDescent="0.25">
      <c r="A41" s="135" t="s">
        <v>384</v>
      </c>
      <c r="B41" s="205" t="s">
        <v>406</v>
      </c>
      <c r="C41" s="206" t="s">
        <v>429</v>
      </c>
      <c r="D41" s="136"/>
      <c r="E41" s="136"/>
      <c r="F41" s="136"/>
      <c r="G41" s="136"/>
      <c r="H41" s="136"/>
      <c r="I41" s="136"/>
      <c r="J41" s="136"/>
      <c r="K41" s="136"/>
      <c r="L41" s="136"/>
      <c r="M41" s="136"/>
      <c r="N41" s="136"/>
      <c r="O41" s="136"/>
      <c r="P41" s="136"/>
      <c r="Q41" s="136"/>
      <c r="R41" s="136"/>
      <c r="S41" s="136"/>
      <c r="T41" s="136"/>
      <c r="U41" s="136"/>
      <c r="V41" s="136"/>
    </row>
    <row r="42" spans="1:22" ht="66" customHeight="1" x14ac:dyDescent="0.25">
      <c r="A42" s="135" t="s">
        <v>374</v>
      </c>
      <c r="B42" s="205" t="s">
        <v>421</v>
      </c>
      <c r="C42" s="132" t="s">
        <v>429</v>
      </c>
      <c r="D42" s="136"/>
      <c r="E42" s="136"/>
      <c r="F42" s="136"/>
      <c r="G42" s="136"/>
      <c r="H42" s="136"/>
      <c r="I42" s="136"/>
      <c r="J42" s="136"/>
      <c r="K42" s="136"/>
      <c r="L42" s="136"/>
      <c r="M42" s="136"/>
      <c r="N42" s="136"/>
      <c r="O42" s="136"/>
      <c r="P42" s="136"/>
      <c r="Q42" s="136"/>
      <c r="R42" s="136"/>
      <c r="S42" s="136"/>
      <c r="T42" s="136"/>
      <c r="U42" s="136"/>
      <c r="V42" s="136"/>
    </row>
    <row r="43" spans="1:22" ht="175.5" customHeight="1" x14ac:dyDescent="0.25">
      <c r="A43" s="135" t="s">
        <v>387</v>
      </c>
      <c r="B43" s="205" t="s">
        <v>388</v>
      </c>
      <c r="C43" s="132" t="s">
        <v>429</v>
      </c>
      <c r="D43" s="136"/>
      <c r="E43" s="136"/>
      <c r="F43" s="136"/>
      <c r="G43" s="136"/>
      <c r="H43" s="136"/>
      <c r="I43" s="136"/>
      <c r="J43" s="136"/>
      <c r="K43" s="136"/>
      <c r="L43" s="136"/>
      <c r="M43" s="136"/>
      <c r="N43" s="136"/>
      <c r="O43" s="136"/>
      <c r="P43" s="136"/>
      <c r="Q43" s="136"/>
      <c r="R43" s="136"/>
      <c r="S43" s="136"/>
      <c r="T43" s="136"/>
      <c r="U43" s="136"/>
      <c r="V43" s="136"/>
    </row>
    <row r="44" spans="1:22" ht="97.5" customHeight="1" x14ac:dyDescent="0.25">
      <c r="A44" s="135" t="s">
        <v>375</v>
      </c>
      <c r="B44" s="205" t="s">
        <v>412</v>
      </c>
      <c r="C44" s="132" t="s">
        <v>438</v>
      </c>
      <c r="D44" s="136"/>
      <c r="E44" s="136"/>
      <c r="F44" s="136"/>
      <c r="G44" s="136"/>
      <c r="H44" s="136"/>
      <c r="I44" s="136"/>
      <c r="J44" s="136"/>
      <c r="K44" s="136"/>
      <c r="L44" s="136"/>
      <c r="M44" s="136"/>
      <c r="N44" s="136"/>
      <c r="O44" s="136"/>
      <c r="P44" s="136"/>
      <c r="Q44" s="136"/>
      <c r="R44" s="136"/>
      <c r="S44" s="136"/>
      <c r="T44" s="136"/>
      <c r="U44" s="136"/>
      <c r="V44" s="136"/>
    </row>
    <row r="45" spans="1:22" ht="80.25" customHeight="1" x14ac:dyDescent="0.25">
      <c r="A45" s="135" t="s">
        <v>407</v>
      </c>
      <c r="B45" s="205" t="s">
        <v>413</v>
      </c>
      <c r="C45" s="132" t="s">
        <v>429</v>
      </c>
      <c r="D45" s="136"/>
      <c r="E45" s="136"/>
      <c r="F45" s="136"/>
      <c r="G45" s="136"/>
      <c r="H45" s="136"/>
      <c r="I45" s="136"/>
      <c r="J45" s="136"/>
      <c r="K45" s="136"/>
      <c r="L45" s="136"/>
      <c r="M45" s="136"/>
      <c r="N45" s="136"/>
      <c r="O45" s="136"/>
      <c r="P45" s="136"/>
      <c r="Q45" s="136"/>
      <c r="R45" s="136"/>
      <c r="S45" s="136"/>
      <c r="T45" s="136"/>
      <c r="U45" s="136"/>
      <c r="V45" s="136"/>
    </row>
    <row r="46" spans="1:22" ht="95.25" customHeight="1" x14ac:dyDescent="0.25">
      <c r="A46" s="135" t="s">
        <v>376</v>
      </c>
      <c r="B46" s="205" t="s">
        <v>414</v>
      </c>
      <c r="C46" s="132" t="s">
        <v>438</v>
      </c>
      <c r="D46" s="136"/>
      <c r="E46" s="136"/>
      <c r="F46" s="136"/>
      <c r="G46" s="136"/>
      <c r="H46" s="136"/>
      <c r="I46" s="136"/>
      <c r="J46" s="136"/>
      <c r="K46" s="136"/>
      <c r="L46" s="136"/>
      <c r="M46" s="136"/>
      <c r="N46" s="136"/>
      <c r="O46" s="136"/>
      <c r="P46" s="136"/>
      <c r="Q46" s="136"/>
      <c r="R46" s="136"/>
      <c r="S46" s="136"/>
      <c r="T46" s="136"/>
      <c r="U46" s="136"/>
      <c r="V46" s="136"/>
    </row>
    <row r="47" spans="1:22" ht="11.25" customHeight="1" x14ac:dyDescent="0.25">
      <c r="A47" s="331"/>
      <c r="B47" s="332"/>
      <c r="C47" s="333"/>
      <c r="D47" s="136"/>
      <c r="E47" s="136"/>
      <c r="F47" s="136"/>
      <c r="G47" s="136"/>
      <c r="H47" s="136"/>
      <c r="I47" s="136"/>
      <c r="J47" s="136"/>
      <c r="K47" s="136"/>
      <c r="L47" s="136"/>
      <c r="M47" s="136"/>
      <c r="N47" s="136"/>
      <c r="O47" s="136"/>
      <c r="P47" s="136"/>
      <c r="Q47" s="136"/>
      <c r="R47" s="136"/>
      <c r="S47" s="136"/>
      <c r="T47" s="136"/>
      <c r="U47" s="136"/>
      <c r="V47" s="136"/>
    </row>
    <row r="48" spans="1:22" ht="49.5" customHeight="1" x14ac:dyDescent="0.25">
      <c r="A48" s="135" t="s">
        <v>408</v>
      </c>
      <c r="B48" s="205" t="s">
        <v>422</v>
      </c>
      <c r="C48" s="227">
        <v>4.5987999315228256</v>
      </c>
      <c r="D48" s="136"/>
      <c r="E48" s="136"/>
      <c r="F48" s="136"/>
      <c r="G48" s="136"/>
      <c r="H48" s="136"/>
      <c r="I48" s="136"/>
      <c r="J48" s="136"/>
      <c r="K48" s="136"/>
      <c r="L48" s="136"/>
      <c r="M48" s="136"/>
      <c r="N48" s="136"/>
      <c r="O48" s="136"/>
      <c r="P48" s="136"/>
      <c r="Q48" s="136"/>
      <c r="R48" s="136"/>
      <c r="S48" s="136"/>
      <c r="T48" s="136"/>
      <c r="U48" s="136"/>
      <c r="V48" s="136"/>
    </row>
    <row r="49" spans="1:22" ht="47.25" customHeight="1" x14ac:dyDescent="0.25">
      <c r="A49" s="135" t="s">
        <v>377</v>
      </c>
      <c r="B49" s="205" t="s">
        <v>423</v>
      </c>
      <c r="C49" s="227">
        <v>3.8564546907899007</v>
      </c>
      <c r="D49" s="136"/>
      <c r="E49" s="136"/>
      <c r="F49" s="136"/>
      <c r="G49" s="136"/>
      <c r="H49" s="136"/>
      <c r="I49" s="136"/>
      <c r="J49" s="136"/>
      <c r="K49" s="136"/>
      <c r="L49" s="136"/>
      <c r="M49" s="136"/>
      <c r="N49" s="136"/>
      <c r="O49" s="136"/>
      <c r="P49" s="136"/>
      <c r="Q49" s="136"/>
      <c r="R49" s="136"/>
      <c r="S49" s="136"/>
      <c r="T49" s="136"/>
      <c r="U49" s="136"/>
      <c r="V49" s="136"/>
    </row>
    <row r="50" spans="1:22"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row>
    <row r="51" spans="1:22"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row>
    <row r="52" spans="1:22"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row>
    <row r="53" spans="1:22"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row>
    <row r="54" spans="1:22"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row>
    <row r="55" spans="1:22"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row>
    <row r="56" spans="1:22"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row>
    <row r="57" spans="1:22"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row>
    <row r="58" spans="1:22"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row>
    <row r="59" spans="1:22"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row>
    <row r="60" spans="1:22"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row>
    <row r="61" spans="1:22"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row>
    <row r="62" spans="1:22"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row>
    <row r="63" spans="1:22"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row>
    <row r="64" spans="1:22"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row>
    <row r="65" spans="1:22"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row>
    <row r="66" spans="1:22"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row>
    <row r="67" spans="1:22"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row>
    <row r="68" spans="1:22"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row>
    <row r="69" spans="1:22"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row>
    <row r="70" spans="1:22"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row>
    <row r="71" spans="1:22"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row>
    <row r="72" spans="1:22"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row>
    <row r="73" spans="1:22"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row>
    <row r="74" spans="1:22"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row>
    <row r="75" spans="1:22"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row>
    <row r="76" spans="1:22"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row>
    <row r="77" spans="1:22"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row>
    <row r="78" spans="1:22"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row>
    <row r="79" spans="1:22"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row>
    <row r="80" spans="1:22"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row>
    <row r="81" spans="1:22"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row>
    <row r="82" spans="1:22"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row>
    <row r="83" spans="1:22"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row>
    <row r="84" spans="1:22"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row>
    <row r="85" spans="1:22"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row>
    <row r="86" spans="1:22"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row>
    <row r="87" spans="1:22"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row>
    <row r="88" spans="1:22"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row>
    <row r="89" spans="1:22"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row>
    <row r="90" spans="1:22"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row>
    <row r="91" spans="1:22"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row>
    <row r="92" spans="1:22"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row>
    <row r="93" spans="1:22"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row>
    <row r="94" spans="1:22"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row>
    <row r="95" spans="1:22"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row>
    <row r="96" spans="1:22"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row>
    <row r="97" spans="1:22"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row>
    <row r="98" spans="1:22"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row>
    <row r="99" spans="1:22"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row>
    <row r="100" spans="1:22"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row>
    <row r="101" spans="1:22"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row>
    <row r="102" spans="1:22"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row>
    <row r="103" spans="1:22"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row>
    <row r="104" spans="1:22"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row>
    <row r="105" spans="1:22"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row>
    <row r="106" spans="1:22"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row>
    <row r="107" spans="1:22"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row>
    <row r="108" spans="1:22"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row>
    <row r="109" spans="1:22"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row>
    <row r="110" spans="1:22"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row>
    <row r="111" spans="1:22"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row>
    <row r="112" spans="1:22"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row>
    <row r="113" spans="1:22"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row>
    <row r="114" spans="1:22"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row>
    <row r="115" spans="1:22"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row>
    <row r="116" spans="1:22"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row>
    <row r="117" spans="1:22"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row>
    <row r="118" spans="1:22"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row>
    <row r="119" spans="1:22"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row>
    <row r="120" spans="1:22"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row>
    <row r="121" spans="1:22"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row>
    <row r="122" spans="1:22"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row>
    <row r="123" spans="1:22"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row>
    <row r="124" spans="1:22"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row>
    <row r="125" spans="1:22"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row>
    <row r="126" spans="1:22"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row>
    <row r="127" spans="1:22"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row>
    <row r="128" spans="1:22"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row>
    <row r="129" spans="1:22"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row>
    <row r="130" spans="1:22"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row>
    <row r="131" spans="1:22"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row>
    <row r="132" spans="1:22"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row>
    <row r="133" spans="1:22"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row>
    <row r="134" spans="1:22"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row>
    <row r="135" spans="1:22"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row>
    <row r="136" spans="1:22"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row>
    <row r="137" spans="1:22"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row>
    <row r="138" spans="1:22"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row>
    <row r="139" spans="1:22"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row>
    <row r="140" spans="1:22"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row>
    <row r="141" spans="1:22"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row>
    <row r="142" spans="1:22"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row>
    <row r="143" spans="1:22"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row>
    <row r="144" spans="1:22"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row>
    <row r="145" spans="1:22"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row>
    <row r="146" spans="1:22"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row>
    <row r="147" spans="1:22"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row>
    <row r="148" spans="1:22"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row>
    <row r="149" spans="1:22"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row>
    <row r="150" spans="1:22"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row>
    <row r="151" spans="1:22"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row>
    <row r="152" spans="1:22"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row>
    <row r="153" spans="1:22"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row>
    <row r="154" spans="1:22"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row>
    <row r="155" spans="1:22"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row>
    <row r="156" spans="1:22"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row>
    <row r="157" spans="1:22"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row>
    <row r="158" spans="1:22"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row>
    <row r="159" spans="1:22"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row>
    <row r="160" spans="1:22"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row>
    <row r="161" spans="1:22"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row>
    <row r="162" spans="1:22"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row>
    <row r="163" spans="1:22"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row>
    <row r="164" spans="1:22"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row>
    <row r="165" spans="1:22"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row>
    <row r="166" spans="1:22"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row>
    <row r="167" spans="1:22"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row>
    <row r="168" spans="1:22"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row>
    <row r="169" spans="1:22"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row>
    <row r="170" spans="1:22"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row>
    <row r="171" spans="1:22"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row>
    <row r="172" spans="1:22"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row>
    <row r="173" spans="1:22"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row>
    <row r="174" spans="1:22"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row>
    <row r="175" spans="1:22"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row>
    <row r="176" spans="1:22"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row>
    <row r="177" spans="1:22"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row>
    <row r="178" spans="1:22"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row>
    <row r="179" spans="1:22"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row>
    <row r="180" spans="1:22"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row>
    <row r="181" spans="1:22"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row>
    <row r="182" spans="1:22"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row>
    <row r="183" spans="1:22"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row>
    <row r="184" spans="1:22"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row>
    <row r="185" spans="1:22"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row>
    <row r="186" spans="1:22"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row>
    <row r="187" spans="1:22"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row>
    <row r="188" spans="1:22"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row>
    <row r="189" spans="1:22"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row>
    <row r="190" spans="1:22"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row>
    <row r="191" spans="1:22"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row>
    <row r="192" spans="1:22"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row>
    <row r="193" spans="1:22"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row>
    <row r="194" spans="1:22"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row>
    <row r="195" spans="1:22"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row>
    <row r="196" spans="1:22"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row>
    <row r="197" spans="1:22"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row>
    <row r="198" spans="1:22"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row>
    <row r="199" spans="1:22"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row>
    <row r="200" spans="1:22"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row>
    <row r="201" spans="1:22"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row>
    <row r="202" spans="1:22"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row>
    <row r="203" spans="1:22"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row>
    <row r="204" spans="1:22"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row>
    <row r="205" spans="1:22"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row>
    <row r="206" spans="1:22"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row>
    <row r="207" spans="1:22"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row>
    <row r="208" spans="1:22"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row>
    <row r="209" spans="1:22"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row>
    <row r="210" spans="1:22"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row>
    <row r="211" spans="1:22"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row>
    <row r="212" spans="1:22"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row>
    <row r="213" spans="1:22"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row>
    <row r="214" spans="1:22"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row>
    <row r="215" spans="1:22"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row>
    <row r="216" spans="1:22"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row>
    <row r="217" spans="1:22"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row>
    <row r="218" spans="1:22"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row>
    <row r="219" spans="1:22"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row>
    <row r="220" spans="1:22"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row>
    <row r="221" spans="1:22"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row>
    <row r="222" spans="1:22"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row>
    <row r="223" spans="1:22"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row>
    <row r="224" spans="1:22"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row>
    <row r="225" spans="1:22"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row>
    <row r="226" spans="1:22"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row>
    <row r="227" spans="1:22"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row>
    <row r="228" spans="1:22"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row>
    <row r="229" spans="1:22"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row>
    <row r="230" spans="1:22"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row>
    <row r="231" spans="1:22"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row>
    <row r="232" spans="1:22"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row>
    <row r="233" spans="1:22"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row>
    <row r="234" spans="1:22"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row>
    <row r="235" spans="1:22"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row>
    <row r="236" spans="1:22"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row>
    <row r="237" spans="1:22"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row>
    <row r="238" spans="1:22"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row>
    <row r="239" spans="1:22"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row>
    <row r="240" spans="1:22"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row>
    <row r="241" spans="1:22"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row>
    <row r="242" spans="1:22"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row>
    <row r="243" spans="1:22"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row>
    <row r="244" spans="1:22"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row>
    <row r="245" spans="1:22"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row>
    <row r="246" spans="1:22"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row>
    <row r="247" spans="1:22"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row>
    <row r="248" spans="1:22"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row>
    <row r="249" spans="1:22"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row>
    <row r="250" spans="1:22"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row>
    <row r="251" spans="1:22"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row>
    <row r="252" spans="1:22"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row>
    <row r="253" spans="1:22"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row>
    <row r="254" spans="1:22"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row>
    <row r="255" spans="1:22"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row>
    <row r="256" spans="1:22"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row>
    <row r="257" spans="1:22"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row>
    <row r="258" spans="1:22"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row>
    <row r="259" spans="1:22"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row>
    <row r="260" spans="1:22"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row>
    <row r="261" spans="1:22"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row>
    <row r="262" spans="1:22"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row>
    <row r="263" spans="1:22"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row>
    <row r="264" spans="1:22"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row>
    <row r="265" spans="1:22"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row>
    <row r="266" spans="1:22"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row>
    <row r="267" spans="1:22"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row>
    <row r="268" spans="1:22"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row>
    <row r="269" spans="1:22"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row>
    <row r="270" spans="1:22"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row>
    <row r="271" spans="1:22"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row>
    <row r="272" spans="1:22"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row>
    <row r="273" spans="1:22"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row>
    <row r="274" spans="1:22"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row>
    <row r="275" spans="1:22"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row>
    <row r="276" spans="1:22"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row>
    <row r="277" spans="1:22"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row>
    <row r="278" spans="1:22"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row>
    <row r="279" spans="1:22"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row>
    <row r="280" spans="1:22"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row>
    <row r="281" spans="1:22"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row>
    <row r="282" spans="1:22"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row>
    <row r="283" spans="1:22"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row>
    <row r="284" spans="1:22"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row>
    <row r="285" spans="1:22"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row>
    <row r="286" spans="1:22"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row>
    <row r="287" spans="1:22"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row>
    <row r="288" spans="1:22"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row>
    <row r="289" spans="1:22"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row>
    <row r="290" spans="1:22"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row>
    <row r="291" spans="1:22"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row>
    <row r="292" spans="1:22"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row>
    <row r="293" spans="1:22"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row>
    <row r="294" spans="1:22"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row>
    <row r="295" spans="1:22"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row>
    <row r="296" spans="1:22"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row>
    <row r="297" spans="1:22"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row>
    <row r="298" spans="1:22"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row>
    <row r="299" spans="1:22"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row>
    <row r="300" spans="1:22"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row>
    <row r="301" spans="1:22"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row>
    <row r="302" spans="1:22"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row>
    <row r="303" spans="1:22"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row>
    <row r="304" spans="1:22"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row>
    <row r="305" spans="1:22"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row>
    <row r="306" spans="1:22"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row>
    <row r="307" spans="1:22"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row>
    <row r="308" spans="1:22"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row>
    <row r="309" spans="1:22"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row>
    <row r="310" spans="1:22"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row>
    <row r="311" spans="1:22"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row>
    <row r="312" spans="1:22"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row>
    <row r="313" spans="1:22"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row>
    <row r="314" spans="1:22"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row>
    <row r="315" spans="1:22"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row>
    <row r="316" spans="1:22"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row>
    <row r="317" spans="1:22"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row>
    <row r="318" spans="1:22"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row>
    <row r="319" spans="1:22"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row>
    <row r="320" spans="1:22"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row>
    <row r="321" spans="1:22"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row>
    <row r="322" spans="1:22"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row>
    <row r="323" spans="1:22"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row>
    <row r="324" spans="1:22"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row>
    <row r="325" spans="1:22"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row>
    <row r="326" spans="1:22"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row>
    <row r="327" spans="1:22"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row>
    <row r="328" spans="1:22"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row>
    <row r="329" spans="1:22"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row>
    <row r="330" spans="1:22"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row>
    <row r="331" spans="1:22"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row>
    <row r="332" spans="1:22"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row>
    <row r="333" spans="1:22"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row>
    <row r="334" spans="1:22"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row>
    <row r="335" spans="1:22"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row>
    <row r="336" spans="1:22"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row>
    <row r="337" spans="1:22"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row>
    <row r="338" spans="1:22"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M19" sqref="M19:M20"/>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8" width="20.5703125" style="145" customWidth="1"/>
    <col min="9" max="9" width="20.5703125" style="137" customWidth="1"/>
    <col min="10" max="10" width="20.5703125" style="145" customWidth="1"/>
    <col min="11" max="11" width="16" style="137" customWidth="1"/>
    <col min="12" max="12" width="20.5703125" style="137" customWidth="1"/>
    <col min="13" max="13" width="21.28515625" style="145"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10" customFormat="1" ht="18.75" customHeight="1" x14ac:dyDescent="0.2">
      <c r="A1" s="119"/>
      <c r="H1" s="141"/>
      <c r="J1" s="141"/>
      <c r="M1" s="141"/>
      <c r="S1" s="120" t="s">
        <v>67</v>
      </c>
    </row>
    <row r="2" spans="1:28" s="110" customFormat="1" ht="18.75" customHeight="1" x14ac:dyDescent="0.3">
      <c r="A2" s="119"/>
      <c r="H2" s="141"/>
      <c r="J2" s="141"/>
      <c r="M2" s="141"/>
      <c r="S2" s="121" t="s">
        <v>10</v>
      </c>
    </row>
    <row r="3" spans="1:28" s="110" customFormat="1" ht="18.75" x14ac:dyDescent="0.3">
      <c r="H3" s="141"/>
      <c r="J3" s="141"/>
      <c r="M3" s="141"/>
      <c r="S3" s="121" t="str">
        <f>'1. паспорт местоположение'!C3</f>
        <v>от «05» мая 2016 г. №380</v>
      </c>
    </row>
    <row r="4" spans="1:28" s="110" customFormat="1" ht="18.75" customHeight="1" x14ac:dyDescent="0.2">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row>
    <row r="5" spans="1:28" s="110" customFormat="1" ht="15.75" x14ac:dyDescent="0.2">
      <c r="A5" s="122"/>
      <c r="H5" s="141"/>
      <c r="J5" s="141"/>
      <c r="M5" s="141"/>
    </row>
    <row r="6" spans="1:28" s="110" customFormat="1" ht="18.75" x14ac:dyDescent="0.2">
      <c r="A6" s="338" t="s">
        <v>9</v>
      </c>
      <c r="B6" s="338"/>
      <c r="C6" s="338"/>
      <c r="D6" s="338"/>
      <c r="E6" s="338"/>
      <c r="F6" s="338"/>
      <c r="G6" s="338"/>
      <c r="H6" s="338"/>
      <c r="I6" s="338"/>
      <c r="J6" s="338"/>
      <c r="K6" s="338"/>
      <c r="L6" s="338"/>
      <c r="M6" s="338"/>
      <c r="N6" s="338"/>
      <c r="O6" s="338"/>
      <c r="P6" s="338"/>
      <c r="Q6" s="338"/>
      <c r="R6" s="338"/>
      <c r="S6" s="338"/>
      <c r="T6" s="109"/>
      <c r="U6" s="109"/>
      <c r="V6" s="109"/>
      <c r="W6" s="109"/>
      <c r="X6" s="109"/>
      <c r="Y6" s="109"/>
      <c r="Z6" s="109"/>
      <c r="AA6" s="109"/>
      <c r="AB6" s="109"/>
    </row>
    <row r="7" spans="1:28" s="110" customFormat="1" ht="18.75" x14ac:dyDescent="0.2">
      <c r="A7" s="338"/>
      <c r="B7" s="338"/>
      <c r="C7" s="338"/>
      <c r="D7" s="338"/>
      <c r="E7" s="338"/>
      <c r="F7" s="338"/>
      <c r="G7" s="338"/>
      <c r="H7" s="338"/>
      <c r="I7" s="338"/>
      <c r="J7" s="338"/>
      <c r="K7" s="338"/>
      <c r="L7" s="338"/>
      <c r="M7" s="338"/>
      <c r="N7" s="338"/>
      <c r="O7" s="338"/>
      <c r="P7" s="338"/>
      <c r="Q7" s="338"/>
      <c r="R7" s="338"/>
      <c r="S7" s="338"/>
      <c r="T7" s="109"/>
      <c r="U7" s="109"/>
      <c r="V7" s="109"/>
      <c r="W7" s="109"/>
      <c r="X7" s="109"/>
      <c r="Y7" s="109"/>
      <c r="Z7" s="109"/>
      <c r="AA7" s="109"/>
      <c r="AB7" s="109"/>
    </row>
    <row r="8" spans="1:28" s="110"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09"/>
      <c r="U8" s="109"/>
      <c r="V8" s="109"/>
      <c r="W8" s="109"/>
      <c r="X8" s="109"/>
      <c r="Y8" s="109"/>
      <c r="Z8" s="109"/>
      <c r="AA8" s="109"/>
      <c r="AB8" s="109"/>
    </row>
    <row r="9" spans="1:28" s="110" customFormat="1" ht="18.75" x14ac:dyDescent="0.2">
      <c r="A9" s="340" t="s">
        <v>8</v>
      </c>
      <c r="B9" s="340"/>
      <c r="C9" s="340"/>
      <c r="D9" s="340"/>
      <c r="E9" s="340"/>
      <c r="F9" s="340"/>
      <c r="G9" s="340"/>
      <c r="H9" s="340"/>
      <c r="I9" s="340"/>
      <c r="J9" s="340"/>
      <c r="K9" s="340"/>
      <c r="L9" s="340"/>
      <c r="M9" s="340"/>
      <c r="N9" s="340"/>
      <c r="O9" s="340"/>
      <c r="P9" s="340"/>
      <c r="Q9" s="340"/>
      <c r="R9" s="340"/>
      <c r="S9" s="340"/>
      <c r="T9" s="109"/>
      <c r="U9" s="109"/>
      <c r="V9" s="109"/>
      <c r="W9" s="109"/>
      <c r="X9" s="109"/>
      <c r="Y9" s="109"/>
      <c r="Z9" s="109"/>
      <c r="AA9" s="109"/>
      <c r="AB9" s="109"/>
    </row>
    <row r="10" spans="1:28" s="110" customFormat="1" ht="18.75" x14ac:dyDescent="0.2">
      <c r="A10" s="338"/>
      <c r="B10" s="338"/>
      <c r="C10" s="338"/>
      <c r="D10" s="338"/>
      <c r="E10" s="338"/>
      <c r="F10" s="338"/>
      <c r="G10" s="338"/>
      <c r="H10" s="338"/>
      <c r="I10" s="338"/>
      <c r="J10" s="338"/>
      <c r="K10" s="338"/>
      <c r="L10" s="338"/>
      <c r="M10" s="338"/>
      <c r="N10" s="338"/>
      <c r="O10" s="338"/>
      <c r="P10" s="338"/>
      <c r="Q10" s="338"/>
      <c r="R10" s="338"/>
      <c r="S10" s="338"/>
      <c r="T10" s="109"/>
      <c r="U10" s="109"/>
      <c r="V10" s="109"/>
      <c r="W10" s="109"/>
      <c r="X10" s="109"/>
      <c r="Y10" s="109"/>
      <c r="Z10" s="109"/>
      <c r="AA10" s="109"/>
      <c r="AB10" s="109"/>
    </row>
    <row r="11" spans="1:28" s="110" customFormat="1" ht="18.75" x14ac:dyDescent="0.2">
      <c r="A11" s="345" t="str">
        <f>'1. паспорт местоположение'!A12:C12</f>
        <v>M_TP3300.PS.0123</v>
      </c>
      <c r="B11" s="345"/>
      <c r="C11" s="345"/>
      <c r="D11" s="345"/>
      <c r="E11" s="345"/>
      <c r="F11" s="345"/>
      <c r="G11" s="345"/>
      <c r="H11" s="345"/>
      <c r="I11" s="345"/>
      <c r="J11" s="345"/>
      <c r="K11" s="345"/>
      <c r="L11" s="345"/>
      <c r="M11" s="345"/>
      <c r="N11" s="345"/>
      <c r="O11" s="345"/>
      <c r="P11" s="345"/>
      <c r="Q11" s="345"/>
      <c r="R11" s="345"/>
      <c r="S11" s="345"/>
      <c r="T11" s="109"/>
      <c r="U11" s="109"/>
      <c r="V11" s="109"/>
      <c r="W11" s="109"/>
      <c r="X11" s="109"/>
      <c r="Y11" s="109"/>
      <c r="Z11" s="109"/>
      <c r="AA11" s="109"/>
      <c r="AB11" s="109"/>
    </row>
    <row r="12" spans="1:28" s="110"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109"/>
      <c r="U12" s="109"/>
      <c r="V12" s="109"/>
      <c r="W12" s="109"/>
      <c r="X12" s="109"/>
      <c r="Y12" s="109"/>
      <c r="Z12" s="109"/>
      <c r="AA12" s="109"/>
      <c r="AB12" s="109"/>
    </row>
    <row r="13" spans="1:28" s="126" customFormat="1" ht="9.75" customHeight="1" x14ac:dyDescent="0.2">
      <c r="A13" s="346"/>
      <c r="B13" s="346"/>
      <c r="C13" s="346"/>
      <c r="D13" s="346"/>
      <c r="E13" s="346"/>
      <c r="F13" s="346"/>
      <c r="G13" s="346"/>
      <c r="H13" s="346"/>
      <c r="I13" s="346"/>
      <c r="J13" s="346"/>
      <c r="K13" s="346"/>
      <c r="L13" s="346"/>
      <c r="M13" s="346"/>
      <c r="N13" s="346"/>
      <c r="O13" s="346"/>
      <c r="P13" s="346"/>
      <c r="Q13" s="346"/>
      <c r="R13" s="346"/>
      <c r="S13" s="346"/>
      <c r="T13" s="195"/>
      <c r="U13" s="195"/>
      <c r="V13" s="195"/>
      <c r="W13" s="195"/>
      <c r="X13" s="195"/>
      <c r="Y13" s="195"/>
      <c r="Z13" s="195"/>
      <c r="AA13" s="195"/>
      <c r="AB13" s="195"/>
    </row>
    <row r="14" spans="1:28" s="127" customFormat="1" ht="18" customHeight="1" x14ac:dyDescent="0.2">
      <c r="A14" s="345" t="str">
        <f>'1. паспорт местоположение'!A15:C15</f>
        <v>Проектирование модернизации ПС 110 кВ Граничная (реализация проектов дистанционного управления оборудованием)</v>
      </c>
      <c r="B14" s="345"/>
      <c r="C14" s="345"/>
      <c r="D14" s="345"/>
      <c r="E14" s="345"/>
      <c r="F14" s="345"/>
      <c r="G14" s="345"/>
      <c r="H14" s="345"/>
      <c r="I14" s="345"/>
      <c r="J14" s="345"/>
      <c r="K14" s="345"/>
      <c r="L14" s="345"/>
      <c r="M14" s="345"/>
      <c r="N14" s="345"/>
      <c r="O14" s="345"/>
      <c r="P14" s="345"/>
      <c r="Q14" s="345"/>
      <c r="R14" s="345"/>
      <c r="S14" s="345"/>
      <c r="T14" s="108"/>
      <c r="U14" s="108"/>
      <c r="V14" s="108"/>
      <c r="W14" s="108"/>
      <c r="X14" s="108"/>
      <c r="Y14" s="108"/>
      <c r="Z14" s="108"/>
      <c r="AA14" s="108"/>
      <c r="AB14" s="108"/>
    </row>
    <row r="15" spans="1:28" s="127"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124"/>
      <c r="U15" s="124"/>
      <c r="V15" s="124"/>
      <c r="W15" s="124"/>
      <c r="X15" s="124"/>
      <c r="Y15" s="124"/>
      <c r="Z15" s="124"/>
      <c r="AA15" s="124"/>
      <c r="AB15" s="124"/>
    </row>
    <row r="16" spans="1:28" s="127"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196"/>
      <c r="U16" s="196"/>
      <c r="V16" s="196"/>
      <c r="W16" s="196"/>
      <c r="X16" s="196"/>
      <c r="Y16" s="196"/>
    </row>
    <row r="17" spans="1:28" s="127" customFormat="1" ht="45.75" customHeight="1" x14ac:dyDescent="0.2">
      <c r="A17" s="336" t="s">
        <v>386</v>
      </c>
      <c r="B17" s="336"/>
      <c r="C17" s="336"/>
      <c r="D17" s="336"/>
      <c r="E17" s="336"/>
      <c r="F17" s="336"/>
      <c r="G17" s="336"/>
      <c r="H17" s="336"/>
      <c r="I17" s="336"/>
      <c r="J17" s="336"/>
      <c r="K17" s="336"/>
      <c r="L17" s="336"/>
      <c r="M17" s="336"/>
      <c r="N17" s="336"/>
      <c r="O17" s="336"/>
      <c r="P17" s="336"/>
      <c r="Q17" s="336"/>
      <c r="R17" s="336"/>
      <c r="S17" s="336"/>
      <c r="T17" s="129"/>
      <c r="U17" s="129"/>
      <c r="V17" s="129"/>
      <c r="W17" s="129"/>
      <c r="X17" s="129"/>
      <c r="Y17" s="129"/>
      <c r="Z17" s="129"/>
      <c r="AA17" s="129"/>
      <c r="AB17" s="129"/>
    </row>
    <row r="18" spans="1:28" s="127"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196"/>
      <c r="U18" s="196"/>
      <c r="V18" s="196"/>
      <c r="W18" s="196"/>
      <c r="X18" s="196"/>
      <c r="Y18" s="196"/>
    </row>
    <row r="19" spans="1:28" s="127" customFormat="1" ht="30.75" customHeight="1" x14ac:dyDescent="0.2">
      <c r="A19" s="347" t="s">
        <v>5</v>
      </c>
      <c r="B19" s="347" t="s">
        <v>98</v>
      </c>
      <c r="C19" s="351" t="s">
        <v>289</v>
      </c>
      <c r="D19" s="347" t="s">
        <v>288</v>
      </c>
      <c r="E19" s="347" t="s">
        <v>97</v>
      </c>
      <c r="F19" s="347" t="s">
        <v>96</v>
      </c>
      <c r="G19" s="347" t="s">
        <v>284</v>
      </c>
      <c r="H19" s="348" t="s">
        <v>95</v>
      </c>
      <c r="I19" s="347" t="s">
        <v>94</v>
      </c>
      <c r="J19" s="348" t="s">
        <v>93</v>
      </c>
      <c r="K19" s="347" t="s">
        <v>92</v>
      </c>
      <c r="L19" s="347" t="s">
        <v>91</v>
      </c>
      <c r="M19" s="348" t="s">
        <v>90</v>
      </c>
      <c r="N19" s="347" t="s">
        <v>89</v>
      </c>
      <c r="O19" s="347" t="s">
        <v>88</v>
      </c>
      <c r="P19" s="347" t="s">
        <v>87</v>
      </c>
      <c r="Q19" s="347" t="s">
        <v>287</v>
      </c>
      <c r="R19" s="347"/>
      <c r="S19" s="347" t="s">
        <v>380</v>
      </c>
      <c r="T19" s="196"/>
      <c r="U19" s="196"/>
      <c r="V19" s="196"/>
      <c r="W19" s="196"/>
      <c r="X19" s="196"/>
      <c r="Y19" s="196"/>
    </row>
    <row r="20" spans="1:28" s="127" customFormat="1" ht="157.5" x14ac:dyDescent="0.2">
      <c r="A20" s="347"/>
      <c r="B20" s="347"/>
      <c r="C20" s="352"/>
      <c r="D20" s="347"/>
      <c r="E20" s="347"/>
      <c r="F20" s="347"/>
      <c r="G20" s="347"/>
      <c r="H20" s="348"/>
      <c r="I20" s="347"/>
      <c r="J20" s="348"/>
      <c r="K20" s="347"/>
      <c r="L20" s="347"/>
      <c r="M20" s="348"/>
      <c r="N20" s="347"/>
      <c r="O20" s="347"/>
      <c r="P20" s="347"/>
      <c r="Q20" s="209" t="s">
        <v>285</v>
      </c>
      <c r="R20" s="211" t="s">
        <v>286</v>
      </c>
      <c r="S20" s="347"/>
      <c r="T20" s="195"/>
      <c r="U20" s="195"/>
      <c r="V20" s="195"/>
      <c r="W20" s="195"/>
      <c r="X20" s="195"/>
      <c r="Y20" s="195"/>
      <c r="Z20" s="134"/>
      <c r="AA20" s="134"/>
      <c r="AB20" s="134"/>
    </row>
    <row r="21" spans="1:28" s="127" customFormat="1" ht="18.75" x14ac:dyDescent="0.2">
      <c r="A21" s="209">
        <v>1</v>
      </c>
      <c r="B21" s="142">
        <v>2</v>
      </c>
      <c r="C21" s="209">
        <v>3</v>
      </c>
      <c r="D21" s="142">
        <v>4</v>
      </c>
      <c r="E21" s="209">
        <v>5</v>
      </c>
      <c r="F21" s="142">
        <v>6</v>
      </c>
      <c r="G21" s="209">
        <v>7</v>
      </c>
      <c r="H21" s="143">
        <v>8</v>
      </c>
      <c r="I21" s="209">
        <v>9</v>
      </c>
      <c r="J21" s="143">
        <v>10</v>
      </c>
      <c r="K21" s="209">
        <v>11</v>
      </c>
      <c r="L21" s="142">
        <v>12</v>
      </c>
      <c r="M21" s="210">
        <v>13</v>
      </c>
      <c r="N21" s="142">
        <v>14</v>
      </c>
      <c r="O21" s="209">
        <v>15</v>
      </c>
      <c r="P21" s="142">
        <v>16</v>
      </c>
      <c r="Q21" s="209">
        <v>17</v>
      </c>
      <c r="R21" s="142">
        <v>18</v>
      </c>
      <c r="S21" s="209">
        <v>19</v>
      </c>
      <c r="T21" s="195"/>
      <c r="U21" s="195"/>
      <c r="V21" s="195"/>
      <c r="W21" s="195"/>
      <c r="X21" s="195"/>
      <c r="Y21" s="195"/>
      <c r="Z21" s="134"/>
      <c r="AA21" s="134"/>
      <c r="AB21" s="134"/>
    </row>
    <row r="22" spans="1:28" s="199" customFormat="1" ht="82.5" customHeight="1" x14ac:dyDescent="0.2">
      <c r="A22" s="203">
        <v>1</v>
      </c>
      <c r="B22" s="200"/>
      <c r="C22" s="200"/>
      <c r="D22" s="200"/>
      <c r="E22" s="201"/>
      <c r="F22" s="201"/>
      <c r="G22" s="201"/>
      <c r="H22" s="202"/>
      <c r="I22" s="200"/>
      <c r="J22" s="202"/>
      <c r="K22" s="200"/>
      <c r="L22" s="200"/>
      <c r="M22" s="221"/>
      <c r="N22" s="221"/>
      <c r="O22" s="221"/>
      <c r="P22" s="221"/>
      <c r="Q22" s="236"/>
      <c r="R22" s="202"/>
      <c r="S22" s="222"/>
      <c r="T22" s="197"/>
      <c r="U22" s="197"/>
      <c r="V22" s="197"/>
      <c r="W22" s="197"/>
      <c r="X22" s="197"/>
      <c r="Y22" s="197"/>
      <c r="Z22" s="198"/>
      <c r="AA22" s="198"/>
      <c r="AB22" s="198"/>
    </row>
    <row r="23" spans="1:28" x14ac:dyDescent="0.25">
      <c r="A23" s="136"/>
      <c r="B23" s="136"/>
      <c r="C23" s="136"/>
      <c r="D23" s="136"/>
      <c r="E23" s="136"/>
      <c r="F23" s="136"/>
      <c r="G23" s="136"/>
      <c r="H23" s="144"/>
      <c r="I23" s="136"/>
      <c r="J23" s="144"/>
      <c r="K23" s="136"/>
      <c r="L23" s="136"/>
      <c r="M23" s="144"/>
      <c r="N23" s="136"/>
      <c r="O23" s="136"/>
      <c r="P23" s="136"/>
      <c r="Q23" s="136"/>
      <c r="R23" s="136"/>
      <c r="S23" s="136"/>
      <c r="T23" s="136"/>
      <c r="U23" s="136"/>
      <c r="V23" s="136"/>
      <c r="W23" s="136"/>
      <c r="X23" s="136"/>
      <c r="Y23" s="136"/>
      <c r="Z23" s="136"/>
      <c r="AA23" s="136"/>
      <c r="AB23" s="136"/>
    </row>
    <row r="24" spans="1:28" x14ac:dyDescent="0.25">
      <c r="A24" s="136"/>
      <c r="B24" s="136"/>
      <c r="C24" s="136"/>
      <c r="D24" s="136"/>
      <c r="E24" s="136"/>
      <c r="F24" s="136"/>
      <c r="G24" s="136"/>
      <c r="H24" s="144"/>
      <c r="I24" s="136"/>
      <c r="J24" s="144"/>
      <c r="K24" s="136"/>
      <c r="L24" s="136"/>
      <c r="M24" s="144"/>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44"/>
      <c r="I25" s="136"/>
      <c r="J25" s="144"/>
      <c r="K25" s="136"/>
      <c r="L25" s="136"/>
      <c r="M25" s="144"/>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44"/>
      <c r="I26" s="136"/>
      <c r="J26" s="144"/>
      <c r="K26" s="136"/>
      <c r="L26" s="136"/>
      <c r="M26" s="144"/>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44"/>
      <c r="I27" s="136"/>
      <c r="J27" s="144"/>
      <c r="K27" s="136"/>
      <c r="L27" s="136"/>
      <c r="M27" s="144"/>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44"/>
      <c r="I28" s="136"/>
      <c r="J28" s="144"/>
      <c r="K28" s="136"/>
      <c r="L28" s="136"/>
      <c r="M28" s="144"/>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44"/>
      <c r="I29" s="136"/>
      <c r="J29" s="144"/>
      <c r="K29" s="136"/>
      <c r="L29" s="136"/>
      <c r="M29" s="144"/>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44"/>
      <c r="I30" s="136"/>
      <c r="J30" s="144"/>
      <c r="K30" s="136"/>
      <c r="L30" s="136"/>
      <c r="M30" s="144"/>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44"/>
      <c r="I31" s="136"/>
      <c r="J31" s="144"/>
      <c r="K31" s="136"/>
      <c r="L31" s="136"/>
      <c r="M31" s="144"/>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44"/>
      <c r="I32" s="136"/>
      <c r="J32" s="144"/>
      <c r="K32" s="136"/>
      <c r="L32" s="136"/>
      <c r="M32" s="144"/>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44"/>
      <c r="I33" s="136"/>
      <c r="J33" s="144"/>
      <c r="K33" s="136"/>
      <c r="L33" s="136"/>
      <c r="M33" s="144"/>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44"/>
      <c r="I34" s="136"/>
      <c r="J34" s="144"/>
      <c r="K34" s="136"/>
      <c r="L34" s="136"/>
      <c r="M34" s="144"/>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44"/>
      <c r="I35" s="136"/>
      <c r="J35" s="144"/>
      <c r="K35" s="136"/>
      <c r="L35" s="136"/>
      <c r="M35" s="144"/>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44"/>
      <c r="I36" s="136"/>
      <c r="J36" s="144"/>
      <c r="K36" s="136"/>
      <c r="L36" s="136"/>
      <c r="M36" s="144"/>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44"/>
      <c r="I37" s="136"/>
      <c r="J37" s="144"/>
      <c r="K37" s="136"/>
      <c r="L37" s="136"/>
      <c r="M37" s="144"/>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44"/>
      <c r="I38" s="136"/>
      <c r="J38" s="144"/>
      <c r="K38" s="136"/>
      <c r="L38" s="136"/>
      <c r="M38" s="144"/>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44"/>
      <c r="I39" s="136"/>
      <c r="J39" s="144"/>
      <c r="K39" s="136"/>
      <c r="L39" s="136"/>
      <c r="M39" s="144"/>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44"/>
      <c r="I40" s="136"/>
      <c r="J40" s="144"/>
      <c r="K40" s="136"/>
      <c r="L40" s="136"/>
      <c r="M40" s="144"/>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44"/>
      <c r="I41" s="136"/>
      <c r="J41" s="144"/>
      <c r="K41" s="136"/>
      <c r="L41" s="136"/>
      <c r="M41" s="144"/>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44"/>
      <c r="I42" s="136"/>
      <c r="J42" s="144"/>
      <c r="K42" s="136"/>
      <c r="L42" s="136"/>
      <c r="M42" s="144"/>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44"/>
      <c r="I43" s="136"/>
      <c r="J43" s="144"/>
      <c r="K43" s="136"/>
      <c r="L43" s="136"/>
      <c r="M43" s="144"/>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44"/>
      <c r="I44" s="136"/>
      <c r="J44" s="144"/>
      <c r="K44" s="136"/>
      <c r="L44" s="136"/>
      <c r="M44" s="144"/>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44"/>
      <c r="I45" s="136"/>
      <c r="J45" s="144"/>
      <c r="K45" s="136"/>
      <c r="L45" s="136"/>
      <c r="M45" s="144"/>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44"/>
      <c r="I46" s="136"/>
      <c r="J46" s="144"/>
      <c r="K46" s="136"/>
      <c r="L46" s="136"/>
      <c r="M46" s="144"/>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44"/>
      <c r="I47" s="136"/>
      <c r="J47" s="144"/>
      <c r="K47" s="136"/>
      <c r="L47" s="136"/>
      <c r="M47" s="144"/>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44"/>
      <c r="I48" s="136"/>
      <c r="J48" s="144"/>
      <c r="K48" s="136"/>
      <c r="L48" s="136"/>
      <c r="M48" s="144"/>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44"/>
      <c r="I49" s="136"/>
      <c r="J49" s="144"/>
      <c r="K49" s="136"/>
      <c r="L49" s="136"/>
      <c r="M49" s="144"/>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44"/>
      <c r="I50" s="136"/>
      <c r="J50" s="144"/>
      <c r="K50" s="136"/>
      <c r="L50" s="136"/>
      <c r="M50" s="144"/>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44"/>
      <c r="I51" s="136"/>
      <c r="J51" s="144"/>
      <c r="K51" s="136"/>
      <c r="L51" s="136"/>
      <c r="M51" s="144"/>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44"/>
      <c r="I52" s="136"/>
      <c r="J52" s="144"/>
      <c r="K52" s="136"/>
      <c r="L52" s="136"/>
      <c r="M52" s="144"/>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44"/>
      <c r="I53" s="136"/>
      <c r="J53" s="144"/>
      <c r="K53" s="136"/>
      <c r="L53" s="136"/>
      <c r="M53" s="144"/>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44"/>
      <c r="I54" s="136"/>
      <c r="J54" s="144"/>
      <c r="K54" s="136"/>
      <c r="L54" s="136"/>
      <c r="M54" s="144"/>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44"/>
      <c r="I55" s="136"/>
      <c r="J55" s="144"/>
      <c r="K55" s="136"/>
      <c r="L55" s="136"/>
      <c r="M55" s="144"/>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44"/>
      <c r="I56" s="136"/>
      <c r="J56" s="144"/>
      <c r="K56" s="136"/>
      <c r="L56" s="136"/>
      <c r="M56" s="144"/>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44"/>
      <c r="I57" s="136"/>
      <c r="J57" s="144"/>
      <c r="K57" s="136"/>
      <c r="L57" s="136"/>
      <c r="M57" s="144"/>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44"/>
      <c r="I58" s="136"/>
      <c r="J58" s="144"/>
      <c r="K58" s="136"/>
      <c r="L58" s="136"/>
      <c r="M58" s="144"/>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44"/>
      <c r="I59" s="136"/>
      <c r="J59" s="144"/>
      <c r="K59" s="136"/>
      <c r="L59" s="136"/>
      <c r="M59" s="144"/>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44"/>
      <c r="I60" s="136"/>
      <c r="J60" s="144"/>
      <c r="K60" s="136"/>
      <c r="L60" s="136"/>
      <c r="M60" s="144"/>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44"/>
      <c r="I61" s="136"/>
      <c r="J61" s="144"/>
      <c r="K61" s="136"/>
      <c r="L61" s="136"/>
      <c r="M61" s="144"/>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44"/>
      <c r="I62" s="136"/>
      <c r="J62" s="144"/>
      <c r="K62" s="136"/>
      <c r="L62" s="136"/>
      <c r="M62" s="144"/>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44"/>
      <c r="I63" s="136"/>
      <c r="J63" s="144"/>
      <c r="K63" s="136"/>
      <c r="L63" s="136"/>
      <c r="M63" s="144"/>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44"/>
      <c r="I64" s="136"/>
      <c r="J64" s="144"/>
      <c r="K64" s="136"/>
      <c r="L64" s="136"/>
      <c r="M64" s="144"/>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44"/>
      <c r="I65" s="136"/>
      <c r="J65" s="144"/>
      <c r="K65" s="136"/>
      <c r="L65" s="136"/>
      <c r="M65" s="144"/>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44"/>
      <c r="I66" s="136"/>
      <c r="J66" s="144"/>
      <c r="K66" s="136"/>
      <c r="L66" s="136"/>
      <c r="M66" s="144"/>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44"/>
      <c r="I67" s="136"/>
      <c r="J67" s="144"/>
      <c r="K67" s="136"/>
      <c r="L67" s="136"/>
      <c r="M67" s="144"/>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44"/>
      <c r="I68" s="136"/>
      <c r="J68" s="144"/>
      <c r="K68" s="136"/>
      <c r="L68" s="136"/>
      <c r="M68" s="144"/>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44"/>
      <c r="I69" s="136"/>
      <c r="J69" s="144"/>
      <c r="K69" s="136"/>
      <c r="L69" s="136"/>
      <c r="M69" s="144"/>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44"/>
      <c r="I70" s="136"/>
      <c r="J70" s="144"/>
      <c r="K70" s="136"/>
      <c r="L70" s="136"/>
      <c r="M70" s="144"/>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44"/>
      <c r="I71" s="136"/>
      <c r="J71" s="144"/>
      <c r="K71" s="136"/>
      <c r="L71" s="136"/>
      <c r="M71" s="144"/>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44"/>
      <c r="I72" s="136"/>
      <c r="J72" s="144"/>
      <c r="K72" s="136"/>
      <c r="L72" s="136"/>
      <c r="M72" s="144"/>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44"/>
      <c r="I73" s="136"/>
      <c r="J73" s="144"/>
      <c r="K73" s="136"/>
      <c r="L73" s="136"/>
      <c r="M73" s="144"/>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44"/>
      <c r="I74" s="136"/>
      <c r="J74" s="144"/>
      <c r="K74" s="136"/>
      <c r="L74" s="136"/>
      <c r="M74" s="144"/>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44"/>
      <c r="I75" s="136"/>
      <c r="J75" s="144"/>
      <c r="K75" s="136"/>
      <c r="L75" s="136"/>
      <c r="M75" s="144"/>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44"/>
      <c r="I76" s="136"/>
      <c r="J76" s="144"/>
      <c r="K76" s="136"/>
      <c r="L76" s="136"/>
      <c r="M76" s="144"/>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44"/>
      <c r="I77" s="136"/>
      <c r="J77" s="144"/>
      <c r="K77" s="136"/>
      <c r="L77" s="136"/>
      <c r="M77" s="144"/>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44"/>
      <c r="I78" s="136"/>
      <c r="J78" s="144"/>
      <c r="K78" s="136"/>
      <c r="L78" s="136"/>
      <c r="M78" s="144"/>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44"/>
      <c r="I79" s="136"/>
      <c r="J79" s="144"/>
      <c r="K79" s="136"/>
      <c r="L79" s="136"/>
      <c r="M79" s="144"/>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44"/>
      <c r="I80" s="136"/>
      <c r="J80" s="144"/>
      <c r="K80" s="136"/>
      <c r="L80" s="136"/>
      <c r="M80" s="144"/>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44"/>
      <c r="I81" s="136"/>
      <c r="J81" s="144"/>
      <c r="K81" s="136"/>
      <c r="L81" s="136"/>
      <c r="M81" s="144"/>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44"/>
      <c r="I82" s="136"/>
      <c r="J82" s="144"/>
      <c r="K82" s="136"/>
      <c r="L82" s="136"/>
      <c r="M82" s="144"/>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44"/>
      <c r="I83" s="136"/>
      <c r="J83" s="144"/>
      <c r="K83" s="136"/>
      <c r="L83" s="136"/>
      <c r="M83" s="144"/>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44"/>
      <c r="I84" s="136"/>
      <c r="J84" s="144"/>
      <c r="K84" s="136"/>
      <c r="L84" s="136"/>
      <c r="M84" s="144"/>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44"/>
      <c r="I85" s="136"/>
      <c r="J85" s="144"/>
      <c r="K85" s="136"/>
      <c r="L85" s="136"/>
      <c r="M85" s="144"/>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44"/>
      <c r="I86" s="136"/>
      <c r="J86" s="144"/>
      <c r="K86" s="136"/>
      <c r="L86" s="136"/>
      <c r="M86" s="144"/>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44"/>
      <c r="I87" s="136"/>
      <c r="J87" s="144"/>
      <c r="K87" s="136"/>
      <c r="L87" s="136"/>
      <c r="M87" s="144"/>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44"/>
      <c r="I88" s="136"/>
      <c r="J88" s="144"/>
      <c r="K88" s="136"/>
      <c r="L88" s="136"/>
      <c r="M88" s="144"/>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44"/>
      <c r="I89" s="136"/>
      <c r="J89" s="144"/>
      <c r="K89" s="136"/>
      <c r="L89" s="136"/>
      <c r="M89" s="144"/>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44"/>
      <c r="I90" s="136"/>
      <c r="J90" s="144"/>
      <c r="K90" s="136"/>
      <c r="L90" s="136"/>
      <c r="M90" s="144"/>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44"/>
      <c r="I91" s="136"/>
      <c r="J91" s="144"/>
      <c r="K91" s="136"/>
      <c r="L91" s="136"/>
      <c r="M91" s="144"/>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44"/>
      <c r="I92" s="136"/>
      <c r="J92" s="144"/>
      <c r="K92" s="136"/>
      <c r="L92" s="136"/>
      <c r="M92" s="144"/>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44"/>
      <c r="I93" s="136"/>
      <c r="J93" s="144"/>
      <c r="K93" s="136"/>
      <c r="L93" s="136"/>
      <c r="M93" s="144"/>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44"/>
      <c r="I94" s="136"/>
      <c r="J94" s="144"/>
      <c r="K94" s="136"/>
      <c r="L94" s="136"/>
      <c r="M94" s="144"/>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44"/>
      <c r="I95" s="136"/>
      <c r="J95" s="144"/>
      <c r="K95" s="136"/>
      <c r="L95" s="136"/>
      <c r="M95" s="144"/>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44"/>
      <c r="I96" s="136"/>
      <c r="J96" s="144"/>
      <c r="K96" s="136"/>
      <c r="L96" s="136"/>
      <c r="M96" s="144"/>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44"/>
      <c r="I97" s="136"/>
      <c r="J97" s="144"/>
      <c r="K97" s="136"/>
      <c r="L97" s="136"/>
      <c r="M97" s="144"/>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44"/>
      <c r="I98" s="136"/>
      <c r="J98" s="144"/>
      <c r="K98" s="136"/>
      <c r="L98" s="136"/>
      <c r="M98" s="144"/>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44"/>
      <c r="I99" s="136"/>
      <c r="J99" s="144"/>
      <c r="K99" s="136"/>
      <c r="L99" s="136"/>
      <c r="M99" s="144"/>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44"/>
      <c r="I100" s="136"/>
      <c r="J100" s="144"/>
      <c r="K100" s="136"/>
      <c r="L100" s="136"/>
      <c r="M100" s="144"/>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44"/>
      <c r="I101" s="136"/>
      <c r="J101" s="144"/>
      <c r="K101" s="136"/>
      <c r="L101" s="136"/>
      <c r="M101" s="144"/>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44"/>
      <c r="I102" s="136"/>
      <c r="J102" s="144"/>
      <c r="K102" s="136"/>
      <c r="L102" s="136"/>
      <c r="M102" s="144"/>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44"/>
      <c r="I103" s="136"/>
      <c r="J103" s="144"/>
      <c r="K103" s="136"/>
      <c r="L103" s="136"/>
      <c r="M103" s="144"/>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44"/>
      <c r="I104" s="136"/>
      <c r="J104" s="144"/>
      <c r="K104" s="136"/>
      <c r="L104" s="136"/>
      <c r="M104" s="144"/>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44"/>
      <c r="I105" s="136"/>
      <c r="J105" s="144"/>
      <c r="K105" s="136"/>
      <c r="L105" s="136"/>
      <c r="M105" s="144"/>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44"/>
      <c r="I106" s="136"/>
      <c r="J106" s="144"/>
      <c r="K106" s="136"/>
      <c r="L106" s="136"/>
      <c r="M106" s="144"/>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44"/>
      <c r="I107" s="136"/>
      <c r="J107" s="144"/>
      <c r="K107" s="136"/>
      <c r="L107" s="136"/>
      <c r="M107" s="144"/>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44"/>
      <c r="I108" s="136"/>
      <c r="J108" s="144"/>
      <c r="K108" s="136"/>
      <c r="L108" s="136"/>
      <c r="M108" s="144"/>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44"/>
      <c r="I109" s="136"/>
      <c r="J109" s="144"/>
      <c r="K109" s="136"/>
      <c r="L109" s="136"/>
      <c r="M109" s="144"/>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44"/>
      <c r="I110" s="136"/>
      <c r="J110" s="144"/>
      <c r="K110" s="136"/>
      <c r="L110" s="136"/>
      <c r="M110" s="144"/>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44"/>
      <c r="I111" s="136"/>
      <c r="J111" s="144"/>
      <c r="K111" s="136"/>
      <c r="L111" s="136"/>
      <c r="M111" s="144"/>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44"/>
      <c r="I112" s="136"/>
      <c r="J112" s="144"/>
      <c r="K112" s="136"/>
      <c r="L112" s="136"/>
      <c r="M112" s="144"/>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44"/>
      <c r="I113" s="136"/>
      <c r="J113" s="144"/>
      <c r="K113" s="136"/>
      <c r="L113" s="136"/>
      <c r="M113" s="144"/>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44"/>
      <c r="I114" s="136"/>
      <c r="J114" s="144"/>
      <c r="K114" s="136"/>
      <c r="L114" s="136"/>
      <c r="M114" s="144"/>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44"/>
      <c r="I115" s="136"/>
      <c r="J115" s="144"/>
      <c r="K115" s="136"/>
      <c r="L115" s="136"/>
      <c r="M115" s="144"/>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44"/>
      <c r="I116" s="136"/>
      <c r="J116" s="144"/>
      <c r="K116" s="136"/>
      <c r="L116" s="136"/>
      <c r="M116" s="144"/>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44"/>
      <c r="I117" s="136"/>
      <c r="J117" s="144"/>
      <c r="K117" s="136"/>
      <c r="L117" s="136"/>
      <c r="M117" s="144"/>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44"/>
      <c r="I118" s="136"/>
      <c r="J118" s="144"/>
      <c r="K118" s="136"/>
      <c r="L118" s="136"/>
      <c r="M118" s="144"/>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44"/>
      <c r="I119" s="136"/>
      <c r="J119" s="144"/>
      <c r="K119" s="136"/>
      <c r="L119" s="136"/>
      <c r="M119" s="144"/>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44"/>
      <c r="I120" s="136"/>
      <c r="J120" s="144"/>
      <c r="K120" s="136"/>
      <c r="L120" s="136"/>
      <c r="M120" s="144"/>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44"/>
      <c r="I121" s="136"/>
      <c r="J121" s="144"/>
      <c r="K121" s="136"/>
      <c r="L121" s="136"/>
      <c r="M121" s="144"/>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44"/>
      <c r="I122" s="136"/>
      <c r="J122" s="144"/>
      <c r="K122" s="136"/>
      <c r="L122" s="136"/>
      <c r="M122" s="144"/>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44"/>
      <c r="I123" s="136"/>
      <c r="J123" s="144"/>
      <c r="K123" s="136"/>
      <c r="L123" s="136"/>
      <c r="M123" s="144"/>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44"/>
      <c r="I124" s="136"/>
      <c r="J124" s="144"/>
      <c r="K124" s="136"/>
      <c r="L124" s="136"/>
      <c r="M124" s="144"/>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44"/>
      <c r="I125" s="136"/>
      <c r="J125" s="144"/>
      <c r="K125" s="136"/>
      <c r="L125" s="136"/>
      <c r="M125" s="144"/>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44"/>
      <c r="I126" s="136"/>
      <c r="J126" s="144"/>
      <c r="K126" s="136"/>
      <c r="L126" s="136"/>
      <c r="M126" s="144"/>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44"/>
      <c r="I127" s="136"/>
      <c r="J127" s="144"/>
      <c r="K127" s="136"/>
      <c r="L127" s="136"/>
      <c r="M127" s="144"/>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44"/>
      <c r="I128" s="136"/>
      <c r="J128" s="144"/>
      <c r="K128" s="136"/>
      <c r="L128" s="136"/>
      <c r="M128" s="144"/>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44"/>
      <c r="I129" s="136"/>
      <c r="J129" s="144"/>
      <c r="K129" s="136"/>
      <c r="L129" s="136"/>
      <c r="M129" s="144"/>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44"/>
      <c r="I130" s="136"/>
      <c r="J130" s="144"/>
      <c r="K130" s="136"/>
      <c r="L130" s="136"/>
      <c r="M130" s="144"/>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44"/>
      <c r="I131" s="136"/>
      <c r="J131" s="144"/>
      <c r="K131" s="136"/>
      <c r="L131" s="136"/>
      <c r="M131" s="144"/>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44"/>
      <c r="I132" s="136"/>
      <c r="J132" s="144"/>
      <c r="K132" s="136"/>
      <c r="L132" s="136"/>
      <c r="M132" s="144"/>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44"/>
      <c r="I133" s="136"/>
      <c r="J133" s="144"/>
      <c r="K133" s="136"/>
      <c r="L133" s="136"/>
      <c r="M133" s="144"/>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44"/>
      <c r="I134" s="136"/>
      <c r="J134" s="144"/>
      <c r="K134" s="136"/>
      <c r="L134" s="136"/>
      <c r="M134" s="144"/>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44"/>
      <c r="I135" s="136"/>
      <c r="J135" s="144"/>
      <c r="K135" s="136"/>
      <c r="L135" s="136"/>
      <c r="M135" s="144"/>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44"/>
      <c r="I136" s="136"/>
      <c r="J136" s="144"/>
      <c r="K136" s="136"/>
      <c r="L136" s="136"/>
      <c r="M136" s="144"/>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44"/>
      <c r="I137" s="136"/>
      <c r="J137" s="144"/>
      <c r="K137" s="136"/>
      <c r="L137" s="136"/>
      <c r="M137" s="144"/>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44"/>
      <c r="I138" s="136"/>
      <c r="J138" s="144"/>
      <c r="K138" s="136"/>
      <c r="L138" s="136"/>
      <c r="M138" s="144"/>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44"/>
      <c r="I139" s="136"/>
      <c r="J139" s="144"/>
      <c r="K139" s="136"/>
      <c r="L139" s="136"/>
      <c r="M139" s="144"/>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44"/>
      <c r="I140" s="136"/>
      <c r="J140" s="144"/>
      <c r="K140" s="136"/>
      <c r="L140" s="136"/>
      <c r="M140" s="144"/>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44"/>
      <c r="I141" s="136"/>
      <c r="J141" s="144"/>
      <c r="K141" s="136"/>
      <c r="L141" s="136"/>
      <c r="M141" s="144"/>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44"/>
      <c r="I142" s="136"/>
      <c r="J142" s="144"/>
      <c r="K142" s="136"/>
      <c r="L142" s="136"/>
      <c r="M142" s="144"/>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44"/>
      <c r="I143" s="136"/>
      <c r="J143" s="144"/>
      <c r="K143" s="136"/>
      <c r="L143" s="136"/>
      <c r="M143" s="144"/>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44"/>
      <c r="I144" s="136"/>
      <c r="J144" s="144"/>
      <c r="K144" s="136"/>
      <c r="L144" s="136"/>
      <c r="M144" s="144"/>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44"/>
      <c r="I145" s="136"/>
      <c r="J145" s="144"/>
      <c r="K145" s="136"/>
      <c r="L145" s="136"/>
      <c r="M145" s="144"/>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44"/>
      <c r="I146" s="136"/>
      <c r="J146" s="144"/>
      <c r="K146" s="136"/>
      <c r="L146" s="136"/>
      <c r="M146" s="144"/>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44"/>
      <c r="I147" s="136"/>
      <c r="J147" s="144"/>
      <c r="K147" s="136"/>
      <c r="L147" s="136"/>
      <c r="M147" s="144"/>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44"/>
      <c r="I148" s="136"/>
      <c r="J148" s="144"/>
      <c r="K148" s="136"/>
      <c r="L148" s="136"/>
      <c r="M148" s="144"/>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44"/>
      <c r="I149" s="136"/>
      <c r="J149" s="144"/>
      <c r="K149" s="136"/>
      <c r="L149" s="136"/>
      <c r="M149" s="144"/>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44"/>
      <c r="I150" s="136"/>
      <c r="J150" s="144"/>
      <c r="K150" s="136"/>
      <c r="L150" s="136"/>
      <c r="M150" s="144"/>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44"/>
      <c r="I151" s="136"/>
      <c r="J151" s="144"/>
      <c r="K151" s="136"/>
      <c r="L151" s="136"/>
      <c r="M151" s="144"/>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44"/>
      <c r="I152" s="136"/>
      <c r="J152" s="144"/>
      <c r="K152" s="136"/>
      <c r="L152" s="136"/>
      <c r="M152" s="144"/>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44"/>
      <c r="I153" s="136"/>
      <c r="J153" s="144"/>
      <c r="K153" s="136"/>
      <c r="L153" s="136"/>
      <c r="M153" s="144"/>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44"/>
      <c r="I154" s="136"/>
      <c r="J154" s="144"/>
      <c r="K154" s="136"/>
      <c r="L154" s="136"/>
      <c r="M154" s="144"/>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44"/>
      <c r="I155" s="136"/>
      <c r="J155" s="144"/>
      <c r="K155" s="136"/>
      <c r="L155" s="136"/>
      <c r="M155" s="144"/>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44"/>
      <c r="I156" s="136"/>
      <c r="J156" s="144"/>
      <c r="K156" s="136"/>
      <c r="L156" s="136"/>
      <c r="M156" s="144"/>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44"/>
      <c r="I157" s="136"/>
      <c r="J157" s="144"/>
      <c r="K157" s="136"/>
      <c r="L157" s="136"/>
      <c r="M157" s="144"/>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44"/>
      <c r="I158" s="136"/>
      <c r="J158" s="144"/>
      <c r="K158" s="136"/>
      <c r="L158" s="136"/>
      <c r="M158" s="144"/>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44"/>
      <c r="I159" s="136"/>
      <c r="J159" s="144"/>
      <c r="K159" s="136"/>
      <c r="L159" s="136"/>
      <c r="M159" s="144"/>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44"/>
      <c r="I160" s="136"/>
      <c r="J160" s="144"/>
      <c r="K160" s="136"/>
      <c r="L160" s="136"/>
      <c r="M160" s="144"/>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44"/>
      <c r="I161" s="136"/>
      <c r="J161" s="144"/>
      <c r="K161" s="136"/>
      <c r="L161" s="136"/>
      <c r="M161" s="144"/>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44"/>
      <c r="I162" s="136"/>
      <c r="J162" s="144"/>
      <c r="K162" s="136"/>
      <c r="L162" s="136"/>
      <c r="M162" s="144"/>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44"/>
      <c r="I163" s="136"/>
      <c r="J163" s="144"/>
      <c r="K163" s="136"/>
      <c r="L163" s="136"/>
      <c r="M163" s="144"/>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44"/>
      <c r="I164" s="136"/>
      <c r="J164" s="144"/>
      <c r="K164" s="136"/>
      <c r="L164" s="136"/>
      <c r="M164" s="144"/>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44"/>
      <c r="I165" s="136"/>
      <c r="J165" s="144"/>
      <c r="K165" s="136"/>
      <c r="L165" s="136"/>
      <c r="M165" s="144"/>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44"/>
      <c r="I166" s="136"/>
      <c r="J166" s="144"/>
      <c r="K166" s="136"/>
      <c r="L166" s="136"/>
      <c r="M166" s="144"/>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44"/>
      <c r="I167" s="136"/>
      <c r="J167" s="144"/>
      <c r="K167" s="136"/>
      <c r="L167" s="136"/>
      <c r="M167" s="144"/>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44"/>
      <c r="I168" s="136"/>
      <c r="J168" s="144"/>
      <c r="K168" s="136"/>
      <c r="L168" s="136"/>
      <c r="M168" s="144"/>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44"/>
      <c r="I169" s="136"/>
      <c r="J169" s="144"/>
      <c r="K169" s="136"/>
      <c r="L169" s="136"/>
      <c r="M169" s="144"/>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44"/>
      <c r="I170" s="136"/>
      <c r="J170" s="144"/>
      <c r="K170" s="136"/>
      <c r="L170" s="136"/>
      <c r="M170" s="144"/>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44"/>
      <c r="I171" s="136"/>
      <c r="J171" s="144"/>
      <c r="K171" s="136"/>
      <c r="L171" s="136"/>
      <c r="M171" s="144"/>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44"/>
      <c r="I172" s="136"/>
      <c r="J172" s="144"/>
      <c r="K172" s="136"/>
      <c r="L172" s="136"/>
      <c r="M172" s="144"/>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44"/>
      <c r="I173" s="136"/>
      <c r="J173" s="144"/>
      <c r="K173" s="136"/>
      <c r="L173" s="136"/>
      <c r="M173" s="144"/>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44"/>
      <c r="I174" s="136"/>
      <c r="J174" s="144"/>
      <c r="K174" s="136"/>
      <c r="L174" s="136"/>
      <c r="M174" s="144"/>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44"/>
      <c r="I175" s="136"/>
      <c r="J175" s="144"/>
      <c r="K175" s="136"/>
      <c r="L175" s="136"/>
      <c r="M175" s="144"/>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44"/>
      <c r="I176" s="136"/>
      <c r="J176" s="144"/>
      <c r="K176" s="136"/>
      <c r="L176" s="136"/>
      <c r="M176" s="144"/>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44"/>
      <c r="I177" s="136"/>
      <c r="J177" s="144"/>
      <c r="K177" s="136"/>
      <c r="L177" s="136"/>
      <c r="M177" s="144"/>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44"/>
      <c r="I178" s="136"/>
      <c r="J178" s="144"/>
      <c r="K178" s="136"/>
      <c r="L178" s="136"/>
      <c r="M178" s="144"/>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44"/>
      <c r="I179" s="136"/>
      <c r="J179" s="144"/>
      <c r="K179" s="136"/>
      <c r="L179" s="136"/>
      <c r="M179" s="144"/>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44"/>
      <c r="I180" s="136"/>
      <c r="J180" s="144"/>
      <c r="K180" s="136"/>
      <c r="L180" s="136"/>
      <c r="M180" s="144"/>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44"/>
      <c r="I181" s="136"/>
      <c r="J181" s="144"/>
      <c r="K181" s="136"/>
      <c r="L181" s="136"/>
      <c r="M181" s="144"/>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44"/>
      <c r="I182" s="136"/>
      <c r="J182" s="144"/>
      <c r="K182" s="136"/>
      <c r="L182" s="136"/>
      <c r="M182" s="144"/>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44"/>
      <c r="I183" s="136"/>
      <c r="J183" s="144"/>
      <c r="K183" s="136"/>
      <c r="L183" s="136"/>
      <c r="M183" s="144"/>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44"/>
      <c r="I184" s="136"/>
      <c r="J184" s="144"/>
      <c r="K184" s="136"/>
      <c r="L184" s="136"/>
      <c r="M184" s="144"/>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44"/>
      <c r="I185" s="136"/>
      <c r="J185" s="144"/>
      <c r="K185" s="136"/>
      <c r="L185" s="136"/>
      <c r="M185" s="144"/>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44"/>
      <c r="I186" s="136"/>
      <c r="J186" s="144"/>
      <c r="K186" s="136"/>
      <c r="L186" s="136"/>
      <c r="M186" s="144"/>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44"/>
      <c r="I187" s="136"/>
      <c r="J187" s="144"/>
      <c r="K187" s="136"/>
      <c r="L187" s="136"/>
      <c r="M187" s="144"/>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44"/>
      <c r="I188" s="136"/>
      <c r="J188" s="144"/>
      <c r="K188" s="136"/>
      <c r="L188" s="136"/>
      <c r="M188" s="144"/>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44"/>
      <c r="I189" s="136"/>
      <c r="J189" s="144"/>
      <c r="K189" s="136"/>
      <c r="L189" s="136"/>
      <c r="M189" s="144"/>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44"/>
      <c r="I190" s="136"/>
      <c r="J190" s="144"/>
      <c r="K190" s="136"/>
      <c r="L190" s="136"/>
      <c r="M190" s="144"/>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44"/>
      <c r="I191" s="136"/>
      <c r="J191" s="144"/>
      <c r="K191" s="136"/>
      <c r="L191" s="136"/>
      <c r="M191" s="144"/>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44"/>
      <c r="I192" s="136"/>
      <c r="J192" s="144"/>
      <c r="K192" s="136"/>
      <c r="L192" s="136"/>
      <c r="M192" s="144"/>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44"/>
      <c r="I193" s="136"/>
      <c r="J193" s="144"/>
      <c r="K193" s="136"/>
      <c r="L193" s="136"/>
      <c r="M193" s="144"/>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44"/>
      <c r="I194" s="136"/>
      <c r="J194" s="144"/>
      <c r="K194" s="136"/>
      <c r="L194" s="136"/>
      <c r="M194" s="144"/>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44"/>
      <c r="I195" s="136"/>
      <c r="J195" s="144"/>
      <c r="K195" s="136"/>
      <c r="L195" s="136"/>
      <c r="M195" s="144"/>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44"/>
      <c r="I196" s="136"/>
      <c r="J196" s="144"/>
      <c r="K196" s="136"/>
      <c r="L196" s="136"/>
      <c r="M196" s="144"/>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44"/>
      <c r="I197" s="136"/>
      <c r="J197" s="144"/>
      <c r="K197" s="136"/>
      <c r="L197" s="136"/>
      <c r="M197" s="144"/>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44"/>
      <c r="I198" s="136"/>
      <c r="J198" s="144"/>
      <c r="K198" s="136"/>
      <c r="L198" s="136"/>
      <c r="M198" s="144"/>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44"/>
      <c r="I199" s="136"/>
      <c r="J199" s="144"/>
      <c r="K199" s="136"/>
      <c r="L199" s="136"/>
      <c r="M199" s="144"/>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44"/>
      <c r="I200" s="136"/>
      <c r="J200" s="144"/>
      <c r="K200" s="136"/>
      <c r="L200" s="136"/>
      <c r="M200" s="144"/>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44"/>
      <c r="I201" s="136"/>
      <c r="J201" s="144"/>
      <c r="K201" s="136"/>
      <c r="L201" s="136"/>
      <c r="M201" s="144"/>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44"/>
      <c r="I202" s="136"/>
      <c r="J202" s="144"/>
      <c r="K202" s="136"/>
      <c r="L202" s="136"/>
      <c r="M202" s="144"/>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44"/>
      <c r="I203" s="136"/>
      <c r="J203" s="144"/>
      <c r="K203" s="136"/>
      <c r="L203" s="136"/>
      <c r="M203" s="144"/>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44"/>
      <c r="I204" s="136"/>
      <c r="J204" s="144"/>
      <c r="K204" s="136"/>
      <c r="L204" s="136"/>
      <c r="M204" s="144"/>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44"/>
      <c r="I205" s="136"/>
      <c r="J205" s="144"/>
      <c r="K205" s="136"/>
      <c r="L205" s="136"/>
      <c r="M205" s="144"/>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44"/>
      <c r="I206" s="136"/>
      <c r="J206" s="144"/>
      <c r="K206" s="136"/>
      <c r="L206" s="136"/>
      <c r="M206" s="144"/>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44"/>
      <c r="I207" s="136"/>
      <c r="J207" s="144"/>
      <c r="K207" s="136"/>
      <c r="L207" s="136"/>
      <c r="M207" s="144"/>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44"/>
      <c r="I208" s="136"/>
      <c r="J208" s="144"/>
      <c r="K208" s="136"/>
      <c r="L208" s="136"/>
      <c r="M208" s="144"/>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44"/>
      <c r="I209" s="136"/>
      <c r="J209" s="144"/>
      <c r="K209" s="136"/>
      <c r="L209" s="136"/>
      <c r="M209" s="144"/>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44"/>
      <c r="I210" s="136"/>
      <c r="J210" s="144"/>
      <c r="K210" s="136"/>
      <c r="L210" s="136"/>
      <c r="M210" s="144"/>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44"/>
      <c r="I211" s="136"/>
      <c r="J211" s="144"/>
      <c r="K211" s="136"/>
      <c r="L211" s="136"/>
      <c r="M211" s="144"/>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44"/>
      <c r="I212" s="136"/>
      <c r="J212" s="144"/>
      <c r="K212" s="136"/>
      <c r="L212" s="136"/>
      <c r="M212" s="144"/>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44"/>
      <c r="I213" s="136"/>
      <c r="J213" s="144"/>
      <c r="K213" s="136"/>
      <c r="L213" s="136"/>
      <c r="M213" s="144"/>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44"/>
      <c r="I214" s="136"/>
      <c r="J214" s="144"/>
      <c r="K214" s="136"/>
      <c r="L214" s="136"/>
      <c r="M214" s="144"/>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44"/>
      <c r="I215" s="136"/>
      <c r="J215" s="144"/>
      <c r="K215" s="136"/>
      <c r="L215" s="136"/>
      <c r="M215" s="144"/>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44"/>
      <c r="I216" s="136"/>
      <c r="J216" s="144"/>
      <c r="K216" s="136"/>
      <c r="L216" s="136"/>
      <c r="M216" s="144"/>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44"/>
      <c r="I217" s="136"/>
      <c r="J217" s="144"/>
      <c r="K217" s="136"/>
      <c r="L217" s="136"/>
      <c r="M217" s="144"/>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44"/>
      <c r="I218" s="136"/>
      <c r="J218" s="144"/>
      <c r="K218" s="136"/>
      <c r="L218" s="136"/>
      <c r="M218" s="144"/>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44"/>
      <c r="I219" s="136"/>
      <c r="J219" s="144"/>
      <c r="K219" s="136"/>
      <c r="L219" s="136"/>
      <c r="M219" s="144"/>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44"/>
      <c r="I220" s="136"/>
      <c r="J220" s="144"/>
      <c r="K220" s="136"/>
      <c r="L220" s="136"/>
      <c r="M220" s="144"/>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44"/>
      <c r="I221" s="136"/>
      <c r="J221" s="144"/>
      <c r="K221" s="136"/>
      <c r="L221" s="136"/>
      <c r="M221" s="144"/>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44"/>
      <c r="I222" s="136"/>
      <c r="J222" s="144"/>
      <c r="K222" s="136"/>
      <c r="L222" s="136"/>
      <c r="M222" s="144"/>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44"/>
      <c r="I223" s="136"/>
      <c r="J223" s="144"/>
      <c r="K223" s="136"/>
      <c r="L223" s="136"/>
      <c r="M223" s="144"/>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44"/>
      <c r="I224" s="136"/>
      <c r="J224" s="144"/>
      <c r="K224" s="136"/>
      <c r="L224" s="136"/>
      <c r="M224" s="144"/>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44"/>
      <c r="I225" s="136"/>
      <c r="J225" s="144"/>
      <c r="K225" s="136"/>
      <c r="L225" s="136"/>
      <c r="M225" s="144"/>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44"/>
      <c r="I226" s="136"/>
      <c r="J226" s="144"/>
      <c r="K226" s="136"/>
      <c r="L226" s="136"/>
      <c r="M226" s="144"/>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44"/>
      <c r="I227" s="136"/>
      <c r="J227" s="144"/>
      <c r="K227" s="136"/>
      <c r="L227" s="136"/>
      <c r="M227" s="144"/>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44"/>
      <c r="I228" s="136"/>
      <c r="J228" s="144"/>
      <c r="K228" s="136"/>
      <c r="L228" s="136"/>
      <c r="M228" s="144"/>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44"/>
      <c r="I229" s="136"/>
      <c r="J229" s="144"/>
      <c r="K229" s="136"/>
      <c r="L229" s="136"/>
      <c r="M229" s="144"/>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44"/>
      <c r="I230" s="136"/>
      <c r="J230" s="144"/>
      <c r="K230" s="136"/>
      <c r="L230" s="136"/>
      <c r="M230" s="144"/>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44"/>
      <c r="I231" s="136"/>
      <c r="J231" s="144"/>
      <c r="K231" s="136"/>
      <c r="L231" s="136"/>
      <c r="M231" s="144"/>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44"/>
      <c r="I232" s="136"/>
      <c r="J232" s="144"/>
      <c r="K232" s="136"/>
      <c r="L232" s="136"/>
      <c r="M232" s="144"/>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44"/>
      <c r="I233" s="136"/>
      <c r="J233" s="144"/>
      <c r="K233" s="136"/>
      <c r="L233" s="136"/>
      <c r="M233" s="144"/>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44"/>
      <c r="I234" s="136"/>
      <c r="J234" s="144"/>
      <c r="K234" s="136"/>
      <c r="L234" s="136"/>
      <c r="M234" s="144"/>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44"/>
      <c r="I235" s="136"/>
      <c r="J235" s="144"/>
      <c r="K235" s="136"/>
      <c r="L235" s="136"/>
      <c r="M235" s="144"/>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44"/>
      <c r="I236" s="136"/>
      <c r="J236" s="144"/>
      <c r="K236" s="136"/>
      <c r="L236" s="136"/>
      <c r="M236" s="144"/>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44"/>
      <c r="I237" s="136"/>
      <c r="J237" s="144"/>
      <c r="K237" s="136"/>
      <c r="L237" s="136"/>
      <c r="M237" s="144"/>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44"/>
      <c r="I238" s="136"/>
      <c r="J238" s="144"/>
      <c r="K238" s="136"/>
      <c r="L238" s="136"/>
      <c r="M238" s="144"/>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44"/>
      <c r="I239" s="136"/>
      <c r="J239" s="144"/>
      <c r="K239" s="136"/>
      <c r="L239" s="136"/>
      <c r="M239" s="144"/>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44"/>
      <c r="I240" s="136"/>
      <c r="J240" s="144"/>
      <c r="K240" s="136"/>
      <c r="L240" s="136"/>
      <c r="M240" s="144"/>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44"/>
      <c r="I241" s="136"/>
      <c r="J241" s="144"/>
      <c r="K241" s="136"/>
      <c r="L241" s="136"/>
      <c r="M241" s="144"/>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44"/>
      <c r="I242" s="136"/>
      <c r="J242" s="144"/>
      <c r="K242" s="136"/>
      <c r="L242" s="136"/>
      <c r="M242" s="144"/>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44"/>
      <c r="I243" s="136"/>
      <c r="J243" s="144"/>
      <c r="K243" s="136"/>
      <c r="L243" s="136"/>
      <c r="M243" s="144"/>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44"/>
      <c r="I244" s="136"/>
      <c r="J244" s="144"/>
      <c r="K244" s="136"/>
      <c r="L244" s="136"/>
      <c r="M244" s="144"/>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44"/>
      <c r="I245" s="136"/>
      <c r="J245" s="144"/>
      <c r="K245" s="136"/>
      <c r="L245" s="136"/>
      <c r="M245" s="144"/>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44"/>
      <c r="I246" s="136"/>
      <c r="J246" s="144"/>
      <c r="K246" s="136"/>
      <c r="L246" s="136"/>
      <c r="M246" s="144"/>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44"/>
      <c r="I247" s="136"/>
      <c r="J247" s="144"/>
      <c r="K247" s="136"/>
      <c r="L247" s="136"/>
      <c r="M247" s="144"/>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44"/>
      <c r="I248" s="136"/>
      <c r="J248" s="144"/>
      <c r="K248" s="136"/>
      <c r="L248" s="136"/>
      <c r="M248" s="144"/>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44"/>
      <c r="I249" s="136"/>
      <c r="J249" s="144"/>
      <c r="K249" s="136"/>
      <c r="L249" s="136"/>
      <c r="M249" s="144"/>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44"/>
      <c r="I250" s="136"/>
      <c r="J250" s="144"/>
      <c r="K250" s="136"/>
      <c r="L250" s="136"/>
      <c r="M250" s="144"/>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44"/>
      <c r="I251" s="136"/>
      <c r="J251" s="144"/>
      <c r="K251" s="136"/>
      <c r="L251" s="136"/>
      <c r="M251" s="144"/>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44"/>
      <c r="I252" s="136"/>
      <c r="J252" s="144"/>
      <c r="K252" s="136"/>
      <c r="L252" s="136"/>
      <c r="M252" s="144"/>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44"/>
      <c r="I253" s="136"/>
      <c r="J253" s="144"/>
      <c r="K253" s="136"/>
      <c r="L253" s="136"/>
      <c r="M253" s="144"/>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44"/>
      <c r="I254" s="136"/>
      <c r="J254" s="144"/>
      <c r="K254" s="136"/>
      <c r="L254" s="136"/>
      <c r="M254" s="144"/>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44"/>
      <c r="I255" s="136"/>
      <c r="J255" s="144"/>
      <c r="K255" s="136"/>
      <c r="L255" s="136"/>
      <c r="M255" s="144"/>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44"/>
      <c r="I256" s="136"/>
      <c r="J256" s="144"/>
      <c r="K256" s="136"/>
      <c r="L256" s="136"/>
      <c r="M256" s="144"/>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44"/>
      <c r="I257" s="136"/>
      <c r="J257" s="144"/>
      <c r="K257" s="136"/>
      <c r="L257" s="136"/>
      <c r="M257" s="144"/>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44"/>
      <c r="I258" s="136"/>
      <c r="J258" s="144"/>
      <c r="K258" s="136"/>
      <c r="L258" s="136"/>
      <c r="M258" s="144"/>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44"/>
      <c r="I259" s="136"/>
      <c r="J259" s="144"/>
      <c r="K259" s="136"/>
      <c r="L259" s="136"/>
      <c r="M259" s="144"/>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44"/>
      <c r="I260" s="136"/>
      <c r="J260" s="144"/>
      <c r="K260" s="136"/>
      <c r="L260" s="136"/>
      <c r="M260" s="144"/>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44"/>
      <c r="I261" s="136"/>
      <c r="J261" s="144"/>
      <c r="K261" s="136"/>
      <c r="L261" s="136"/>
      <c r="M261" s="144"/>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44"/>
      <c r="I262" s="136"/>
      <c r="J262" s="144"/>
      <c r="K262" s="136"/>
      <c r="L262" s="136"/>
      <c r="M262" s="144"/>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44"/>
      <c r="I263" s="136"/>
      <c r="J263" s="144"/>
      <c r="K263" s="136"/>
      <c r="L263" s="136"/>
      <c r="M263" s="144"/>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44"/>
      <c r="I264" s="136"/>
      <c r="J264" s="144"/>
      <c r="K264" s="136"/>
      <c r="L264" s="136"/>
      <c r="M264" s="144"/>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44"/>
      <c r="I265" s="136"/>
      <c r="J265" s="144"/>
      <c r="K265" s="136"/>
      <c r="L265" s="136"/>
      <c r="M265" s="144"/>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44"/>
      <c r="I266" s="136"/>
      <c r="J266" s="144"/>
      <c r="K266" s="136"/>
      <c r="L266" s="136"/>
      <c r="M266" s="144"/>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44"/>
      <c r="I267" s="136"/>
      <c r="J267" s="144"/>
      <c r="K267" s="136"/>
      <c r="L267" s="136"/>
      <c r="M267" s="144"/>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44"/>
      <c r="I268" s="136"/>
      <c r="J268" s="144"/>
      <c r="K268" s="136"/>
      <c r="L268" s="136"/>
      <c r="M268" s="144"/>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44"/>
      <c r="I269" s="136"/>
      <c r="J269" s="144"/>
      <c r="K269" s="136"/>
      <c r="L269" s="136"/>
      <c r="M269" s="144"/>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44"/>
      <c r="I270" s="136"/>
      <c r="J270" s="144"/>
      <c r="K270" s="136"/>
      <c r="L270" s="136"/>
      <c r="M270" s="144"/>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44"/>
      <c r="I271" s="136"/>
      <c r="J271" s="144"/>
      <c r="K271" s="136"/>
      <c r="L271" s="136"/>
      <c r="M271" s="144"/>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44"/>
      <c r="I272" s="136"/>
      <c r="J272" s="144"/>
      <c r="K272" s="136"/>
      <c r="L272" s="136"/>
      <c r="M272" s="144"/>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44"/>
      <c r="I273" s="136"/>
      <c r="J273" s="144"/>
      <c r="K273" s="136"/>
      <c r="L273" s="136"/>
      <c r="M273" s="144"/>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44"/>
      <c r="I274" s="136"/>
      <c r="J274" s="144"/>
      <c r="K274" s="136"/>
      <c r="L274" s="136"/>
      <c r="M274" s="144"/>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44"/>
      <c r="I275" s="136"/>
      <c r="J275" s="144"/>
      <c r="K275" s="136"/>
      <c r="L275" s="136"/>
      <c r="M275" s="144"/>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44"/>
      <c r="I276" s="136"/>
      <c r="J276" s="144"/>
      <c r="K276" s="136"/>
      <c r="L276" s="136"/>
      <c r="M276" s="144"/>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44"/>
      <c r="I277" s="136"/>
      <c r="J277" s="144"/>
      <c r="K277" s="136"/>
      <c r="L277" s="136"/>
      <c r="M277" s="144"/>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44"/>
      <c r="I278" s="136"/>
      <c r="J278" s="144"/>
      <c r="K278" s="136"/>
      <c r="L278" s="136"/>
      <c r="M278" s="144"/>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44"/>
      <c r="I279" s="136"/>
      <c r="J279" s="144"/>
      <c r="K279" s="136"/>
      <c r="L279" s="136"/>
      <c r="M279" s="144"/>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44"/>
      <c r="I280" s="136"/>
      <c r="J280" s="144"/>
      <c r="K280" s="136"/>
      <c r="L280" s="136"/>
      <c r="M280" s="144"/>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44"/>
      <c r="I281" s="136"/>
      <c r="J281" s="144"/>
      <c r="K281" s="136"/>
      <c r="L281" s="136"/>
      <c r="M281" s="144"/>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44"/>
      <c r="I282" s="136"/>
      <c r="J282" s="144"/>
      <c r="K282" s="136"/>
      <c r="L282" s="136"/>
      <c r="M282" s="144"/>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44"/>
      <c r="I283" s="136"/>
      <c r="J283" s="144"/>
      <c r="K283" s="136"/>
      <c r="L283" s="136"/>
      <c r="M283" s="144"/>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44"/>
      <c r="I284" s="136"/>
      <c r="J284" s="144"/>
      <c r="K284" s="136"/>
      <c r="L284" s="136"/>
      <c r="M284" s="144"/>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44"/>
      <c r="I285" s="136"/>
      <c r="J285" s="144"/>
      <c r="K285" s="136"/>
      <c r="L285" s="136"/>
      <c r="M285" s="144"/>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44"/>
      <c r="I286" s="136"/>
      <c r="J286" s="144"/>
      <c r="K286" s="136"/>
      <c r="L286" s="136"/>
      <c r="M286" s="144"/>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44"/>
      <c r="I287" s="136"/>
      <c r="J287" s="144"/>
      <c r="K287" s="136"/>
      <c r="L287" s="136"/>
      <c r="M287" s="144"/>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44"/>
      <c r="I288" s="136"/>
      <c r="J288" s="144"/>
      <c r="K288" s="136"/>
      <c r="L288" s="136"/>
      <c r="M288" s="144"/>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44"/>
      <c r="I289" s="136"/>
      <c r="J289" s="144"/>
      <c r="K289" s="136"/>
      <c r="L289" s="136"/>
      <c r="M289" s="144"/>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44"/>
      <c r="I290" s="136"/>
      <c r="J290" s="144"/>
      <c r="K290" s="136"/>
      <c r="L290" s="136"/>
      <c r="M290" s="144"/>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44"/>
      <c r="I291" s="136"/>
      <c r="J291" s="144"/>
      <c r="K291" s="136"/>
      <c r="L291" s="136"/>
      <c r="M291" s="144"/>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44"/>
      <c r="I292" s="136"/>
      <c r="J292" s="144"/>
      <c r="K292" s="136"/>
      <c r="L292" s="136"/>
      <c r="M292" s="144"/>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44"/>
      <c r="I293" s="136"/>
      <c r="J293" s="144"/>
      <c r="K293" s="136"/>
      <c r="L293" s="136"/>
      <c r="M293" s="144"/>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44"/>
      <c r="I294" s="136"/>
      <c r="J294" s="144"/>
      <c r="K294" s="136"/>
      <c r="L294" s="136"/>
      <c r="M294" s="144"/>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44"/>
      <c r="I295" s="136"/>
      <c r="J295" s="144"/>
      <c r="K295" s="136"/>
      <c r="L295" s="136"/>
      <c r="M295" s="144"/>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44"/>
      <c r="I296" s="136"/>
      <c r="J296" s="144"/>
      <c r="K296" s="136"/>
      <c r="L296" s="136"/>
      <c r="M296" s="144"/>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44"/>
      <c r="I297" s="136"/>
      <c r="J297" s="144"/>
      <c r="K297" s="136"/>
      <c r="L297" s="136"/>
      <c r="M297" s="144"/>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44"/>
      <c r="I298" s="136"/>
      <c r="J298" s="144"/>
      <c r="K298" s="136"/>
      <c r="L298" s="136"/>
      <c r="M298" s="144"/>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44"/>
      <c r="I299" s="136"/>
      <c r="J299" s="144"/>
      <c r="K299" s="136"/>
      <c r="L299" s="136"/>
      <c r="M299" s="144"/>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44"/>
      <c r="I300" s="136"/>
      <c r="J300" s="144"/>
      <c r="K300" s="136"/>
      <c r="L300" s="136"/>
      <c r="M300" s="144"/>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44"/>
      <c r="I301" s="136"/>
      <c r="J301" s="144"/>
      <c r="K301" s="136"/>
      <c r="L301" s="136"/>
      <c r="M301" s="144"/>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44"/>
      <c r="I302" s="136"/>
      <c r="J302" s="144"/>
      <c r="K302" s="136"/>
      <c r="L302" s="136"/>
      <c r="M302" s="144"/>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44"/>
      <c r="I303" s="136"/>
      <c r="J303" s="144"/>
      <c r="K303" s="136"/>
      <c r="L303" s="136"/>
      <c r="M303" s="144"/>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44"/>
      <c r="I304" s="136"/>
      <c r="J304" s="144"/>
      <c r="K304" s="136"/>
      <c r="L304" s="136"/>
      <c r="M304" s="144"/>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44"/>
      <c r="I305" s="136"/>
      <c r="J305" s="144"/>
      <c r="K305" s="136"/>
      <c r="L305" s="136"/>
      <c r="M305" s="144"/>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44"/>
      <c r="I306" s="136"/>
      <c r="J306" s="144"/>
      <c r="K306" s="136"/>
      <c r="L306" s="136"/>
      <c r="M306" s="144"/>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44"/>
      <c r="I307" s="136"/>
      <c r="J307" s="144"/>
      <c r="K307" s="136"/>
      <c r="L307" s="136"/>
      <c r="M307" s="144"/>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44"/>
      <c r="I308" s="136"/>
      <c r="J308" s="144"/>
      <c r="K308" s="136"/>
      <c r="L308" s="136"/>
      <c r="M308" s="144"/>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44"/>
      <c r="I309" s="136"/>
      <c r="J309" s="144"/>
      <c r="K309" s="136"/>
      <c r="L309" s="136"/>
      <c r="M309" s="144"/>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44"/>
      <c r="I310" s="136"/>
      <c r="J310" s="144"/>
      <c r="K310" s="136"/>
      <c r="L310" s="136"/>
      <c r="M310" s="144"/>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44"/>
      <c r="I311" s="136"/>
      <c r="J311" s="144"/>
      <c r="K311" s="136"/>
      <c r="L311" s="136"/>
      <c r="M311" s="144"/>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44"/>
      <c r="I312" s="136"/>
      <c r="J312" s="144"/>
      <c r="K312" s="136"/>
      <c r="L312" s="136"/>
      <c r="M312" s="144"/>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44"/>
      <c r="I313" s="136"/>
      <c r="J313" s="144"/>
      <c r="K313" s="136"/>
      <c r="L313" s="136"/>
      <c r="M313" s="144"/>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44"/>
      <c r="I314" s="136"/>
      <c r="J314" s="144"/>
      <c r="K314" s="136"/>
      <c r="L314" s="136"/>
      <c r="M314" s="144"/>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44"/>
      <c r="I315" s="136"/>
      <c r="J315" s="144"/>
      <c r="K315" s="136"/>
      <c r="L315" s="136"/>
      <c r="M315" s="144"/>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44"/>
      <c r="I316" s="136"/>
      <c r="J316" s="144"/>
      <c r="K316" s="136"/>
      <c r="L316" s="136"/>
      <c r="M316" s="144"/>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44"/>
      <c r="I317" s="136"/>
      <c r="J317" s="144"/>
      <c r="K317" s="136"/>
      <c r="L317" s="136"/>
      <c r="M317" s="144"/>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44"/>
      <c r="I318" s="136"/>
      <c r="J318" s="144"/>
      <c r="K318" s="136"/>
      <c r="L318" s="136"/>
      <c r="M318" s="144"/>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44"/>
      <c r="I319" s="136"/>
      <c r="J319" s="144"/>
      <c r="K319" s="136"/>
      <c r="L319" s="136"/>
      <c r="M319" s="144"/>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44"/>
      <c r="I320" s="136"/>
      <c r="J320" s="144"/>
      <c r="K320" s="136"/>
      <c r="L320" s="136"/>
      <c r="M320" s="144"/>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44"/>
      <c r="I321" s="136"/>
      <c r="J321" s="144"/>
      <c r="K321" s="136"/>
      <c r="L321" s="136"/>
      <c r="M321" s="144"/>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44"/>
      <c r="I322" s="136"/>
      <c r="J322" s="144"/>
      <c r="K322" s="136"/>
      <c r="L322" s="136"/>
      <c r="M322" s="144"/>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44"/>
      <c r="I323" s="136"/>
      <c r="J323" s="144"/>
      <c r="K323" s="136"/>
      <c r="L323" s="136"/>
      <c r="M323" s="144"/>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44"/>
      <c r="I324" s="136"/>
      <c r="J324" s="144"/>
      <c r="K324" s="136"/>
      <c r="L324" s="136"/>
      <c r="M324" s="144"/>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44"/>
      <c r="I325" s="136"/>
      <c r="J325" s="144"/>
      <c r="K325" s="136"/>
      <c r="L325" s="136"/>
      <c r="M325" s="144"/>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44"/>
      <c r="I326" s="136"/>
      <c r="J326" s="144"/>
      <c r="K326" s="136"/>
      <c r="L326" s="136"/>
      <c r="M326" s="144"/>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44"/>
      <c r="I327" s="136"/>
      <c r="J327" s="144"/>
      <c r="K327" s="136"/>
      <c r="L327" s="136"/>
      <c r="M327" s="144"/>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44"/>
      <c r="I328" s="136"/>
      <c r="J328" s="144"/>
      <c r="K328" s="136"/>
      <c r="L328" s="136"/>
      <c r="M328" s="144"/>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44"/>
      <c r="I329" s="136"/>
      <c r="J329" s="144"/>
      <c r="K329" s="136"/>
      <c r="L329" s="136"/>
      <c r="M329" s="144"/>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44"/>
      <c r="I330" s="136"/>
      <c r="J330" s="144"/>
      <c r="K330" s="136"/>
      <c r="L330" s="136"/>
      <c r="M330" s="144"/>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44"/>
      <c r="I331" s="136"/>
      <c r="J331" s="144"/>
      <c r="K331" s="136"/>
      <c r="L331" s="136"/>
      <c r="M331" s="144"/>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44"/>
      <c r="I332" s="136"/>
      <c r="J332" s="144"/>
      <c r="K332" s="136"/>
      <c r="L332" s="136"/>
      <c r="M332" s="144"/>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44"/>
      <c r="I333" s="136"/>
      <c r="J333" s="144"/>
      <c r="K333" s="136"/>
      <c r="L333" s="136"/>
      <c r="M333" s="144"/>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44"/>
      <c r="I334" s="136"/>
      <c r="J334" s="144"/>
      <c r="K334" s="136"/>
      <c r="L334" s="136"/>
      <c r="M334" s="144"/>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44"/>
      <c r="I335" s="136"/>
      <c r="J335" s="144"/>
      <c r="K335" s="136"/>
      <c r="L335" s="136"/>
      <c r="M335" s="144"/>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44"/>
      <c r="I336" s="136"/>
      <c r="J336" s="144"/>
      <c r="K336" s="136"/>
      <c r="L336" s="136"/>
      <c r="M336" s="144"/>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44"/>
      <c r="I337" s="136"/>
      <c r="J337" s="144"/>
      <c r="K337" s="136"/>
      <c r="L337" s="136"/>
      <c r="M337" s="144"/>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44"/>
      <c r="I338" s="136"/>
      <c r="J338" s="144"/>
      <c r="K338" s="136"/>
      <c r="L338" s="136"/>
      <c r="M338" s="144"/>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44"/>
      <c r="I339" s="136"/>
      <c r="J339" s="144"/>
      <c r="K339" s="136"/>
      <c r="L339" s="136"/>
      <c r="M339" s="144"/>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44"/>
      <c r="I340" s="136"/>
      <c r="J340" s="144"/>
      <c r="K340" s="136"/>
      <c r="L340" s="136"/>
      <c r="M340" s="144"/>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44"/>
      <c r="I341" s="136"/>
      <c r="J341" s="144"/>
      <c r="K341" s="136"/>
      <c r="L341" s="136"/>
      <c r="M341" s="144"/>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44"/>
      <c r="I342" s="136"/>
      <c r="J342" s="144"/>
      <c r="K342" s="136"/>
      <c r="L342" s="136"/>
      <c r="M342" s="144"/>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44"/>
      <c r="I343" s="136"/>
      <c r="J343" s="144"/>
      <c r="K343" s="136"/>
      <c r="L343" s="136"/>
      <c r="M343" s="144"/>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44"/>
      <c r="I344" s="136"/>
      <c r="J344" s="144"/>
      <c r="K344" s="136"/>
      <c r="L344" s="136"/>
      <c r="M344" s="144"/>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44"/>
      <c r="I345" s="136"/>
      <c r="J345" s="144"/>
      <c r="K345" s="136"/>
      <c r="L345" s="136"/>
      <c r="M345" s="144"/>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44"/>
      <c r="I346" s="136"/>
      <c r="J346" s="144"/>
      <c r="K346" s="136"/>
      <c r="L346" s="136"/>
      <c r="M346" s="144"/>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44"/>
      <c r="I347" s="136"/>
      <c r="J347" s="144"/>
      <c r="K347" s="136"/>
      <c r="L347" s="136"/>
      <c r="M347" s="144"/>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44"/>
      <c r="I348" s="136"/>
      <c r="J348" s="144"/>
      <c r="K348" s="136"/>
      <c r="L348" s="136"/>
      <c r="M348" s="144"/>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44"/>
      <c r="I349" s="136"/>
      <c r="J349" s="144"/>
      <c r="K349" s="136"/>
      <c r="L349" s="136"/>
      <c r="M349" s="144"/>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44"/>
      <c r="I350" s="136"/>
      <c r="J350" s="144"/>
      <c r="K350" s="136"/>
      <c r="L350" s="136"/>
      <c r="M350" s="144"/>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44"/>
      <c r="I351" s="136"/>
      <c r="J351" s="144"/>
      <c r="K351" s="136"/>
      <c r="L351" s="136"/>
      <c r="M351" s="144"/>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44"/>
      <c r="I352" s="136"/>
      <c r="J352" s="144"/>
      <c r="K352" s="136"/>
      <c r="L352" s="136"/>
      <c r="M352" s="144"/>
      <c r="N352" s="136"/>
      <c r="O352" s="136"/>
      <c r="P352" s="136"/>
      <c r="Q352" s="136"/>
      <c r="R352" s="136"/>
      <c r="S352" s="136"/>
      <c r="T352" s="136"/>
      <c r="U352" s="136"/>
      <c r="V352" s="136"/>
      <c r="W352" s="136"/>
      <c r="X352" s="136"/>
      <c r="Y352" s="136"/>
      <c r="Z352" s="136"/>
      <c r="AA352" s="136"/>
      <c r="AB352" s="13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Q7" sqref="Q7"/>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 customHeight="1" x14ac:dyDescent="0.25"/>
    <row r="2" spans="1:20" ht="15" customHeight="1" x14ac:dyDescent="0.25">
      <c r="T2" s="120" t="s">
        <v>67</v>
      </c>
    </row>
    <row r="3" spans="1:20" s="110" customFormat="1" ht="18.75" customHeight="1" x14ac:dyDescent="0.3">
      <c r="A3" s="119"/>
      <c r="T3" s="121" t="s">
        <v>10</v>
      </c>
    </row>
    <row r="4" spans="1:20" s="110" customFormat="1" ht="18.75" customHeight="1" x14ac:dyDescent="0.3">
      <c r="A4" s="119"/>
      <c r="T4" s="121" t="str">
        <f>'1. паспорт местоположение'!C3</f>
        <v>от «05» мая 2016 г. №380</v>
      </c>
    </row>
    <row r="5" spans="1:20" s="110" customFormat="1" ht="18.75" customHeight="1" x14ac:dyDescent="0.3">
      <c r="A5" s="119"/>
      <c r="T5" s="121"/>
    </row>
    <row r="6" spans="1:20" s="110" customFormat="1" x14ac:dyDescent="0.2">
      <c r="A6" s="334" t="str">
        <f>'1. паспорт местоположение'!A5:C5</f>
        <v>Год раскрытия информации: 2025 год</v>
      </c>
      <c r="B6" s="334"/>
      <c r="C6" s="334"/>
      <c r="D6" s="334"/>
      <c r="E6" s="334"/>
      <c r="F6" s="334"/>
      <c r="G6" s="334"/>
      <c r="H6" s="334"/>
      <c r="I6" s="334"/>
      <c r="J6" s="334"/>
      <c r="K6" s="334"/>
      <c r="L6" s="334"/>
      <c r="M6" s="334"/>
      <c r="N6" s="334"/>
      <c r="O6" s="334"/>
      <c r="P6" s="334"/>
      <c r="Q6" s="334"/>
      <c r="R6" s="334"/>
      <c r="S6" s="334"/>
      <c r="T6" s="334"/>
    </row>
    <row r="7" spans="1:20" s="110" customFormat="1" x14ac:dyDescent="0.2">
      <c r="A7" s="122"/>
    </row>
    <row r="8" spans="1:20" s="110"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110"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110"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10"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110"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110" customFormat="1" ht="18.75" customHeight="1" x14ac:dyDescent="0.2">
      <c r="A13" s="345" t="str">
        <f>'2. паспорт  ТП'!A11:S11</f>
        <v>M_TP3300.PS.0123</v>
      </c>
      <c r="B13" s="345"/>
      <c r="C13" s="345"/>
      <c r="D13" s="345"/>
      <c r="E13" s="345"/>
      <c r="F13" s="345"/>
      <c r="G13" s="345"/>
      <c r="H13" s="345"/>
      <c r="I13" s="345"/>
      <c r="J13" s="345"/>
      <c r="K13" s="345"/>
      <c r="L13" s="345"/>
      <c r="M13" s="345"/>
      <c r="N13" s="345"/>
      <c r="O13" s="345"/>
      <c r="P13" s="345"/>
      <c r="Q13" s="345"/>
      <c r="R13" s="345"/>
      <c r="S13" s="345"/>
      <c r="T13" s="345"/>
    </row>
    <row r="14" spans="1:20" s="110"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126"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27" customFormat="1" ht="43.5" customHeight="1" x14ac:dyDescent="0.2">
      <c r="A16" s="356" t="str">
        <f>'1. паспорт местоположение'!A15:C15</f>
        <v>Проектирование модернизации ПС 110 кВ Граничная (реализация проектов дистанционного управления оборудованием)</v>
      </c>
      <c r="B16" s="356"/>
      <c r="C16" s="356"/>
      <c r="D16" s="356"/>
      <c r="E16" s="356"/>
      <c r="F16" s="356"/>
      <c r="G16" s="356"/>
      <c r="H16" s="356"/>
      <c r="I16" s="356"/>
      <c r="J16" s="356"/>
      <c r="K16" s="356"/>
      <c r="L16" s="356"/>
      <c r="M16" s="356"/>
      <c r="N16" s="356"/>
      <c r="O16" s="356"/>
      <c r="P16" s="356"/>
      <c r="Q16" s="356"/>
      <c r="R16" s="356"/>
      <c r="S16" s="356"/>
      <c r="T16" s="356"/>
    </row>
    <row r="17" spans="1:113" s="127"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113" s="127"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127" customFormat="1" ht="15" customHeight="1" x14ac:dyDescent="0.2">
      <c r="A19" s="337" t="s">
        <v>391</v>
      </c>
      <c r="B19" s="337"/>
      <c r="C19" s="337"/>
      <c r="D19" s="337"/>
      <c r="E19" s="337"/>
      <c r="F19" s="337"/>
      <c r="G19" s="337"/>
      <c r="H19" s="337"/>
      <c r="I19" s="337"/>
      <c r="J19" s="337"/>
      <c r="K19" s="337"/>
      <c r="L19" s="337"/>
      <c r="M19" s="337"/>
      <c r="N19" s="337"/>
      <c r="O19" s="337"/>
      <c r="P19" s="337"/>
      <c r="Q19" s="337"/>
      <c r="R19" s="337"/>
      <c r="S19" s="337"/>
      <c r="T19" s="337"/>
    </row>
    <row r="20" spans="1:113" s="146"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8" t="s">
        <v>5</v>
      </c>
      <c r="B21" s="361" t="s">
        <v>219</v>
      </c>
      <c r="C21" s="362"/>
      <c r="D21" s="365" t="s">
        <v>120</v>
      </c>
      <c r="E21" s="361" t="s">
        <v>419</v>
      </c>
      <c r="F21" s="362"/>
      <c r="G21" s="361" t="s">
        <v>238</v>
      </c>
      <c r="H21" s="362"/>
      <c r="I21" s="361" t="s">
        <v>119</v>
      </c>
      <c r="J21" s="362"/>
      <c r="K21" s="365" t="s">
        <v>118</v>
      </c>
      <c r="L21" s="361" t="s">
        <v>117</v>
      </c>
      <c r="M21" s="362"/>
      <c r="N21" s="361" t="s">
        <v>415</v>
      </c>
      <c r="O21" s="362"/>
      <c r="P21" s="365" t="s">
        <v>116</v>
      </c>
      <c r="Q21" s="353" t="s">
        <v>115</v>
      </c>
      <c r="R21" s="354"/>
      <c r="S21" s="353" t="s">
        <v>114</v>
      </c>
      <c r="T21" s="355"/>
    </row>
    <row r="22" spans="1:113" ht="204.75" customHeight="1" x14ac:dyDescent="0.25">
      <c r="A22" s="359"/>
      <c r="B22" s="363"/>
      <c r="C22" s="364"/>
      <c r="D22" s="368"/>
      <c r="E22" s="363"/>
      <c r="F22" s="364"/>
      <c r="G22" s="363"/>
      <c r="H22" s="364"/>
      <c r="I22" s="363"/>
      <c r="J22" s="364"/>
      <c r="K22" s="366"/>
      <c r="L22" s="363"/>
      <c r="M22" s="364"/>
      <c r="N22" s="363"/>
      <c r="O22" s="364"/>
      <c r="P22" s="366"/>
      <c r="Q22" s="112" t="s">
        <v>113</v>
      </c>
      <c r="R22" s="112" t="s">
        <v>390</v>
      </c>
      <c r="S22" s="112" t="s">
        <v>112</v>
      </c>
      <c r="T22" s="112" t="s">
        <v>111</v>
      </c>
    </row>
    <row r="23" spans="1:113" ht="51.75" customHeight="1" x14ac:dyDescent="0.25">
      <c r="A23" s="360"/>
      <c r="B23" s="112" t="s">
        <v>109</v>
      </c>
      <c r="C23" s="112" t="s">
        <v>110</v>
      </c>
      <c r="D23" s="366"/>
      <c r="E23" s="112" t="s">
        <v>109</v>
      </c>
      <c r="F23" s="112" t="s">
        <v>110</v>
      </c>
      <c r="G23" s="112" t="s">
        <v>109</v>
      </c>
      <c r="H23" s="112" t="s">
        <v>110</v>
      </c>
      <c r="I23" s="112" t="s">
        <v>109</v>
      </c>
      <c r="J23" s="112" t="s">
        <v>110</v>
      </c>
      <c r="K23" s="112" t="s">
        <v>109</v>
      </c>
      <c r="L23" s="112" t="s">
        <v>109</v>
      </c>
      <c r="M23" s="112" t="s">
        <v>110</v>
      </c>
      <c r="N23" s="112" t="s">
        <v>109</v>
      </c>
      <c r="O23" s="112" t="s">
        <v>110</v>
      </c>
      <c r="P23" s="147" t="s">
        <v>109</v>
      </c>
      <c r="Q23" s="112" t="s">
        <v>109</v>
      </c>
      <c r="R23" s="112" t="s">
        <v>109</v>
      </c>
      <c r="S23" s="112" t="s">
        <v>109</v>
      </c>
      <c r="T23" s="112" t="s">
        <v>109</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6" customFormat="1" x14ac:dyDescent="0.25">
      <c r="A25" s="148">
        <v>1</v>
      </c>
      <c r="B25" s="148"/>
      <c r="C25" s="148"/>
      <c r="D25" s="149"/>
      <c r="E25" s="148"/>
      <c r="F25" s="148"/>
      <c r="G25" s="148"/>
      <c r="H25" s="148"/>
      <c r="I25" s="148"/>
      <c r="J25" s="114"/>
      <c r="K25" s="114"/>
      <c r="L25" s="114"/>
      <c r="M25" s="148"/>
      <c r="N25" s="148"/>
      <c r="O25" s="148"/>
      <c r="P25" s="114"/>
      <c r="Q25" s="114"/>
      <c r="R25" s="148"/>
      <c r="S25" s="114"/>
      <c r="T25" s="148"/>
    </row>
    <row r="26" spans="1:113" s="115" customFormat="1" ht="12.75" x14ac:dyDescent="0.2">
      <c r="B26" s="150"/>
      <c r="C26" s="150"/>
      <c r="K26" s="150"/>
    </row>
    <row r="27" spans="1:113" s="115" customFormat="1" x14ac:dyDescent="0.25">
      <c r="B27" s="116" t="s">
        <v>108</v>
      </c>
      <c r="C27" s="116"/>
      <c r="D27" s="116"/>
      <c r="E27" s="116"/>
      <c r="F27" s="116"/>
      <c r="G27" s="116"/>
      <c r="H27" s="116"/>
      <c r="I27" s="116"/>
      <c r="J27" s="116"/>
      <c r="K27" s="116"/>
      <c r="L27" s="116"/>
      <c r="M27" s="116"/>
      <c r="N27" s="116"/>
      <c r="O27" s="116"/>
      <c r="P27" s="116"/>
      <c r="Q27" s="116"/>
      <c r="R27" s="116"/>
    </row>
    <row r="28" spans="1:113" x14ac:dyDescent="0.25">
      <c r="B28" s="367" t="s">
        <v>425</v>
      </c>
      <c r="C28" s="367"/>
      <c r="D28" s="367"/>
      <c r="E28" s="367"/>
      <c r="F28" s="367"/>
      <c r="G28" s="367"/>
      <c r="H28" s="367"/>
      <c r="I28" s="367"/>
      <c r="J28" s="367"/>
      <c r="K28" s="367"/>
      <c r="L28" s="367"/>
      <c r="M28" s="367"/>
      <c r="N28" s="367"/>
      <c r="O28" s="367"/>
      <c r="P28" s="367"/>
      <c r="Q28" s="367"/>
      <c r="R28" s="367"/>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389</v>
      </c>
      <c r="C30" s="117"/>
      <c r="D30" s="117"/>
      <c r="E30" s="117"/>
      <c r="F30" s="118"/>
      <c r="G30" s="118"/>
      <c r="H30" s="117"/>
      <c r="I30" s="117"/>
      <c r="J30" s="117"/>
      <c r="K30" s="117"/>
      <c r="L30" s="117"/>
      <c r="M30" s="117"/>
      <c r="N30" s="117"/>
      <c r="O30" s="117"/>
      <c r="P30" s="117"/>
      <c r="Q30" s="117"/>
      <c r="R30" s="117"/>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17" t="s">
        <v>107</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106</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118" customFormat="1" x14ac:dyDescent="0.25">
      <c r="B33" s="117" t="s">
        <v>105</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118" customFormat="1" x14ac:dyDescent="0.25">
      <c r="B34" s="117" t="s">
        <v>104</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118" customFormat="1" x14ac:dyDescent="0.25">
      <c r="B35" s="117" t="s">
        <v>103</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118" customFormat="1" x14ac:dyDescent="0.25">
      <c r="B36" s="117" t="s">
        <v>102</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118" customFormat="1" x14ac:dyDescent="0.25">
      <c r="B37" s="117" t="s">
        <v>101</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118" customFormat="1" x14ac:dyDescent="0.25">
      <c r="B38" s="117" t="s">
        <v>100</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118" customFormat="1" x14ac:dyDescent="0.25">
      <c r="B39" s="117" t="s">
        <v>99</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0" t="s">
        <v>67</v>
      </c>
    </row>
    <row r="2" spans="1:27" s="110" customFormat="1" ht="18.75" customHeight="1" x14ac:dyDescent="0.3">
      <c r="E2" s="119"/>
      <c r="AA2" s="121" t="s">
        <v>10</v>
      </c>
    </row>
    <row r="3" spans="1:27" s="110" customFormat="1" ht="18.75" customHeight="1" x14ac:dyDescent="0.3">
      <c r="E3" s="119"/>
      <c r="AA3" s="121" t="str">
        <f>'1. паспорт местоположение'!C3</f>
        <v>от «05» мая 2016 г. №380</v>
      </c>
    </row>
    <row r="4" spans="1:27" s="110" customFormat="1" x14ac:dyDescent="0.2">
      <c r="E4" s="122"/>
    </row>
    <row r="5" spans="1:27" s="110" customForma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10" customFormat="1" x14ac:dyDescent="0.2">
      <c r="A6" s="138"/>
      <c r="B6" s="138"/>
      <c r="C6" s="138"/>
      <c r="D6" s="138"/>
      <c r="E6" s="138"/>
      <c r="F6" s="138"/>
      <c r="G6" s="138"/>
      <c r="H6" s="138"/>
      <c r="I6" s="138"/>
      <c r="J6" s="138"/>
      <c r="K6" s="138"/>
      <c r="L6" s="138"/>
      <c r="M6" s="138"/>
      <c r="N6" s="138"/>
      <c r="O6" s="138"/>
      <c r="P6" s="138"/>
      <c r="Q6" s="138"/>
      <c r="R6" s="138"/>
      <c r="S6" s="138"/>
      <c r="T6" s="138"/>
    </row>
    <row r="7" spans="1:27" s="110"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110" customFormat="1" ht="18.75" x14ac:dyDescent="0.2">
      <c r="E8" s="139"/>
      <c r="F8" s="139"/>
      <c r="G8" s="139"/>
      <c r="H8" s="139"/>
      <c r="I8" s="139"/>
      <c r="J8" s="139"/>
      <c r="K8" s="139"/>
      <c r="L8" s="139"/>
      <c r="M8" s="139"/>
      <c r="N8" s="139"/>
      <c r="O8" s="139"/>
      <c r="P8" s="139"/>
      <c r="Q8" s="139"/>
      <c r="R8" s="139"/>
      <c r="S8" s="109"/>
      <c r="T8" s="109"/>
      <c r="U8" s="109"/>
      <c r="V8" s="109"/>
      <c r="W8" s="109"/>
    </row>
    <row r="9" spans="1:27" s="110" customFormat="1" ht="18.75" customHeight="1" x14ac:dyDescent="0.2">
      <c r="E9" s="345" t="s">
        <v>436</v>
      </c>
      <c r="F9" s="345"/>
      <c r="G9" s="345"/>
      <c r="H9" s="345"/>
      <c r="I9" s="345"/>
      <c r="J9" s="345"/>
      <c r="K9" s="345"/>
      <c r="L9" s="345"/>
      <c r="M9" s="345"/>
      <c r="N9" s="345"/>
      <c r="O9" s="345"/>
      <c r="P9" s="345"/>
      <c r="Q9" s="345"/>
      <c r="R9" s="345"/>
      <c r="S9" s="345"/>
      <c r="T9" s="345"/>
      <c r="U9" s="345"/>
      <c r="V9" s="345"/>
      <c r="W9" s="345"/>
      <c r="X9" s="345"/>
      <c r="Y9" s="345"/>
    </row>
    <row r="10" spans="1:27" s="110"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110" customFormat="1" ht="18.75" x14ac:dyDescent="0.2">
      <c r="E11" s="139"/>
      <c r="F11" s="139"/>
      <c r="G11" s="139"/>
      <c r="H11" s="139"/>
      <c r="I11" s="139"/>
      <c r="J11" s="139"/>
      <c r="K11" s="139"/>
      <c r="L11" s="139"/>
      <c r="M11" s="139"/>
      <c r="N11" s="139"/>
      <c r="O11" s="139"/>
      <c r="P11" s="139"/>
      <c r="Q11" s="139"/>
      <c r="R11" s="139"/>
      <c r="S11" s="109"/>
      <c r="T11" s="109"/>
      <c r="U11" s="109"/>
      <c r="V11" s="109"/>
      <c r="W11" s="109"/>
    </row>
    <row r="12" spans="1:27" s="110" customFormat="1" ht="18.75" customHeight="1" x14ac:dyDescent="0.25">
      <c r="A12" s="369" t="str">
        <f>'1. паспорт местоположение'!A12:C12</f>
        <v>M_TP3300.PS.0123</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110"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126"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27" customFormat="1" ht="36" customHeight="1" x14ac:dyDescent="0.25">
      <c r="A15" s="369" t="str">
        <f>'1. паспорт местоположение'!A15:C15</f>
        <v>Проектирование модернизации ПС 110 кВ Граничная (реализация проектов дистанционного управления оборудованием)</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127"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127" customFormat="1" ht="15" customHeight="1" x14ac:dyDescent="0.2">
      <c r="E17" s="128"/>
      <c r="F17" s="128"/>
      <c r="G17" s="128"/>
      <c r="H17" s="128"/>
      <c r="I17" s="128"/>
      <c r="J17" s="128"/>
      <c r="K17" s="128"/>
      <c r="L17" s="128"/>
      <c r="M17" s="128"/>
      <c r="N17" s="128"/>
      <c r="O17" s="128"/>
      <c r="P17" s="128"/>
      <c r="Q17" s="128"/>
      <c r="R17" s="128"/>
      <c r="S17" s="128"/>
      <c r="T17" s="128"/>
      <c r="U17" s="128"/>
      <c r="V17" s="128"/>
      <c r="W17" s="128"/>
    </row>
    <row r="18" spans="1:27" s="127"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393</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146" customFormat="1" ht="21" customHeight="1" x14ac:dyDescent="0.25"/>
    <row r="21" spans="1:27" ht="15.75" customHeight="1" x14ac:dyDescent="0.25">
      <c r="A21" s="365" t="s">
        <v>5</v>
      </c>
      <c r="B21" s="361" t="s">
        <v>399</v>
      </c>
      <c r="C21" s="362"/>
      <c r="D21" s="361" t="s">
        <v>401</v>
      </c>
      <c r="E21" s="362"/>
      <c r="F21" s="353" t="s">
        <v>92</v>
      </c>
      <c r="G21" s="355"/>
      <c r="H21" s="355"/>
      <c r="I21" s="354"/>
      <c r="J21" s="365" t="s">
        <v>402</v>
      </c>
      <c r="K21" s="361" t="s">
        <v>403</v>
      </c>
      <c r="L21" s="362"/>
      <c r="M21" s="361" t="s">
        <v>404</v>
      </c>
      <c r="N21" s="362"/>
      <c r="O21" s="361" t="s">
        <v>392</v>
      </c>
      <c r="P21" s="362"/>
      <c r="Q21" s="361" t="s">
        <v>125</v>
      </c>
      <c r="R21" s="362"/>
      <c r="S21" s="365" t="s">
        <v>124</v>
      </c>
      <c r="T21" s="365" t="s">
        <v>405</v>
      </c>
      <c r="U21" s="365" t="s">
        <v>400</v>
      </c>
      <c r="V21" s="361" t="s">
        <v>123</v>
      </c>
      <c r="W21" s="362"/>
      <c r="X21" s="353" t="s">
        <v>115</v>
      </c>
      <c r="Y21" s="355"/>
      <c r="Z21" s="353" t="s">
        <v>114</v>
      </c>
      <c r="AA21" s="355"/>
    </row>
    <row r="22" spans="1:27" ht="216" customHeight="1" x14ac:dyDescent="0.25">
      <c r="A22" s="368"/>
      <c r="B22" s="363"/>
      <c r="C22" s="364"/>
      <c r="D22" s="363"/>
      <c r="E22" s="364"/>
      <c r="F22" s="353" t="s">
        <v>122</v>
      </c>
      <c r="G22" s="354"/>
      <c r="H22" s="353" t="s">
        <v>121</v>
      </c>
      <c r="I22" s="354"/>
      <c r="J22" s="366"/>
      <c r="K22" s="363"/>
      <c r="L22" s="364"/>
      <c r="M22" s="363"/>
      <c r="N22" s="364"/>
      <c r="O22" s="363"/>
      <c r="P22" s="364"/>
      <c r="Q22" s="363"/>
      <c r="R22" s="364"/>
      <c r="S22" s="366"/>
      <c r="T22" s="366"/>
      <c r="U22" s="366"/>
      <c r="V22" s="363"/>
      <c r="W22" s="364"/>
      <c r="X22" s="112" t="s">
        <v>113</v>
      </c>
      <c r="Y22" s="112" t="s">
        <v>390</v>
      </c>
      <c r="Z22" s="112" t="s">
        <v>112</v>
      </c>
      <c r="AA22" s="112" t="s">
        <v>111</v>
      </c>
    </row>
    <row r="23" spans="1:27" ht="60" customHeight="1" x14ac:dyDescent="0.25">
      <c r="A23" s="366"/>
      <c r="B23" s="147" t="s">
        <v>109</v>
      </c>
      <c r="C23" s="147" t="s">
        <v>110</v>
      </c>
      <c r="D23" s="147" t="s">
        <v>109</v>
      </c>
      <c r="E23" s="147" t="s">
        <v>110</v>
      </c>
      <c r="F23" s="147" t="s">
        <v>109</v>
      </c>
      <c r="G23" s="147" t="s">
        <v>110</v>
      </c>
      <c r="H23" s="147" t="s">
        <v>109</v>
      </c>
      <c r="I23" s="147" t="s">
        <v>110</v>
      </c>
      <c r="J23" s="147" t="s">
        <v>109</v>
      </c>
      <c r="K23" s="147" t="s">
        <v>109</v>
      </c>
      <c r="L23" s="147" t="s">
        <v>110</v>
      </c>
      <c r="M23" s="147" t="s">
        <v>109</v>
      </c>
      <c r="N23" s="147" t="s">
        <v>110</v>
      </c>
      <c r="O23" s="147" t="s">
        <v>109</v>
      </c>
      <c r="P23" s="147" t="s">
        <v>110</v>
      </c>
      <c r="Q23" s="147" t="s">
        <v>109</v>
      </c>
      <c r="R23" s="147" t="s">
        <v>110</v>
      </c>
      <c r="S23" s="147" t="s">
        <v>109</v>
      </c>
      <c r="T23" s="147" t="s">
        <v>109</v>
      </c>
      <c r="U23" s="147" t="s">
        <v>109</v>
      </c>
      <c r="V23" s="147" t="s">
        <v>109</v>
      </c>
      <c r="W23" s="147" t="s">
        <v>110</v>
      </c>
      <c r="X23" s="147" t="s">
        <v>109</v>
      </c>
      <c r="Y23" s="147" t="s">
        <v>109</v>
      </c>
      <c r="Z23" s="112" t="s">
        <v>109</v>
      </c>
      <c r="AA23" s="112" t="s">
        <v>109</v>
      </c>
    </row>
    <row r="24" spans="1:27"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7" s="146" customFormat="1" ht="51.75" customHeight="1" x14ac:dyDescent="0.25">
      <c r="A25" s="154"/>
      <c r="B25" s="154"/>
      <c r="C25" s="154"/>
      <c r="D25" s="154"/>
      <c r="E25" s="112"/>
      <c r="F25" s="112"/>
      <c r="G25" s="154"/>
      <c r="H25" s="154"/>
      <c r="I25" s="154"/>
      <c r="J25" s="155"/>
      <c r="K25" s="155"/>
      <c r="L25" s="156"/>
      <c r="M25" s="156"/>
      <c r="N25" s="157"/>
      <c r="O25" s="157"/>
      <c r="P25" s="157"/>
      <c r="Q25" s="157"/>
      <c r="R25" s="154"/>
      <c r="S25" s="155"/>
      <c r="T25" s="155"/>
      <c r="U25" s="155"/>
      <c r="V25" s="155"/>
      <c r="W25" s="157"/>
      <c r="X25" s="154"/>
      <c r="Y25" s="154"/>
      <c r="Z25" s="154"/>
      <c r="AA25" s="154"/>
    </row>
    <row r="26" spans="1:27" ht="3" customHeight="1" x14ac:dyDescent="0.25">
      <c r="X26" s="158"/>
      <c r="Y26" s="159"/>
      <c r="Z26" s="118"/>
      <c r="AA26" s="118"/>
    </row>
    <row r="27" spans="1:27" s="115" customFormat="1" ht="12.75" x14ac:dyDescent="0.2">
      <c r="A27" s="150"/>
      <c r="B27" s="150"/>
      <c r="C27" s="150"/>
      <c r="E27" s="150"/>
      <c r="X27" s="160"/>
      <c r="Y27" s="160"/>
      <c r="Z27" s="160"/>
      <c r="AA27" s="160"/>
    </row>
    <row r="28" spans="1:27" s="115" customFormat="1" ht="12.75" x14ac:dyDescent="0.2">
      <c r="A28" s="150"/>
      <c r="B28" s="150"/>
      <c r="C28" s="1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30" sqref="C30"/>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110" customFormat="1" ht="18.75" customHeight="1" x14ac:dyDescent="0.2">
      <c r="A1" s="119"/>
      <c r="C1" s="120" t="s">
        <v>67</v>
      </c>
    </row>
    <row r="2" spans="1:29" s="110" customFormat="1" ht="18.75" customHeight="1" x14ac:dyDescent="0.3">
      <c r="A2" s="119"/>
      <c r="C2" s="121" t="s">
        <v>10</v>
      </c>
    </row>
    <row r="3" spans="1:29" s="110" customFormat="1" ht="18.75" x14ac:dyDescent="0.3">
      <c r="A3" s="122"/>
      <c r="C3" s="121" t="str">
        <f>'1. паспорт местоположение'!C3</f>
        <v>от «05» мая 2016 г. №380</v>
      </c>
    </row>
    <row r="4" spans="1:29" s="110" customFormat="1" ht="18.75" x14ac:dyDescent="0.3">
      <c r="A4" s="122"/>
      <c r="C4" s="121"/>
    </row>
    <row r="5" spans="1:29" s="110" customFormat="1" ht="15.75" x14ac:dyDescent="0.2">
      <c r="A5" s="334" t="str">
        <f>'1. паспорт местоположение'!A5:C5</f>
        <v>Год раскрытия информации: 2025 год</v>
      </c>
      <c r="B5" s="334"/>
      <c r="C5" s="33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0" customFormat="1" ht="18.75" x14ac:dyDescent="0.3">
      <c r="A6" s="122"/>
      <c r="G6" s="121"/>
    </row>
    <row r="7" spans="1:29" s="110" customFormat="1" ht="18.75" x14ac:dyDescent="0.2">
      <c r="A7" s="338" t="s">
        <v>9</v>
      </c>
      <c r="B7" s="338"/>
      <c r="C7" s="338"/>
      <c r="D7" s="109"/>
      <c r="E7" s="109"/>
      <c r="F7" s="109"/>
      <c r="G7" s="109"/>
      <c r="H7" s="109"/>
      <c r="I7" s="109"/>
      <c r="J7" s="109"/>
      <c r="K7" s="109"/>
      <c r="L7" s="109"/>
      <c r="M7" s="109"/>
      <c r="N7" s="109"/>
      <c r="O7" s="109"/>
      <c r="P7" s="109"/>
      <c r="Q7" s="109"/>
      <c r="R7" s="109"/>
      <c r="S7" s="109"/>
      <c r="T7" s="109"/>
      <c r="U7" s="109"/>
    </row>
    <row r="8" spans="1:29" s="110" customFormat="1" ht="18.75" x14ac:dyDescent="0.2">
      <c r="A8" s="338"/>
      <c r="B8" s="338"/>
      <c r="C8" s="338"/>
      <c r="D8" s="139"/>
      <c r="E8" s="139"/>
      <c r="F8" s="139"/>
      <c r="G8" s="139"/>
      <c r="H8" s="109"/>
      <c r="I8" s="109"/>
      <c r="J8" s="109"/>
      <c r="K8" s="109"/>
      <c r="L8" s="109"/>
      <c r="M8" s="109"/>
      <c r="N8" s="109"/>
      <c r="O8" s="109"/>
      <c r="P8" s="109"/>
      <c r="Q8" s="109"/>
      <c r="R8" s="109"/>
      <c r="S8" s="109"/>
      <c r="T8" s="109"/>
      <c r="U8" s="109"/>
    </row>
    <row r="9" spans="1:29" s="110" customFormat="1" ht="18.75" x14ac:dyDescent="0.2">
      <c r="A9" s="339" t="str">
        <f>'1. паспорт местоположение'!A9:C9</f>
        <v>АО "Россети Тюмень"</v>
      </c>
      <c r="B9" s="339"/>
      <c r="C9" s="339"/>
      <c r="D9" s="108"/>
      <c r="E9" s="108"/>
      <c r="F9" s="108"/>
      <c r="G9" s="108"/>
      <c r="H9" s="109"/>
      <c r="I9" s="109"/>
      <c r="J9" s="109"/>
      <c r="K9" s="109"/>
      <c r="L9" s="109"/>
      <c r="M9" s="109"/>
      <c r="N9" s="109"/>
      <c r="O9" s="109"/>
      <c r="P9" s="109"/>
      <c r="Q9" s="109"/>
      <c r="R9" s="109"/>
      <c r="S9" s="109"/>
      <c r="T9" s="109"/>
      <c r="U9" s="109"/>
    </row>
    <row r="10" spans="1:29" s="110" customFormat="1" ht="18.75" x14ac:dyDescent="0.2">
      <c r="A10" s="340" t="s">
        <v>8</v>
      </c>
      <c r="B10" s="340"/>
      <c r="C10" s="340"/>
      <c r="D10" s="124"/>
      <c r="E10" s="124"/>
      <c r="F10" s="124"/>
      <c r="G10" s="124"/>
      <c r="H10" s="109"/>
      <c r="I10" s="109"/>
      <c r="J10" s="109"/>
      <c r="K10" s="109"/>
      <c r="L10" s="109"/>
      <c r="M10" s="109"/>
      <c r="N10" s="109"/>
      <c r="O10" s="109"/>
      <c r="P10" s="109"/>
      <c r="Q10" s="109"/>
      <c r="R10" s="109"/>
      <c r="S10" s="109"/>
      <c r="T10" s="109"/>
      <c r="U10" s="109"/>
    </row>
    <row r="11" spans="1:29" s="110" customFormat="1" ht="18.75" x14ac:dyDescent="0.2">
      <c r="A11" s="338"/>
      <c r="B11" s="338"/>
      <c r="C11" s="338"/>
      <c r="D11" s="139"/>
      <c r="E11" s="139"/>
      <c r="F11" s="139"/>
      <c r="G11" s="139"/>
      <c r="H11" s="109"/>
      <c r="I11" s="109"/>
      <c r="J11" s="109"/>
      <c r="K11" s="109"/>
      <c r="L11" s="109"/>
      <c r="M11" s="109"/>
      <c r="N11" s="109"/>
      <c r="O11" s="109"/>
      <c r="P11" s="109"/>
      <c r="Q11" s="109"/>
      <c r="R11" s="109"/>
      <c r="S11" s="109"/>
      <c r="T11" s="109"/>
      <c r="U11" s="109"/>
    </row>
    <row r="12" spans="1:29" s="110" customFormat="1" ht="18.75" x14ac:dyDescent="0.2">
      <c r="A12" s="339" t="str">
        <f>'1. паспорт местоположение'!A12:C12</f>
        <v>M_TP3300.PS.0123</v>
      </c>
      <c r="B12" s="339"/>
      <c r="C12" s="339"/>
      <c r="D12" s="108"/>
      <c r="E12" s="108"/>
      <c r="F12" s="108"/>
      <c r="G12" s="108"/>
      <c r="H12" s="109"/>
      <c r="I12" s="109"/>
      <c r="J12" s="109"/>
      <c r="K12" s="109"/>
      <c r="L12" s="109"/>
      <c r="M12" s="109"/>
      <c r="N12" s="109"/>
      <c r="O12" s="109"/>
      <c r="P12" s="109"/>
      <c r="Q12" s="109"/>
      <c r="R12" s="109"/>
      <c r="S12" s="109"/>
      <c r="T12" s="109"/>
      <c r="U12" s="109"/>
    </row>
    <row r="13" spans="1:29" s="110" customFormat="1" ht="18.75" x14ac:dyDescent="0.2">
      <c r="A13" s="340" t="s">
        <v>7</v>
      </c>
      <c r="B13" s="340"/>
      <c r="C13" s="340"/>
      <c r="D13" s="124"/>
      <c r="E13" s="124"/>
      <c r="F13" s="124"/>
      <c r="G13" s="124"/>
      <c r="H13" s="109"/>
      <c r="I13" s="109"/>
      <c r="J13" s="109"/>
      <c r="K13" s="109"/>
      <c r="L13" s="109"/>
      <c r="M13" s="109"/>
      <c r="N13" s="109"/>
      <c r="O13" s="109"/>
      <c r="P13" s="109"/>
      <c r="Q13" s="109"/>
      <c r="R13" s="109"/>
      <c r="S13" s="109"/>
      <c r="T13" s="109"/>
      <c r="U13" s="109"/>
    </row>
    <row r="14" spans="1:29" s="126" customFormat="1" ht="15.75" customHeight="1" x14ac:dyDescent="0.2">
      <c r="A14" s="346"/>
      <c r="B14" s="346"/>
      <c r="C14" s="346"/>
      <c r="D14" s="125"/>
      <c r="E14" s="125"/>
      <c r="F14" s="125"/>
      <c r="G14" s="125"/>
      <c r="H14" s="125"/>
      <c r="I14" s="125"/>
      <c r="J14" s="125"/>
      <c r="K14" s="125"/>
      <c r="L14" s="125"/>
      <c r="M14" s="125"/>
      <c r="N14" s="125"/>
      <c r="O14" s="125"/>
      <c r="P14" s="125"/>
      <c r="Q14" s="125"/>
      <c r="R14" s="125"/>
      <c r="S14" s="125"/>
      <c r="T14" s="125"/>
      <c r="U14" s="125"/>
    </row>
    <row r="15" spans="1:29" s="127" customFormat="1" ht="32.25" customHeight="1" x14ac:dyDescent="0.2">
      <c r="A15" s="370" t="str">
        <f>'1. паспорт местоположение'!A15:C15</f>
        <v>Проектирование модернизации ПС 110 кВ Граничная (реализация проектов дистанционного управления оборудованием)</v>
      </c>
      <c r="B15" s="370"/>
      <c r="C15" s="370"/>
      <c r="D15" s="108"/>
      <c r="E15" s="108"/>
      <c r="F15" s="108"/>
      <c r="G15" s="108"/>
      <c r="H15" s="108"/>
      <c r="I15" s="108"/>
      <c r="J15" s="108"/>
      <c r="K15" s="108"/>
      <c r="L15" s="108"/>
      <c r="M15" s="108"/>
      <c r="N15" s="108"/>
      <c r="O15" s="108"/>
      <c r="P15" s="108"/>
      <c r="Q15" s="108"/>
      <c r="R15" s="108"/>
      <c r="S15" s="108"/>
      <c r="T15" s="108"/>
      <c r="U15" s="108"/>
    </row>
    <row r="16" spans="1:29" s="127" customFormat="1" ht="15" customHeight="1" x14ac:dyDescent="0.2">
      <c r="A16" s="340" t="s">
        <v>6</v>
      </c>
      <c r="B16" s="340"/>
      <c r="C16" s="340"/>
      <c r="D16" s="124"/>
      <c r="E16" s="124"/>
      <c r="F16" s="124"/>
      <c r="G16" s="124"/>
      <c r="H16" s="124"/>
      <c r="I16" s="124"/>
      <c r="J16" s="124"/>
      <c r="K16" s="124"/>
      <c r="L16" s="124"/>
      <c r="M16" s="124"/>
      <c r="N16" s="124"/>
      <c r="O16" s="124"/>
      <c r="P16" s="124"/>
      <c r="Q16" s="124"/>
      <c r="R16" s="124"/>
      <c r="S16" s="124"/>
      <c r="T16" s="124"/>
      <c r="U16" s="124"/>
    </row>
    <row r="17" spans="1:21" s="127" customFormat="1" ht="15" customHeight="1" x14ac:dyDescent="0.2">
      <c r="A17" s="349"/>
      <c r="B17" s="349"/>
      <c r="C17" s="349"/>
      <c r="D17" s="128"/>
      <c r="E17" s="128"/>
      <c r="F17" s="128"/>
      <c r="G17" s="128"/>
      <c r="H17" s="128"/>
      <c r="I17" s="128"/>
      <c r="J17" s="128"/>
      <c r="K17" s="128"/>
      <c r="L17" s="128"/>
      <c r="M17" s="128"/>
      <c r="N17" s="128"/>
      <c r="O17" s="128"/>
      <c r="P17" s="128"/>
      <c r="Q17" s="128"/>
      <c r="R17" s="128"/>
    </row>
    <row r="18" spans="1:21" s="127" customFormat="1" ht="27.75" customHeight="1" x14ac:dyDescent="0.2">
      <c r="A18" s="336" t="s">
        <v>385</v>
      </c>
      <c r="B18" s="336"/>
      <c r="C18" s="336"/>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4"/>
      <c r="B19" s="124"/>
      <c r="C19" s="124"/>
      <c r="D19" s="124"/>
      <c r="E19" s="124"/>
      <c r="F19" s="124"/>
      <c r="G19" s="124"/>
      <c r="H19" s="128"/>
      <c r="I19" s="128"/>
      <c r="J19" s="128"/>
      <c r="K19" s="128"/>
      <c r="L19" s="128"/>
      <c r="M19" s="128"/>
      <c r="N19" s="128"/>
      <c r="O19" s="128"/>
      <c r="P19" s="128"/>
      <c r="Q19" s="128"/>
      <c r="R19" s="128"/>
    </row>
    <row r="20" spans="1:21" s="127" customFormat="1" ht="39.75" customHeight="1" x14ac:dyDescent="0.2">
      <c r="A20" s="130" t="s">
        <v>5</v>
      </c>
      <c r="B20" s="131" t="s">
        <v>66</v>
      </c>
      <c r="C20" s="132" t="s">
        <v>65</v>
      </c>
      <c r="D20" s="133"/>
      <c r="E20" s="133"/>
      <c r="F20" s="133"/>
      <c r="G20" s="133"/>
      <c r="H20" s="125"/>
      <c r="I20" s="125"/>
      <c r="J20" s="125"/>
      <c r="K20" s="125"/>
      <c r="L20" s="125"/>
      <c r="M20" s="125"/>
      <c r="N20" s="125"/>
      <c r="O20" s="125"/>
      <c r="P20" s="125"/>
      <c r="Q20" s="125"/>
      <c r="R20" s="125"/>
      <c r="S20" s="134"/>
      <c r="T20" s="134"/>
      <c r="U20" s="134"/>
    </row>
    <row r="21" spans="1:21" s="127" customFormat="1" ht="16.5" customHeight="1" x14ac:dyDescent="0.2">
      <c r="A21" s="132">
        <v>1</v>
      </c>
      <c r="B21" s="131">
        <v>2</v>
      </c>
      <c r="C21" s="132">
        <v>3</v>
      </c>
      <c r="D21" s="133"/>
      <c r="E21" s="133"/>
      <c r="F21" s="133"/>
      <c r="G21" s="133"/>
      <c r="H21" s="125"/>
      <c r="I21" s="125"/>
      <c r="J21" s="125"/>
      <c r="K21" s="125"/>
      <c r="L21" s="125"/>
      <c r="M21" s="125"/>
      <c r="N21" s="125"/>
      <c r="O21" s="125"/>
      <c r="P21" s="125"/>
      <c r="Q21" s="125"/>
      <c r="R21" s="125"/>
      <c r="S21" s="134"/>
      <c r="T21" s="134"/>
      <c r="U21" s="134"/>
    </row>
    <row r="22" spans="1:21" s="127" customFormat="1" ht="63" x14ac:dyDescent="0.2">
      <c r="A22" s="135" t="s">
        <v>64</v>
      </c>
      <c r="B22" s="208" t="s">
        <v>397</v>
      </c>
      <c r="C22" s="302" t="s">
        <v>534</v>
      </c>
      <c r="D22" s="133"/>
      <c r="E22" s="133"/>
      <c r="F22" s="125"/>
      <c r="G22" s="125"/>
      <c r="H22" s="125"/>
      <c r="I22" s="125"/>
      <c r="J22" s="125"/>
      <c r="K22" s="125"/>
      <c r="L22" s="125"/>
      <c r="M22" s="125"/>
      <c r="N22" s="125"/>
      <c r="O22" s="125"/>
      <c r="P22" s="125"/>
      <c r="Q22" s="134"/>
      <c r="R22" s="134"/>
      <c r="S22" s="134"/>
      <c r="T22" s="134"/>
      <c r="U22" s="134"/>
    </row>
    <row r="23" spans="1:21" ht="31.5" x14ac:dyDescent="0.25">
      <c r="A23" s="135" t="s">
        <v>63</v>
      </c>
      <c r="B23" s="204" t="s">
        <v>60</v>
      </c>
      <c r="C23" s="202" t="s">
        <v>503</v>
      </c>
      <c r="D23" s="133"/>
      <c r="E23" s="136"/>
      <c r="F23" s="136"/>
      <c r="G23" s="136"/>
      <c r="H23" s="136"/>
      <c r="I23" s="136"/>
      <c r="J23" s="136"/>
      <c r="K23" s="136"/>
      <c r="L23" s="136"/>
      <c r="M23" s="136"/>
      <c r="N23" s="136"/>
      <c r="O23" s="136"/>
      <c r="P23" s="136"/>
      <c r="Q23" s="136"/>
      <c r="R23" s="136"/>
      <c r="S23" s="136"/>
      <c r="T23" s="136"/>
      <c r="U23" s="136"/>
    </row>
    <row r="24" spans="1:21" ht="47.25" x14ac:dyDescent="0.25">
      <c r="A24" s="135" t="s">
        <v>62</v>
      </c>
      <c r="B24" s="204" t="s">
        <v>417</v>
      </c>
      <c r="C24" s="202" t="s">
        <v>504</v>
      </c>
      <c r="D24" s="136"/>
      <c r="E24" s="136"/>
      <c r="F24" s="136"/>
      <c r="G24" s="136"/>
      <c r="H24" s="136"/>
      <c r="I24" s="136"/>
      <c r="J24" s="136"/>
      <c r="K24" s="136"/>
      <c r="L24" s="136"/>
      <c r="M24" s="136"/>
      <c r="N24" s="136"/>
      <c r="O24" s="136"/>
      <c r="P24" s="136"/>
      <c r="Q24" s="136"/>
      <c r="R24" s="136"/>
      <c r="S24" s="136"/>
      <c r="T24" s="136"/>
      <c r="U24" s="136"/>
    </row>
    <row r="25" spans="1:21" ht="31.5" x14ac:dyDescent="0.25">
      <c r="A25" s="135" t="s">
        <v>61</v>
      </c>
      <c r="B25" s="204" t="s">
        <v>418</v>
      </c>
      <c r="C25" s="202" t="s">
        <v>532</v>
      </c>
      <c r="D25" s="136"/>
      <c r="E25" s="136"/>
      <c r="F25" s="136"/>
      <c r="G25" s="136"/>
      <c r="H25" s="136"/>
      <c r="I25" s="136"/>
      <c r="J25" s="136"/>
      <c r="K25" s="136"/>
      <c r="L25" s="136"/>
      <c r="M25" s="136"/>
      <c r="N25" s="136"/>
      <c r="O25" s="136"/>
      <c r="P25" s="136"/>
      <c r="Q25" s="136"/>
      <c r="R25" s="136"/>
      <c r="S25" s="136"/>
      <c r="T25" s="136"/>
      <c r="U25" s="136"/>
    </row>
    <row r="26" spans="1:21" ht="31.5" x14ac:dyDescent="0.25">
      <c r="A26" s="135" t="s">
        <v>59</v>
      </c>
      <c r="B26" s="204" t="s">
        <v>226</v>
      </c>
      <c r="C26" s="132" t="s">
        <v>437</v>
      </c>
      <c r="D26" s="136"/>
      <c r="E26" s="136"/>
      <c r="F26" s="136"/>
      <c r="G26" s="136"/>
      <c r="H26" s="136"/>
      <c r="I26" s="136"/>
      <c r="J26" s="136"/>
      <c r="K26" s="136"/>
      <c r="L26" s="136"/>
      <c r="M26" s="136"/>
      <c r="N26" s="136"/>
      <c r="O26" s="136"/>
      <c r="P26" s="136"/>
      <c r="Q26" s="136"/>
      <c r="R26" s="136"/>
      <c r="S26" s="136"/>
      <c r="T26" s="136"/>
      <c r="U26" s="136"/>
    </row>
    <row r="27" spans="1:21" ht="94.5" x14ac:dyDescent="0.25">
      <c r="A27" s="135" t="s">
        <v>58</v>
      </c>
      <c r="B27" s="204" t="s">
        <v>398</v>
      </c>
      <c r="C27" s="223" t="s">
        <v>547</v>
      </c>
      <c r="D27" s="133"/>
      <c r="E27" s="136"/>
      <c r="F27" s="136"/>
      <c r="G27" s="136"/>
      <c r="H27" s="136"/>
      <c r="I27" s="136"/>
      <c r="J27" s="136"/>
      <c r="K27" s="136"/>
      <c r="L27" s="136"/>
      <c r="M27" s="136"/>
      <c r="N27" s="136"/>
      <c r="O27" s="136"/>
      <c r="P27" s="136"/>
      <c r="Q27" s="136"/>
      <c r="R27" s="136"/>
      <c r="S27" s="136"/>
      <c r="T27" s="136"/>
      <c r="U27" s="136"/>
    </row>
    <row r="28" spans="1:21" ht="15.75" x14ac:dyDescent="0.25">
      <c r="A28" s="135" t="s">
        <v>56</v>
      </c>
      <c r="B28" s="204" t="s">
        <v>57</v>
      </c>
      <c r="C28" s="202">
        <v>2026</v>
      </c>
      <c r="D28" s="136"/>
      <c r="E28" s="136"/>
      <c r="F28" s="136"/>
      <c r="G28" s="136"/>
      <c r="H28" s="136"/>
      <c r="I28" s="136"/>
      <c r="J28" s="136"/>
      <c r="K28" s="136"/>
      <c r="L28" s="136"/>
      <c r="M28" s="136"/>
      <c r="N28" s="136"/>
      <c r="O28" s="136"/>
      <c r="P28" s="136"/>
      <c r="Q28" s="136"/>
      <c r="R28" s="136"/>
      <c r="S28" s="136"/>
      <c r="T28" s="136"/>
      <c r="U28" s="136"/>
    </row>
    <row r="29" spans="1:21" ht="31.5" x14ac:dyDescent="0.25">
      <c r="A29" s="135" t="s">
        <v>54</v>
      </c>
      <c r="B29" s="205" t="s">
        <v>55</v>
      </c>
      <c r="C29" s="256">
        <v>2026</v>
      </c>
      <c r="D29" s="136"/>
      <c r="E29" s="136"/>
      <c r="F29" s="136"/>
      <c r="G29" s="136"/>
      <c r="H29" s="136"/>
      <c r="I29" s="136"/>
      <c r="J29" s="136"/>
      <c r="K29" s="136"/>
      <c r="L29" s="136"/>
      <c r="M29" s="136"/>
      <c r="N29" s="136"/>
      <c r="O29" s="136"/>
      <c r="P29" s="136"/>
      <c r="Q29" s="136"/>
      <c r="R29" s="136"/>
      <c r="S29" s="136"/>
      <c r="T29" s="136"/>
      <c r="U29" s="136"/>
    </row>
    <row r="30" spans="1:21" ht="31.5" x14ac:dyDescent="0.25">
      <c r="A30" s="135" t="s">
        <v>71</v>
      </c>
      <c r="B30" s="205" t="s">
        <v>53</v>
      </c>
      <c r="C30" s="132" t="s">
        <v>431</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0" t="s">
        <v>67</v>
      </c>
    </row>
    <row r="2" spans="1:28" ht="18.75" x14ac:dyDescent="0.3">
      <c r="Z2" s="121" t="s">
        <v>10</v>
      </c>
    </row>
    <row r="3" spans="1:28" ht="18.75" x14ac:dyDescent="0.3">
      <c r="Z3" s="121" t="str">
        <f>'1. паспорт местоположение'!C3</f>
        <v>от «05» мая 2016 г. №380</v>
      </c>
    </row>
    <row r="4" spans="1:28" ht="18.75" customHeight="1" x14ac:dyDescent="0.25">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09"/>
      <c r="AB6" s="109"/>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09"/>
      <c r="AB7" s="109"/>
    </row>
    <row r="8" spans="1:28"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108"/>
      <c r="AB8" s="108"/>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24"/>
      <c r="AB9" s="124"/>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09"/>
      <c r="AB10" s="109"/>
    </row>
    <row r="11" spans="1:28" x14ac:dyDescent="0.25">
      <c r="A11" s="339" t="str">
        <f>'3.3 паспорт описание'!A12:C12</f>
        <v>M_TP3300.PS.0123</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08"/>
      <c r="AB11" s="108"/>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24"/>
      <c r="AB12" s="124"/>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63"/>
      <c r="AB13" s="163"/>
    </row>
    <row r="14" spans="1:28" x14ac:dyDescent="0.25">
      <c r="A14" s="339" t="str">
        <f>'3.3 паспорт описание'!A15:C15</f>
        <v>Проектирование модернизации ПС 110 кВ Граничная (реализация проектов дистанционного управления оборудованием)</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08"/>
      <c r="AB14" s="108"/>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24"/>
      <c r="AB15" s="124"/>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64"/>
      <c r="AB16" s="164"/>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64"/>
      <c r="AB17" s="164"/>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64"/>
      <c r="AB18" s="164"/>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64"/>
      <c r="AB19" s="164"/>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64"/>
      <c r="AB20" s="164"/>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64"/>
      <c r="AB21" s="164"/>
    </row>
    <row r="22" spans="1:28" x14ac:dyDescent="0.25">
      <c r="A22" s="372" t="s">
        <v>416</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65"/>
      <c r="AB22" s="165"/>
    </row>
    <row r="23" spans="1:28" ht="32.25" customHeight="1" x14ac:dyDescent="0.25">
      <c r="A23" s="374" t="s">
        <v>282</v>
      </c>
      <c r="B23" s="375"/>
      <c r="C23" s="375"/>
      <c r="D23" s="375"/>
      <c r="E23" s="375"/>
      <c r="F23" s="375"/>
      <c r="G23" s="375"/>
      <c r="H23" s="375"/>
      <c r="I23" s="375"/>
      <c r="J23" s="375"/>
      <c r="K23" s="375"/>
      <c r="L23" s="376"/>
      <c r="M23" s="373" t="s">
        <v>283</v>
      </c>
      <c r="N23" s="373"/>
      <c r="O23" s="373"/>
      <c r="P23" s="373"/>
      <c r="Q23" s="373"/>
      <c r="R23" s="373"/>
      <c r="S23" s="373"/>
      <c r="T23" s="373"/>
      <c r="U23" s="373"/>
      <c r="V23" s="373"/>
      <c r="W23" s="373"/>
      <c r="X23" s="373"/>
      <c r="Y23" s="373"/>
      <c r="Z23" s="373"/>
    </row>
    <row r="24" spans="1:28" ht="151.5" customHeight="1" x14ac:dyDescent="0.25">
      <c r="A24" s="166" t="s">
        <v>229</v>
      </c>
      <c r="B24" s="167" t="s">
        <v>236</v>
      </c>
      <c r="C24" s="166" t="s">
        <v>276</v>
      </c>
      <c r="D24" s="166" t="s">
        <v>230</v>
      </c>
      <c r="E24" s="166" t="s">
        <v>277</v>
      </c>
      <c r="F24" s="166" t="s">
        <v>279</v>
      </c>
      <c r="G24" s="166" t="s">
        <v>278</v>
      </c>
      <c r="H24" s="166" t="s">
        <v>231</v>
      </c>
      <c r="I24" s="166" t="s">
        <v>280</v>
      </c>
      <c r="J24" s="166" t="s">
        <v>237</v>
      </c>
      <c r="K24" s="167" t="s">
        <v>235</v>
      </c>
      <c r="L24" s="167" t="s">
        <v>232</v>
      </c>
      <c r="M24" s="168" t="s">
        <v>244</v>
      </c>
      <c r="N24" s="167" t="s">
        <v>427</v>
      </c>
      <c r="O24" s="166" t="s">
        <v>242</v>
      </c>
      <c r="P24" s="166" t="s">
        <v>243</v>
      </c>
      <c r="Q24" s="166" t="s">
        <v>241</v>
      </c>
      <c r="R24" s="166" t="s">
        <v>231</v>
      </c>
      <c r="S24" s="166" t="s">
        <v>240</v>
      </c>
      <c r="T24" s="166" t="s">
        <v>239</v>
      </c>
      <c r="U24" s="166" t="s">
        <v>275</v>
      </c>
      <c r="V24" s="166" t="s">
        <v>241</v>
      </c>
      <c r="W24" s="169" t="s">
        <v>234</v>
      </c>
      <c r="X24" s="169" t="s">
        <v>246</v>
      </c>
      <c r="Y24" s="169" t="s">
        <v>247</v>
      </c>
      <c r="Z24" s="170" t="s">
        <v>245</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4" sqref="C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85" t="s">
        <v>9</v>
      </c>
      <c r="B7" s="385"/>
      <c r="C7" s="385"/>
      <c r="D7" s="385"/>
      <c r="E7" s="385"/>
      <c r="F7" s="385"/>
      <c r="G7" s="385"/>
      <c r="H7" s="385"/>
      <c r="I7" s="385"/>
      <c r="J7" s="385"/>
      <c r="K7" s="385"/>
      <c r="L7" s="385"/>
      <c r="M7" s="385"/>
      <c r="N7" s="385"/>
      <c r="O7" s="385"/>
      <c r="P7" s="12"/>
      <c r="Q7" s="12"/>
      <c r="R7" s="12"/>
      <c r="S7" s="12"/>
      <c r="T7" s="12"/>
      <c r="U7" s="12"/>
      <c r="V7" s="12"/>
      <c r="W7" s="12"/>
      <c r="X7" s="12"/>
      <c r="Y7" s="12"/>
      <c r="Z7" s="12"/>
    </row>
    <row r="8" spans="1:28" s="11" customFormat="1" ht="18.75" x14ac:dyDescent="0.2">
      <c r="A8" s="385"/>
      <c r="B8" s="385"/>
      <c r="C8" s="385"/>
      <c r="D8" s="385"/>
      <c r="E8" s="385"/>
      <c r="F8" s="385"/>
      <c r="G8" s="385"/>
      <c r="H8" s="385"/>
      <c r="I8" s="385"/>
      <c r="J8" s="385"/>
      <c r="K8" s="385"/>
      <c r="L8" s="385"/>
      <c r="M8" s="385"/>
      <c r="N8" s="385"/>
      <c r="O8" s="385"/>
      <c r="P8" s="12"/>
      <c r="Q8" s="12"/>
      <c r="R8" s="12"/>
      <c r="S8" s="12"/>
      <c r="T8" s="12"/>
      <c r="U8" s="12"/>
      <c r="V8" s="12"/>
      <c r="W8" s="12"/>
      <c r="X8" s="12"/>
      <c r="Y8" s="12"/>
      <c r="Z8" s="12"/>
    </row>
    <row r="9" spans="1:28" s="11"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2"/>
      <c r="Q9" s="12"/>
      <c r="R9" s="12"/>
      <c r="S9" s="12"/>
      <c r="T9" s="12"/>
      <c r="U9" s="12"/>
      <c r="V9" s="12"/>
      <c r="W9" s="12"/>
      <c r="X9" s="12"/>
      <c r="Y9" s="12"/>
      <c r="Z9" s="12"/>
    </row>
    <row r="10" spans="1:28" s="11" customFormat="1" ht="18.75" x14ac:dyDescent="0.2">
      <c r="A10" s="379" t="s">
        <v>8</v>
      </c>
      <c r="B10" s="379"/>
      <c r="C10" s="379"/>
      <c r="D10" s="379"/>
      <c r="E10" s="379"/>
      <c r="F10" s="379"/>
      <c r="G10" s="379"/>
      <c r="H10" s="379"/>
      <c r="I10" s="379"/>
      <c r="J10" s="379"/>
      <c r="K10" s="379"/>
      <c r="L10" s="379"/>
      <c r="M10" s="379"/>
      <c r="N10" s="379"/>
      <c r="O10" s="379"/>
      <c r="P10" s="12"/>
      <c r="Q10" s="12"/>
      <c r="R10" s="12"/>
      <c r="S10" s="12"/>
      <c r="T10" s="12"/>
      <c r="U10" s="12"/>
      <c r="V10" s="12"/>
      <c r="W10" s="12"/>
      <c r="X10" s="12"/>
      <c r="Y10" s="12"/>
      <c r="Z10" s="12"/>
    </row>
    <row r="11" spans="1:28" s="11" customFormat="1" ht="18.75" x14ac:dyDescent="0.2">
      <c r="A11" s="385"/>
      <c r="B11" s="385"/>
      <c r="C11" s="385"/>
      <c r="D11" s="385"/>
      <c r="E11" s="385"/>
      <c r="F11" s="385"/>
      <c r="G11" s="385"/>
      <c r="H11" s="385"/>
      <c r="I11" s="385"/>
      <c r="J11" s="385"/>
      <c r="K11" s="385"/>
      <c r="L11" s="385"/>
      <c r="M11" s="385"/>
      <c r="N11" s="385"/>
      <c r="O11" s="385"/>
      <c r="P11" s="12"/>
      <c r="Q11" s="12"/>
      <c r="R11" s="12"/>
      <c r="S11" s="12"/>
      <c r="T11" s="12"/>
      <c r="U11" s="12"/>
      <c r="V11" s="12"/>
      <c r="W11" s="12"/>
      <c r="X11" s="12"/>
      <c r="Y11" s="12"/>
      <c r="Z11" s="12"/>
    </row>
    <row r="12" spans="1:28" s="11" customFormat="1" ht="18.75" x14ac:dyDescent="0.2">
      <c r="A12" s="378" t="str">
        <f>'3.4. Паспорт надежность'!A11:Z11</f>
        <v>M_TP3300.PS.0123</v>
      </c>
      <c r="B12" s="378"/>
      <c r="C12" s="378"/>
      <c r="D12" s="378"/>
      <c r="E12" s="378"/>
      <c r="F12" s="378"/>
      <c r="G12" s="378"/>
      <c r="H12" s="378"/>
      <c r="I12" s="378"/>
      <c r="J12" s="378"/>
      <c r="K12" s="378"/>
      <c r="L12" s="378"/>
      <c r="M12" s="378"/>
      <c r="N12" s="378"/>
      <c r="O12" s="378"/>
      <c r="P12" s="12"/>
      <c r="Q12" s="12"/>
      <c r="R12" s="12"/>
      <c r="S12" s="12"/>
      <c r="T12" s="12"/>
      <c r="U12" s="12"/>
      <c r="V12" s="12"/>
      <c r="W12" s="12"/>
      <c r="X12" s="12"/>
      <c r="Y12" s="12"/>
      <c r="Z12" s="12"/>
    </row>
    <row r="13" spans="1:28" s="11" customFormat="1" ht="18.75" x14ac:dyDescent="0.2">
      <c r="A13" s="379" t="s">
        <v>7</v>
      </c>
      <c r="B13" s="379"/>
      <c r="C13" s="379"/>
      <c r="D13" s="379"/>
      <c r="E13" s="379"/>
      <c r="F13" s="379"/>
      <c r="G13" s="379"/>
      <c r="H13" s="379"/>
      <c r="I13" s="379"/>
      <c r="J13" s="379"/>
      <c r="K13" s="379"/>
      <c r="L13" s="379"/>
      <c r="M13" s="379"/>
      <c r="N13" s="379"/>
      <c r="O13" s="379"/>
      <c r="P13" s="12"/>
      <c r="Q13" s="12"/>
      <c r="R13" s="12"/>
      <c r="S13" s="12"/>
      <c r="T13" s="12"/>
      <c r="U13" s="12"/>
      <c r="V13" s="12"/>
      <c r="W13" s="12"/>
      <c r="X13" s="12"/>
      <c r="Y13" s="12"/>
      <c r="Z13" s="12"/>
    </row>
    <row r="14" spans="1:28" s="8" customFormat="1" ht="15.75" customHeight="1" x14ac:dyDescent="0.2">
      <c r="A14" s="386"/>
      <c r="B14" s="386"/>
      <c r="C14" s="386"/>
      <c r="D14" s="386"/>
      <c r="E14" s="386"/>
      <c r="F14" s="386"/>
      <c r="G14" s="386"/>
      <c r="H14" s="386"/>
      <c r="I14" s="386"/>
      <c r="J14" s="386"/>
      <c r="K14" s="386"/>
      <c r="L14" s="386"/>
      <c r="M14" s="386"/>
      <c r="N14" s="386"/>
      <c r="O14" s="386"/>
      <c r="P14" s="9"/>
      <c r="Q14" s="9"/>
      <c r="R14" s="9"/>
      <c r="S14" s="9"/>
      <c r="T14" s="9"/>
      <c r="U14" s="9"/>
      <c r="V14" s="9"/>
      <c r="W14" s="9"/>
      <c r="X14" s="9"/>
      <c r="Y14" s="9"/>
      <c r="Z14" s="9"/>
    </row>
    <row r="15" spans="1:28" s="2" customFormat="1" ht="25.5" customHeight="1" x14ac:dyDescent="0.2">
      <c r="A15" s="378" t="str">
        <f>'3.4. Паспорт надежность'!A14:Z14</f>
        <v>Проектирование модернизации ПС 110 кВ Граничная (реализация проектов дистанционного управления оборудованием)</v>
      </c>
      <c r="B15" s="378"/>
      <c r="C15" s="378"/>
      <c r="D15" s="378"/>
      <c r="E15" s="378"/>
      <c r="F15" s="378"/>
      <c r="G15" s="378"/>
      <c r="H15" s="378"/>
      <c r="I15" s="378"/>
      <c r="J15" s="378"/>
      <c r="K15" s="378"/>
      <c r="L15" s="378"/>
      <c r="M15" s="378"/>
      <c r="N15" s="378"/>
      <c r="O15" s="378"/>
      <c r="P15" s="7"/>
      <c r="Q15" s="7"/>
      <c r="R15" s="7"/>
      <c r="S15" s="7"/>
      <c r="T15" s="7"/>
      <c r="U15" s="7"/>
      <c r="V15" s="7"/>
      <c r="W15" s="7"/>
      <c r="X15" s="7"/>
      <c r="Y15" s="7"/>
      <c r="Z15" s="7"/>
    </row>
    <row r="16" spans="1:28" s="2" customFormat="1" ht="15" customHeight="1" x14ac:dyDescent="0.2">
      <c r="A16" s="379" t="s">
        <v>6</v>
      </c>
      <c r="B16" s="379"/>
      <c r="C16" s="379"/>
      <c r="D16" s="379"/>
      <c r="E16" s="379"/>
      <c r="F16" s="379"/>
      <c r="G16" s="379"/>
      <c r="H16" s="379"/>
      <c r="I16" s="379"/>
      <c r="J16" s="379"/>
      <c r="K16" s="379"/>
      <c r="L16" s="379"/>
      <c r="M16" s="379"/>
      <c r="N16" s="379"/>
      <c r="O16" s="379"/>
      <c r="P16" s="5"/>
      <c r="Q16" s="5"/>
      <c r="R16" s="5"/>
      <c r="S16" s="5"/>
      <c r="T16" s="5"/>
      <c r="U16" s="5"/>
      <c r="V16" s="5"/>
      <c r="W16" s="5"/>
      <c r="X16" s="5"/>
      <c r="Y16" s="5"/>
      <c r="Z16" s="5"/>
    </row>
    <row r="17" spans="1:26" s="2" customFormat="1" ht="15" customHeight="1" x14ac:dyDescent="0.2">
      <c r="A17" s="387"/>
      <c r="B17" s="387"/>
      <c r="C17" s="387"/>
      <c r="D17" s="387"/>
      <c r="E17" s="387"/>
      <c r="F17" s="387"/>
      <c r="G17" s="387"/>
      <c r="H17" s="387"/>
      <c r="I17" s="387"/>
      <c r="J17" s="387"/>
      <c r="K17" s="387"/>
      <c r="L17" s="387"/>
      <c r="M17" s="387"/>
      <c r="N17" s="387"/>
      <c r="O17" s="387"/>
      <c r="P17" s="3"/>
      <c r="Q17" s="3"/>
      <c r="R17" s="3"/>
      <c r="S17" s="3"/>
      <c r="T17" s="3"/>
      <c r="U17" s="3"/>
      <c r="V17" s="3"/>
      <c r="W17" s="3"/>
    </row>
    <row r="18" spans="1:26" s="2" customFormat="1" ht="91.5" customHeight="1" x14ac:dyDescent="0.2">
      <c r="A18" s="377" t="s">
        <v>394</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81" t="s">
        <v>5</v>
      </c>
      <c r="B19" s="381" t="s">
        <v>86</v>
      </c>
      <c r="C19" s="381" t="s">
        <v>85</v>
      </c>
      <c r="D19" s="381" t="s">
        <v>74</v>
      </c>
      <c r="E19" s="382" t="s">
        <v>84</v>
      </c>
      <c r="F19" s="383"/>
      <c r="G19" s="383"/>
      <c r="H19" s="383"/>
      <c r="I19" s="384"/>
      <c r="J19" s="381" t="s">
        <v>83</v>
      </c>
      <c r="K19" s="381"/>
      <c r="L19" s="381"/>
      <c r="M19" s="381"/>
      <c r="N19" s="381"/>
      <c r="O19" s="381"/>
      <c r="P19" s="3"/>
      <c r="Q19" s="3"/>
      <c r="R19" s="3"/>
      <c r="S19" s="3"/>
      <c r="T19" s="3"/>
      <c r="U19" s="3"/>
      <c r="V19" s="3"/>
      <c r="W19" s="3"/>
    </row>
    <row r="20" spans="1:26" s="2" customFormat="1" ht="51" customHeight="1" x14ac:dyDescent="0.2">
      <c r="A20" s="381"/>
      <c r="B20" s="381"/>
      <c r="C20" s="381"/>
      <c r="D20" s="38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1" customFormat="1" ht="18.75" customHeight="1" x14ac:dyDescent="0.2">
      <c r="A1" s="15"/>
      <c r="I1" s="234"/>
      <c r="J1" s="234"/>
      <c r="K1" s="25" t="s">
        <v>67</v>
      </c>
      <c r="AR1" s="25" t="s">
        <v>67</v>
      </c>
    </row>
    <row r="2" spans="1:44" s="11" customFormat="1" ht="18.75" customHeight="1" x14ac:dyDescent="0.3">
      <c r="A2" s="15"/>
      <c r="I2" s="234"/>
      <c r="J2" s="234"/>
      <c r="K2" s="13" t="s">
        <v>10</v>
      </c>
      <c r="AR2" s="13" t="s">
        <v>10</v>
      </c>
    </row>
    <row r="3" spans="1:44" s="11" customFormat="1" ht="18.75" x14ac:dyDescent="0.3">
      <c r="A3" s="14"/>
      <c r="I3" s="234"/>
      <c r="J3" s="234"/>
      <c r="K3" s="13" t="s">
        <v>495</v>
      </c>
      <c r="AR3" s="13" t="s">
        <v>506</v>
      </c>
    </row>
    <row r="4" spans="1:44" s="11" customFormat="1" ht="18.75" x14ac:dyDescent="0.3">
      <c r="A4" s="14"/>
      <c r="I4" s="234"/>
      <c r="J4" s="234"/>
      <c r="K4" s="13"/>
    </row>
    <row r="5" spans="1:44" s="11" customFormat="1" ht="18.75" customHeight="1"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11" customFormat="1" ht="18.75" x14ac:dyDescent="0.3">
      <c r="A6" s="14"/>
      <c r="I6" s="234"/>
      <c r="J6" s="234"/>
      <c r="K6" s="13"/>
    </row>
    <row r="7" spans="1:44" s="11" customFormat="1" ht="18.75" x14ac:dyDescent="0.2">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s="11" customFormat="1" ht="18.75" x14ac:dyDescent="0.2">
      <c r="A8" s="253"/>
      <c r="B8" s="253"/>
      <c r="C8" s="253"/>
      <c r="D8" s="253"/>
      <c r="E8" s="253"/>
      <c r="F8" s="253"/>
      <c r="G8" s="253"/>
      <c r="H8" s="253"/>
      <c r="I8" s="253"/>
      <c r="J8" s="253"/>
      <c r="K8" s="253"/>
      <c r="L8" s="67"/>
      <c r="M8" s="67"/>
      <c r="N8" s="67"/>
      <c r="O8" s="67"/>
      <c r="P8" s="67"/>
      <c r="Q8" s="67"/>
      <c r="R8" s="67"/>
      <c r="S8" s="67"/>
      <c r="T8" s="67"/>
      <c r="U8" s="67"/>
      <c r="V8" s="67"/>
      <c r="W8" s="67"/>
      <c r="X8" s="67"/>
      <c r="Y8" s="67"/>
    </row>
    <row r="9" spans="1:44" s="11" customFormat="1" ht="18.75" customHeight="1" x14ac:dyDescent="0.2">
      <c r="A9" s="388" t="s">
        <v>436</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s="11" customFormat="1" ht="18.75" customHeight="1" x14ac:dyDescent="0.2">
      <c r="A10" s="387" t="s">
        <v>8</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row>
    <row r="11" spans="1:44" s="11" customFormat="1" ht="18.75" x14ac:dyDescent="0.25">
      <c r="A11" s="253"/>
      <c r="B11" s="253"/>
      <c r="C11" s="253"/>
      <c r="D11" s="253"/>
      <c r="E11" s="253"/>
      <c r="F11" s="253"/>
      <c r="G11" s="253"/>
      <c r="H11" s="253"/>
      <c r="I11" s="253"/>
      <c r="J11" s="253"/>
      <c r="K11" s="253"/>
      <c r="L11" s="67"/>
      <c r="M11" s="67"/>
      <c r="N11" s="67"/>
      <c r="O11" s="67"/>
      <c r="P11" s="67"/>
      <c r="Q11" s="67"/>
      <c r="R11" s="67"/>
      <c r="S11" s="67"/>
      <c r="T11" s="67"/>
      <c r="U11" s="67"/>
      <c r="V11" s="67"/>
      <c r="W11" s="67"/>
      <c r="X11" s="67"/>
      <c r="Y11" s="67"/>
      <c r="Z11" s="259"/>
      <c r="AA11" s="259"/>
      <c r="AB11" s="259"/>
      <c r="AC11" s="259"/>
      <c r="AD11" s="259"/>
      <c r="AE11" s="259"/>
      <c r="AF11" s="259"/>
      <c r="AG11" s="259"/>
      <c r="AH11" s="259"/>
      <c r="AI11" s="259"/>
      <c r="AJ11" s="259"/>
      <c r="AK11" s="259"/>
      <c r="AL11" s="259"/>
      <c r="AM11" s="259"/>
      <c r="AN11" s="259"/>
      <c r="AO11" s="259"/>
      <c r="AP11" s="259"/>
      <c r="AQ11" s="259"/>
      <c r="AR11" s="259"/>
    </row>
    <row r="12" spans="1:44" s="11" customFormat="1" ht="18.75" customHeight="1" x14ac:dyDescent="0.2">
      <c r="A12" s="388" t="str">
        <f>'1. паспорт местоположение'!A12:C12</f>
        <v>M_TP3300.PS.0123</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11" customFormat="1" ht="18.75" customHeight="1" x14ac:dyDescent="0.2">
      <c r="A13" s="387" t="s">
        <v>7</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row>
    <row r="14" spans="1:44" s="8" customFormat="1" ht="15.75" customHeight="1"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60"/>
      <c r="AA14" s="260"/>
      <c r="AB14" s="260"/>
      <c r="AC14" s="260"/>
      <c r="AD14" s="260"/>
      <c r="AE14" s="260"/>
      <c r="AF14" s="260"/>
      <c r="AG14" s="260"/>
      <c r="AH14" s="260"/>
      <c r="AI14" s="260"/>
      <c r="AJ14" s="260"/>
      <c r="AK14" s="260"/>
      <c r="AL14" s="260"/>
      <c r="AM14" s="260"/>
      <c r="AN14" s="260"/>
      <c r="AO14" s="260"/>
      <c r="AP14" s="260"/>
      <c r="AQ14" s="260"/>
      <c r="AR14" s="260"/>
    </row>
    <row r="15" spans="1:44" s="2" customFormat="1" ht="54" customHeight="1" x14ac:dyDescent="0.2">
      <c r="A15" s="402" t="str">
        <f>'1. паспорт местоположение'!A15:C15</f>
        <v>Проектирование модернизации ПС 110 кВ Граничная (реализация проектов дистанционного управления оборудованием)</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2" customFormat="1" ht="15" customHeight="1" x14ac:dyDescent="0.2">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row>
    <row r="17" spans="1:45" s="2"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45" s="2" customFormat="1" ht="15" customHeight="1" x14ac:dyDescent="0.2">
      <c r="A18" s="388" t="s">
        <v>496</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45" ht="18.75" x14ac:dyDescent="0.25">
      <c r="AO19" s="235"/>
      <c r="AP19" s="235"/>
      <c r="AQ19" s="235"/>
      <c r="AR19" s="25"/>
    </row>
    <row r="20" spans="1:45" ht="18.75" x14ac:dyDescent="0.3">
      <c r="AO20" s="235"/>
      <c r="AP20" s="235"/>
      <c r="AQ20" s="235"/>
      <c r="AR20" s="13"/>
    </row>
    <row r="21" spans="1:45" ht="20.25" customHeight="1" x14ac:dyDescent="0.3">
      <c r="AO21" s="235"/>
      <c r="AP21" s="235"/>
      <c r="AQ21" s="235"/>
      <c r="AR21" s="13"/>
    </row>
    <row r="22" spans="1:45" s="2" customFormat="1" ht="15" customHeight="1" x14ac:dyDescent="0.2">
      <c r="A22" s="379"/>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379"/>
      <c r="AB22" s="379"/>
      <c r="AC22" s="379"/>
      <c r="AD22" s="379"/>
      <c r="AE22" s="379"/>
      <c r="AF22" s="379"/>
      <c r="AG22" s="379"/>
      <c r="AH22" s="379"/>
      <c r="AI22" s="379"/>
      <c r="AJ22" s="379"/>
      <c r="AK22" s="379"/>
      <c r="AL22" s="379"/>
      <c r="AM22" s="379"/>
      <c r="AN22" s="379"/>
      <c r="AO22" s="379"/>
      <c r="AP22" s="379"/>
      <c r="AQ22" s="379"/>
      <c r="AR22" s="379"/>
    </row>
    <row r="23" spans="1:45" ht="15.75"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row>
    <row r="24" spans="1:45" ht="14.25" customHeight="1" thickBot="1" x14ac:dyDescent="0.3">
      <c r="A24" s="403" t="s">
        <v>272</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0</v>
      </c>
      <c r="AL24" s="403"/>
      <c r="AM24" s="262"/>
      <c r="AN24" s="262"/>
      <c r="AO24" s="263"/>
      <c r="AP24" s="263"/>
      <c r="AQ24" s="263"/>
      <c r="AR24" s="263"/>
      <c r="AS24" s="264"/>
    </row>
    <row r="25" spans="1:45" ht="12.75" customHeight="1" x14ac:dyDescent="0.25">
      <c r="A25" s="389" t="s">
        <v>507</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91"/>
      <c r="AL25" s="391"/>
      <c r="AM25" s="265"/>
      <c r="AN25" s="392" t="s">
        <v>271</v>
      </c>
      <c r="AO25" s="392"/>
      <c r="AP25" s="392"/>
      <c r="AQ25" s="393"/>
      <c r="AR25" s="393"/>
      <c r="AS25" s="264"/>
    </row>
    <row r="26" spans="1:45" ht="17.25" customHeight="1" x14ac:dyDescent="0.25">
      <c r="A26" s="394" t="s">
        <v>270</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265"/>
      <c r="AN26" s="397" t="s">
        <v>269</v>
      </c>
      <c r="AO26" s="398"/>
      <c r="AP26" s="399"/>
      <c r="AQ26" s="400"/>
      <c r="AR26" s="401"/>
      <c r="AS26" s="264"/>
    </row>
    <row r="27" spans="1:45" ht="17.25" customHeight="1" x14ac:dyDescent="0.25">
      <c r="A27" s="394" t="s">
        <v>268</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265"/>
      <c r="AN27" s="397" t="s">
        <v>267</v>
      </c>
      <c r="AO27" s="398"/>
      <c r="AP27" s="399"/>
      <c r="AQ27" s="400"/>
      <c r="AR27" s="401"/>
      <c r="AS27" s="264"/>
    </row>
    <row r="28" spans="1:45" ht="27.75" customHeight="1" thickBot="1" x14ac:dyDescent="0.3">
      <c r="A28" s="405" t="s">
        <v>266</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408"/>
      <c r="AL28" s="408"/>
      <c r="AM28" s="265"/>
      <c r="AN28" s="409" t="s">
        <v>508</v>
      </c>
      <c r="AO28" s="410"/>
      <c r="AP28" s="411"/>
      <c r="AQ28" s="400"/>
      <c r="AR28" s="401"/>
      <c r="AS28" s="264"/>
    </row>
    <row r="29" spans="1:45" ht="17.25" customHeight="1" x14ac:dyDescent="0.25">
      <c r="A29" s="413" t="s">
        <v>472</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391"/>
      <c r="AL29" s="391"/>
      <c r="AM29" s="265"/>
      <c r="AN29" s="416"/>
      <c r="AO29" s="417"/>
      <c r="AP29" s="417"/>
      <c r="AQ29" s="400"/>
      <c r="AR29" s="404"/>
      <c r="AS29" s="264"/>
    </row>
    <row r="30" spans="1:45" ht="17.25" customHeight="1" x14ac:dyDescent="0.25">
      <c r="A30" s="394" t="s">
        <v>509</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265"/>
      <c r="AS30" s="264"/>
    </row>
    <row r="31" spans="1:45" ht="17.25" customHeight="1" x14ac:dyDescent="0.25">
      <c r="A31" s="394" t="s">
        <v>473</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265"/>
      <c r="AN31" s="265"/>
      <c r="AO31" s="266"/>
      <c r="AP31" s="266"/>
      <c r="AQ31" s="266"/>
      <c r="AR31" s="266"/>
      <c r="AS31" s="264"/>
    </row>
    <row r="32" spans="1:45" ht="17.25" customHeight="1" x14ac:dyDescent="0.25">
      <c r="A32" s="394" t="s">
        <v>474</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265"/>
      <c r="AN32" s="265"/>
      <c r="AO32" s="265"/>
      <c r="AP32" s="265"/>
      <c r="AQ32" s="265"/>
      <c r="AR32" s="265"/>
      <c r="AS32" s="264"/>
    </row>
    <row r="33" spans="1:45" ht="17.25" customHeight="1" x14ac:dyDescent="0.25">
      <c r="A33" s="394" t="s">
        <v>475</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12"/>
      <c r="AL33" s="412"/>
      <c r="AM33" s="265"/>
      <c r="AN33" s="265"/>
      <c r="AO33" s="265"/>
      <c r="AP33" s="265"/>
      <c r="AQ33" s="265"/>
      <c r="AR33" s="265"/>
      <c r="AS33" s="264"/>
    </row>
    <row r="34" spans="1:45" ht="17.25" customHeight="1" x14ac:dyDescent="0.25">
      <c r="A34" s="394" t="s">
        <v>476</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265"/>
      <c r="AN34" s="265"/>
      <c r="AO34" s="265"/>
      <c r="AP34" s="265"/>
      <c r="AQ34" s="265"/>
      <c r="AR34" s="265"/>
      <c r="AS34" s="264"/>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265"/>
      <c r="AN35" s="265"/>
      <c r="AO35" s="265"/>
      <c r="AP35" s="265"/>
      <c r="AQ35" s="265"/>
      <c r="AR35" s="265"/>
      <c r="AS35" s="264"/>
    </row>
    <row r="36" spans="1:45" ht="17.25" customHeight="1" thickBot="1" x14ac:dyDescent="0.3">
      <c r="A36" s="418" t="s">
        <v>251</v>
      </c>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19"/>
      <c r="AK36" s="408"/>
      <c r="AL36" s="408"/>
      <c r="AM36" s="265"/>
      <c r="AN36" s="265"/>
      <c r="AO36" s="265"/>
      <c r="AP36" s="265"/>
      <c r="AQ36" s="265"/>
      <c r="AR36" s="265"/>
      <c r="AS36" s="264"/>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91"/>
      <c r="AL37" s="391"/>
      <c r="AM37" s="265"/>
      <c r="AN37" s="265"/>
      <c r="AO37" s="265"/>
      <c r="AP37" s="265"/>
      <c r="AQ37" s="265"/>
      <c r="AR37" s="265"/>
      <c r="AS37" s="264"/>
    </row>
    <row r="38" spans="1:45" ht="17.25" customHeight="1" x14ac:dyDescent="0.25">
      <c r="A38" s="394" t="s">
        <v>477</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265"/>
      <c r="AN38" s="265"/>
      <c r="AO38" s="265"/>
      <c r="AP38" s="265"/>
      <c r="AQ38" s="265"/>
      <c r="AR38" s="265"/>
      <c r="AS38" s="264"/>
    </row>
    <row r="39" spans="1:45" ht="17.25" customHeight="1" thickBot="1" x14ac:dyDescent="0.3">
      <c r="A39" s="418" t="s">
        <v>478</v>
      </c>
      <c r="B39" s="419"/>
      <c r="C39" s="419"/>
      <c r="D39" s="419"/>
      <c r="E39" s="419"/>
      <c r="F39" s="419"/>
      <c r="G39" s="419"/>
      <c r="H39" s="419"/>
      <c r="I39" s="419"/>
      <c r="J39" s="419"/>
      <c r="K39" s="419"/>
      <c r="L39" s="419"/>
      <c r="M39" s="419"/>
      <c r="N39" s="419"/>
      <c r="O39" s="419"/>
      <c r="P39" s="419"/>
      <c r="Q39" s="419"/>
      <c r="R39" s="419"/>
      <c r="S39" s="419"/>
      <c r="T39" s="419"/>
      <c r="U39" s="419"/>
      <c r="V39" s="419"/>
      <c r="W39" s="419"/>
      <c r="X39" s="419"/>
      <c r="Y39" s="419"/>
      <c r="Z39" s="419"/>
      <c r="AA39" s="419"/>
      <c r="AB39" s="419"/>
      <c r="AC39" s="419"/>
      <c r="AD39" s="419"/>
      <c r="AE39" s="419"/>
      <c r="AF39" s="419"/>
      <c r="AG39" s="419"/>
      <c r="AH39" s="419"/>
      <c r="AI39" s="419"/>
      <c r="AJ39" s="419"/>
      <c r="AK39" s="408"/>
      <c r="AL39" s="408"/>
      <c r="AM39" s="265"/>
      <c r="AN39" s="265"/>
      <c r="AO39" s="265"/>
      <c r="AP39" s="265"/>
      <c r="AQ39" s="265"/>
      <c r="AR39" s="265"/>
      <c r="AS39" s="264"/>
    </row>
    <row r="40" spans="1:45" ht="17.25" customHeight="1" x14ac:dyDescent="0.25">
      <c r="A40" s="389" t="s">
        <v>510</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91"/>
      <c r="AL40" s="391"/>
      <c r="AM40" s="265"/>
      <c r="AN40" s="265"/>
      <c r="AO40" s="265"/>
      <c r="AP40" s="265"/>
      <c r="AQ40" s="265"/>
      <c r="AR40" s="265"/>
      <c r="AS40" s="264"/>
    </row>
    <row r="41" spans="1:45" ht="17.25" customHeight="1" x14ac:dyDescent="0.25">
      <c r="A41" s="394" t="s">
        <v>479</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265"/>
      <c r="AN41" s="265"/>
      <c r="AO41" s="265"/>
      <c r="AP41" s="265"/>
      <c r="AQ41" s="265"/>
      <c r="AR41" s="265"/>
      <c r="AS41" s="264"/>
    </row>
    <row r="42" spans="1:45" ht="17.25" customHeight="1" x14ac:dyDescent="0.25">
      <c r="A42" s="394" t="s">
        <v>265</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265"/>
      <c r="AN42" s="265"/>
      <c r="AO42" s="265"/>
      <c r="AP42" s="265"/>
      <c r="AQ42" s="265"/>
      <c r="AR42" s="265"/>
      <c r="AS42" s="264"/>
    </row>
    <row r="43" spans="1:45" ht="17.25" customHeight="1" x14ac:dyDescent="0.25">
      <c r="A43" s="394" t="s">
        <v>264</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265"/>
      <c r="AN43" s="265"/>
      <c r="AO43" s="265"/>
      <c r="AP43" s="265"/>
      <c r="AQ43" s="265"/>
      <c r="AR43" s="265"/>
      <c r="AS43" s="264"/>
    </row>
    <row r="44" spans="1:45" ht="17.25" customHeight="1" x14ac:dyDescent="0.25">
      <c r="A44" s="394" t="s">
        <v>263</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265"/>
      <c r="AN44" s="265"/>
      <c r="AO44" s="265"/>
      <c r="AP44" s="265"/>
      <c r="AQ44" s="265"/>
      <c r="AR44" s="265"/>
      <c r="AS44" s="264"/>
    </row>
    <row r="45" spans="1:45" ht="17.25" customHeight="1" x14ac:dyDescent="0.25">
      <c r="A45" s="394" t="s">
        <v>262</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265"/>
      <c r="AN45" s="265"/>
      <c r="AO45" s="265"/>
      <c r="AP45" s="265"/>
      <c r="AQ45" s="265"/>
      <c r="AR45" s="265"/>
      <c r="AS45" s="264"/>
    </row>
    <row r="46" spans="1:45" ht="17.25" customHeight="1" thickBot="1" x14ac:dyDescent="0.3">
      <c r="A46" s="420" t="s">
        <v>511</v>
      </c>
      <c r="B46" s="421"/>
      <c r="C46" s="421"/>
      <c r="D46" s="421"/>
      <c r="E46" s="421"/>
      <c r="F46" s="421"/>
      <c r="G46" s="421"/>
      <c r="H46" s="421"/>
      <c r="I46" s="421"/>
      <c r="J46" s="421"/>
      <c r="K46" s="421"/>
      <c r="L46" s="421"/>
      <c r="M46" s="421"/>
      <c r="N46" s="421"/>
      <c r="O46" s="421"/>
      <c r="P46" s="421"/>
      <c r="Q46" s="421"/>
      <c r="R46" s="421"/>
      <c r="S46" s="421"/>
      <c r="T46" s="421"/>
      <c r="U46" s="421"/>
      <c r="V46" s="421"/>
      <c r="W46" s="421"/>
      <c r="X46" s="421"/>
      <c r="Y46" s="421"/>
      <c r="Z46" s="421"/>
      <c r="AA46" s="421"/>
      <c r="AB46" s="421"/>
      <c r="AC46" s="421"/>
      <c r="AD46" s="421"/>
      <c r="AE46" s="421"/>
      <c r="AF46" s="421"/>
      <c r="AG46" s="421"/>
      <c r="AH46" s="421"/>
      <c r="AI46" s="421"/>
      <c r="AJ46" s="421"/>
      <c r="AK46" s="422"/>
      <c r="AL46" s="422"/>
      <c r="AM46" s="265"/>
      <c r="AN46" s="265"/>
      <c r="AO46" s="265"/>
      <c r="AP46" s="265"/>
      <c r="AQ46" s="265"/>
      <c r="AR46" s="265"/>
      <c r="AS46" s="264"/>
    </row>
    <row r="47" spans="1:45" ht="24" customHeight="1" x14ac:dyDescent="0.25">
      <c r="A47" s="423" t="s">
        <v>261</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391" t="s">
        <v>4</v>
      </c>
      <c r="AL47" s="391"/>
      <c r="AM47" s="426" t="s">
        <v>512</v>
      </c>
      <c r="AN47" s="426"/>
      <c r="AO47" s="267" t="s">
        <v>513</v>
      </c>
      <c r="AP47" s="267" t="s">
        <v>514</v>
      </c>
      <c r="AQ47" s="264"/>
    </row>
    <row r="48" spans="1:45" ht="12" customHeight="1" x14ac:dyDescent="0.25">
      <c r="A48" s="394" t="s">
        <v>260</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268"/>
      <c r="AP48" s="268"/>
      <c r="AQ48" s="264"/>
    </row>
    <row r="49" spans="1:43" ht="12" customHeight="1" x14ac:dyDescent="0.25">
      <c r="A49" s="394" t="s">
        <v>259</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268"/>
      <c r="AP49" s="268"/>
      <c r="AQ49" s="264"/>
    </row>
    <row r="50" spans="1:43" ht="12" customHeight="1" thickBot="1" x14ac:dyDescent="0.3">
      <c r="A50" s="418" t="s">
        <v>515</v>
      </c>
      <c r="B50" s="419"/>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408"/>
      <c r="AL50" s="408"/>
      <c r="AM50" s="408"/>
      <c r="AN50" s="408"/>
      <c r="AO50" s="269"/>
      <c r="AP50" s="269"/>
      <c r="AQ50" s="264"/>
    </row>
    <row r="51" spans="1:43" ht="6.75" customHeight="1" thickBot="1" x14ac:dyDescent="0.3">
      <c r="A51" s="270"/>
      <c r="B51" s="270"/>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c r="AD51" s="270"/>
      <c r="AE51" s="270"/>
      <c r="AF51" s="270"/>
      <c r="AG51" s="270"/>
      <c r="AH51" s="270"/>
      <c r="AI51" s="270"/>
      <c r="AJ51" s="270"/>
      <c r="AK51" s="270"/>
      <c r="AL51" s="270"/>
      <c r="AM51" s="271"/>
      <c r="AN51" s="271"/>
      <c r="AO51" s="272"/>
      <c r="AP51" s="272"/>
      <c r="AQ51" s="273"/>
    </row>
    <row r="52" spans="1:43" ht="24" customHeight="1" x14ac:dyDescent="0.25">
      <c r="A52" s="427" t="s">
        <v>480</v>
      </c>
      <c r="B52" s="428"/>
      <c r="C52" s="428"/>
      <c r="D52" s="428"/>
      <c r="E52" s="428"/>
      <c r="F52" s="428"/>
      <c r="G52" s="428"/>
      <c r="H52" s="428"/>
      <c r="I52" s="428"/>
      <c r="J52" s="428"/>
      <c r="K52" s="428"/>
      <c r="L52" s="428"/>
      <c r="M52" s="428"/>
      <c r="N52" s="428"/>
      <c r="O52" s="428"/>
      <c r="P52" s="428"/>
      <c r="Q52" s="428"/>
      <c r="R52" s="428"/>
      <c r="S52" s="428"/>
      <c r="T52" s="428"/>
      <c r="U52" s="428"/>
      <c r="V52" s="428"/>
      <c r="W52" s="428"/>
      <c r="X52" s="428"/>
      <c r="Y52" s="428"/>
      <c r="Z52" s="428"/>
      <c r="AA52" s="428"/>
      <c r="AB52" s="428"/>
      <c r="AC52" s="428"/>
      <c r="AD52" s="428"/>
      <c r="AE52" s="428"/>
      <c r="AF52" s="428"/>
      <c r="AG52" s="428"/>
      <c r="AH52" s="428"/>
      <c r="AI52" s="428"/>
      <c r="AJ52" s="428"/>
      <c r="AK52" s="426" t="s">
        <v>4</v>
      </c>
      <c r="AL52" s="426"/>
      <c r="AM52" s="426" t="s">
        <v>512</v>
      </c>
      <c r="AN52" s="426"/>
      <c r="AO52" s="267" t="s">
        <v>513</v>
      </c>
      <c r="AP52" s="267" t="s">
        <v>514</v>
      </c>
      <c r="AQ52" s="264"/>
    </row>
    <row r="53" spans="1:43" ht="11.25" customHeight="1" x14ac:dyDescent="0.25">
      <c r="A53" s="429" t="s">
        <v>481</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12"/>
      <c r="AL53" s="412"/>
      <c r="AM53" s="412"/>
      <c r="AN53" s="412"/>
      <c r="AO53" s="274"/>
      <c r="AP53" s="274"/>
      <c r="AQ53" s="264"/>
    </row>
    <row r="54" spans="1:43" ht="12" customHeight="1" x14ac:dyDescent="0.25">
      <c r="A54" s="394" t="s">
        <v>482</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268"/>
      <c r="AP54" s="268"/>
      <c r="AQ54" s="264"/>
    </row>
    <row r="55" spans="1:43" ht="12" customHeight="1" x14ac:dyDescent="0.25">
      <c r="A55" s="394" t="s">
        <v>483</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268"/>
      <c r="AP55" s="268"/>
      <c r="AQ55" s="264"/>
    </row>
    <row r="56" spans="1:43" ht="12" customHeight="1" thickBot="1" x14ac:dyDescent="0.3">
      <c r="A56" s="418" t="s">
        <v>484</v>
      </c>
      <c r="B56" s="419"/>
      <c r="C56" s="419"/>
      <c r="D56" s="419"/>
      <c r="E56" s="419"/>
      <c r="F56" s="419"/>
      <c r="G56" s="419"/>
      <c r="H56" s="419"/>
      <c r="I56" s="419"/>
      <c r="J56" s="419"/>
      <c r="K56" s="419"/>
      <c r="L56" s="419"/>
      <c r="M56" s="419"/>
      <c r="N56" s="419"/>
      <c r="O56" s="419"/>
      <c r="P56" s="419"/>
      <c r="Q56" s="419"/>
      <c r="R56" s="419"/>
      <c r="S56" s="419"/>
      <c r="T56" s="419"/>
      <c r="U56" s="419"/>
      <c r="V56" s="419"/>
      <c r="W56" s="419"/>
      <c r="X56" s="419"/>
      <c r="Y56" s="419"/>
      <c r="Z56" s="419"/>
      <c r="AA56" s="419"/>
      <c r="AB56" s="419"/>
      <c r="AC56" s="419"/>
      <c r="AD56" s="419"/>
      <c r="AE56" s="419"/>
      <c r="AF56" s="419"/>
      <c r="AG56" s="419"/>
      <c r="AH56" s="419"/>
      <c r="AI56" s="419"/>
      <c r="AJ56" s="419"/>
      <c r="AK56" s="408"/>
      <c r="AL56" s="408"/>
      <c r="AM56" s="408"/>
      <c r="AN56" s="408"/>
      <c r="AO56" s="269"/>
      <c r="AP56" s="269"/>
      <c r="AQ56" s="264"/>
    </row>
    <row r="57" spans="1:43" ht="6" customHeight="1" thickBot="1" x14ac:dyDescent="0.3">
      <c r="A57" s="275"/>
      <c r="B57" s="275"/>
      <c r="C57" s="275"/>
      <c r="D57" s="275"/>
      <c r="E57" s="275"/>
      <c r="F57" s="275"/>
      <c r="G57" s="275"/>
      <c r="H57" s="275"/>
      <c r="I57" s="275"/>
      <c r="J57" s="275"/>
      <c r="K57" s="275"/>
      <c r="L57" s="275"/>
      <c r="M57" s="275"/>
      <c r="N57" s="275"/>
      <c r="O57" s="275"/>
      <c r="P57" s="275"/>
      <c r="Q57" s="275"/>
      <c r="R57" s="275"/>
      <c r="S57" s="275"/>
      <c r="T57" s="275"/>
      <c r="U57" s="275"/>
      <c r="V57" s="275"/>
      <c r="W57" s="275"/>
      <c r="X57" s="275"/>
      <c r="Y57" s="275"/>
      <c r="Z57" s="275"/>
      <c r="AA57" s="275"/>
      <c r="AB57" s="275"/>
      <c r="AC57" s="275"/>
      <c r="AD57" s="275"/>
      <c r="AE57" s="275"/>
      <c r="AF57" s="275"/>
      <c r="AG57" s="275"/>
      <c r="AH57" s="275"/>
      <c r="AI57" s="275"/>
      <c r="AJ57" s="275"/>
      <c r="AK57" s="275"/>
      <c r="AL57" s="275"/>
      <c r="AM57" s="265"/>
      <c r="AN57" s="265"/>
      <c r="AO57" s="276"/>
      <c r="AP57" s="276"/>
      <c r="AQ57" s="262"/>
    </row>
    <row r="58" spans="1:43" ht="24" customHeight="1" x14ac:dyDescent="0.25">
      <c r="A58" s="427" t="s">
        <v>516</v>
      </c>
      <c r="B58" s="428"/>
      <c r="C58" s="428"/>
      <c r="D58" s="428"/>
      <c r="E58" s="428"/>
      <c r="F58" s="428"/>
      <c r="G58" s="428"/>
      <c r="H58" s="428"/>
      <c r="I58" s="428"/>
      <c r="J58" s="428"/>
      <c r="K58" s="428"/>
      <c r="L58" s="428"/>
      <c r="M58" s="428"/>
      <c r="N58" s="428"/>
      <c r="O58" s="428"/>
      <c r="P58" s="428"/>
      <c r="Q58" s="428"/>
      <c r="R58" s="428"/>
      <c r="S58" s="428"/>
      <c r="T58" s="428"/>
      <c r="U58" s="428"/>
      <c r="V58" s="428"/>
      <c r="W58" s="428"/>
      <c r="X58" s="428"/>
      <c r="Y58" s="428"/>
      <c r="Z58" s="428"/>
      <c r="AA58" s="428"/>
      <c r="AB58" s="428"/>
      <c r="AC58" s="428"/>
      <c r="AD58" s="428"/>
      <c r="AE58" s="428"/>
      <c r="AF58" s="428"/>
      <c r="AG58" s="428"/>
      <c r="AH58" s="428"/>
      <c r="AI58" s="428"/>
      <c r="AJ58" s="428"/>
      <c r="AK58" s="426" t="s">
        <v>4</v>
      </c>
      <c r="AL58" s="426"/>
      <c r="AM58" s="426" t="s">
        <v>512</v>
      </c>
      <c r="AN58" s="426"/>
      <c r="AO58" s="267" t="s">
        <v>513</v>
      </c>
      <c r="AP58" s="267" t="s">
        <v>514</v>
      </c>
      <c r="AQ58" s="264"/>
    </row>
    <row r="59" spans="1:43" ht="12.75" customHeight="1" x14ac:dyDescent="0.25">
      <c r="A59" s="431" t="s">
        <v>258</v>
      </c>
      <c r="B59" s="432"/>
      <c r="C59" s="432"/>
      <c r="D59" s="432"/>
      <c r="E59" s="432"/>
      <c r="F59" s="432"/>
      <c r="G59" s="432"/>
      <c r="H59" s="432"/>
      <c r="I59" s="432"/>
      <c r="J59" s="432"/>
      <c r="K59" s="432"/>
      <c r="L59" s="432"/>
      <c r="M59" s="432"/>
      <c r="N59" s="432"/>
      <c r="O59" s="432"/>
      <c r="P59" s="432"/>
      <c r="Q59" s="432"/>
      <c r="R59" s="432"/>
      <c r="S59" s="432"/>
      <c r="T59" s="432"/>
      <c r="U59" s="432"/>
      <c r="V59" s="432"/>
      <c r="W59" s="432"/>
      <c r="X59" s="432"/>
      <c r="Y59" s="432"/>
      <c r="Z59" s="432"/>
      <c r="AA59" s="432"/>
      <c r="AB59" s="432"/>
      <c r="AC59" s="432"/>
      <c r="AD59" s="432"/>
      <c r="AE59" s="432"/>
      <c r="AF59" s="432"/>
      <c r="AG59" s="432"/>
      <c r="AH59" s="432"/>
      <c r="AI59" s="432"/>
      <c r="AJ59" s="432"/>
      <c r="AK59" s="433"/>
      <c r="AL59" s="433"/>
      <c r="AM59" s="433"/>
      <c r="AN59" s="433"/>
      <c r="AO59" s="277"/>
      <c r="AP59" s="277"/>
      <c r="AQ59" s="278"/>
    </row>
    <row r="60" spans="1:43" ht="12" customHeight="1" x14ac:dyDescent="0.25">
      <c r="A60" s="394" t="s">
        <v>257</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268"/>
      <c r="AP60" s="268"/>
      <c r="AQ60" s="264"/>
    </row>
    <row r="61" spans="1:43" ht="12" customHeight="1" x14ac:dyDescent="0.25">
      <c r="A61" s="394" t="s">
        <v>485</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268"/>
      <c r="AP61" s="268"/>
      <c r="AQ61" s="264"/>
    </row>
    <row r="62" spans="1:43" ht="12" customHeight="1" x14ac:dyDescent="0.25">
      <c r="A62" s="394" t="s">
        <v>474</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268"/>
      <c r="AP62" s="268"/>
      <c r="AQ62" s="264"/>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268"/>
      <c r="AP63" s="268"/>
      <c r="AQ63" s="264"/>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268"/>
      <c r="AP64" s="268"/>
      <c r="AQ64" s="264"/>
    </row>
    <row r="65" spans="1:43" ht="12" customHeight="1" x14ac:dyDescent="0.25">
      <c r="A65" s="394" t="s">
        <v>256</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268"/>
      <c r="AP65" s="268"/>
      <c r="AQ65" s="264"/>
    </row>
    <row r="66" spans="1:43" ht="27.75" customHeight="1" x14ac:dyDescent="0.25">
      <c r="A66" s="434" t="s">
        <v>517</v>
      </c>
      <c r="B66" s="435"/>
      <c r="C66" s="435"/>
      <c r="D66" s="435"/>
      <c r="E66" s="435"/>
      <c r="F66" s="435"/>
      <c r="G66" s="435"/>
      <c r="H66" s="435"/>
      <c r="I66" s="435"/>
      <c r="J66" s="435"/>
      <c r="K66" s="435"/>
      <c r="L66" s="435"/>
      <c r="M66" s="435"/>
      <c r="N66" s="435"/>
      <c r="O66" s="435"/>
      <c r="P66" s="435"/>
      <c r="Q66" s="435"/>
      <c r="R66" s="435"/>
      <c r="S66" s="435"/>
      <c r="T66" s="435"/>
      <c r="U66" s="435"/>
      <c r="V66" s="435"/>
      <c r="W66" s="435"/>
      <c r="X66" s="435"/>
      <c r="Y66" s="435"/>
      <c r="Z66" s="435"/>
      <c r="AA66" s="435"/>
      <c r="AB66" s="435"/>
      <c r="AC66" s="435"/>
      <c r="AD66" s="435"/>
      <c r="AE66" s="435"/>
      <c r="AF66" s="435"/>
      <c r="AG66" s="435"/>
      <c r="AH66" s="435"/>
      <c r="AI66" s="435"/>
      <c r="AJ66" s="436"/>
      <c r="AK66" s="437"/>
      <c r="AL66" s="437"/>
      <c r="AM66" s="437"/>
      <c r="AN66" s="437"/>
      <c r="AO66" s="279"/>
      <c r="AP66" s="279"/>
      <c r="AQ66" s="278"/>
    </row>
    <row r="67" spans="1:43" ht="11.25" customHeight="1" x14ac:dyDescent="0.25">
      <c r="A67" s="394" t="s">
        <v>252</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268"/>
      <c r="AP67" s="268"/>
      <c r="AQ67" s="264"/>
    </row>
    <row r="68" spans="1:43" ht="25.5" customHeight="1" x14ac:dyDescent="0.25">
      <c r="A68" s="434" t="s">
        <v>518</v>
      </c>
      <c r="B68" s="435"/>
      <c r="C68" s="435"/>
      <c r="D68" s="435"/>
      <c r="E68" s="435"/>
      <c r="F68" s="435"/>
      <c r="G68" s="435"/>
      <c r="H68" s="435"/>
      <c r="I68" s="435"/>
      <c r="J68" s="435"/>
      <c r="K68" s="435"/>
      <c r="L68" s="435"/>
      <c r="M68" s="435"/>
      <c r="N68" s="435"/>
      <c r="O68" s="435"/>
      <c r="P68" s="435"/>
      <c r="Q68" s="435"/>
      <c r="R68" s="435"/>
      <c r="S68" s="435"/>
      <c r="T68" s="435"/>
      <c r="U68" s="435"/>
      <c r="V68" s="435"/>
      <c r="W68" s="435"/>
      <c r="X68" s="435"/>
      <c r="Y68" s="435"/>
      <c r="Z68" s="435"/>
      <c r="AA68" s="435"/>
      <c r="AB68" s="435"/>
      <c r="AC68" s="435"/>
      <c r="AD68" s="435"/>
      <c r="AE68" s="435"/>
      <c r="AF68" s="435"/>
      <c r="AG68" s="435"/>
      <c r="AH68" s="435"/>
      <c r="AI68" s="435"/>
      <c r="AJ68" s="436"/>
      <c r="AK68" s="437"/>
      <c r="AL68" s="437"/>
      <c r="AM68" s="437"/>
      <c r="AN68" s="437"/>
      <c r="AO68" s="279"/>
      <c r="AP68" s="279"/>
      <c r="AQ68" s="278"/>
    </row>
    <row r="69" spans="1:43" ht="12" customHeight="1" x14ac:dyDescent="0.25">
      <c r="A69" s="394" t="s">
        <v>486</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268"/>
      <c r="AP69" s="268"/>
      <c r="AQ69" s="264"/>
    </row>
    <row r="70" spans="1:43" ht="12.75" customHeight="1" x14ac:dyDescent="0.25">
      <c r="A70" s="442" t="s">
        <v>255</v>
      </c>
      <c r="B70" s="443"/>
      <c r="C70" s="443"/>
      <c r="D70" s="443"/>
      <c r="E70" s="443"/>
      <c r="F70" s="443"/>
      <c r="G70" s="443"/>
      <c r="H70" s="443"/>
      <c r="I70" s="443"/>
      <c r="J70" s="443"/>
      <c r="K70" s="443"/>
      <c r="L70" s="443"/>
      <c r="M70" s="443"/>
      <c r="N70" s="443"/>
      <c r="O70" s="443"/>
      <c r="P70" s="443"/>
      <c r="Q70" s="443"/>
      <c r="R70" s="443"/>
      <c r="S70" s="443"/>
      <c r="T70" s="443"/>
      <c r="U70" s="443"/>
      <c r="V70" s="443"/>
      <c r="W70" s="443"/>
      <c r="X70" s="443"/>
      <c r="Y70" s="443"/>
      <c r="Z70" s="443"/>
      <c r="AA70" s="443"/>
      <c r="AB70" s="443"/>
      <c r="AC70" s="443"/>
      <c r="AD70" s="443"/>
      <c r="AE70" s="443"/>
      <c r="AF70" s="443"/>
      <c r="AG70" s="443"/>
      <c r="AH70" s="443"/>
      <c r="AI70" s="443"/>
      <c r="AJ70" s="443"/>
      <c r="AK70" s="437"/>
      <c r="AL70" s="437"/>
      <c r="AM70" s="437"/>
      <c r="AN70" s="437"/>
      <c r="AO70" s="279"/>
      <c r="AP70" s="279"/>
      <c r="AQ70" s="278"/>
    </row>
    <row r="71" spans="1:43" ht="12" customHeight="1" x14ac:dyDescent="0.25">
      <c r="A71" s="394" t="s">
        <v>251</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268"/>
      <c r="AP71" s="268"/>
      <c r="AQ71" s="264"/>
    </row>
    <row r="72" spans="1:43" ht="12.75" customHeight="1" thickBot="1" x14ac:dyDescent="0.3">
      <c r="A72" s="438" t="s">
        <v>254</v>
      </c>
      <c r="B72" s="439"/>
      <c r="C72" s="439"/>
      <c r="D72" s="439"/>
      <c r="E72" s="439"/>
      <c r="F72" s="439"/>
      <c r="G72" s="439"/>
      <c r="H72" s="439"/>
      <c r="I72" s="439"/>
      <c r="J72" s="439"/>
      <c r="K72" s="439"/>
      <c r="L72" s="439"/>
      <c r="M72" s="439"/>
      <c r="N72" s="439"/>
      <c r="O72" s="439"/>
      <c r="P72" s="439"/>
      <c r="Q72" s="439"/>
      <c r="R72" s="439"/>
      <c r="S72" s="439"/>
      <c r="T72" s="439"/>
      <c r="U72" s="439"/>
      <c r="V72" s="439"/>
      <c r="W72" s="439"/>
      <c r="X72" s="439"/>
      <c r="Y72" s="439"/>
      <c r="Z72" s="439"/>
      <c r="AA72" s="439"/>
      <c r="AB72" s="439"/>
      <c r="AC72" s="439"/>
      <c r="AD72" s="439"/>
      <c r="AE72" s="439"/>
      <c r="AF72" s="439"/>
      <c r="AG72" s="439"/>
      <c r="AH72" s="439"/>
      <c r="AI72" s="439"/>
      <c r="AJ72" s="440"/>
      <c r="AK72" s="441"/>
      <c r="AL72" s="441"/>
      <c r="AM72" s="441"/>
      <c r="AN72" s="441"/>
      <c r="AO72" s="280"/>
      <c r="AP72" s="280"/>
      <c r="AQ72" s="278"/>
    </row>
    <row r="73" spans="1:43" ht="7.5" customHeight="1" thickBot="1" x14ac:dyDescent="0.3">
      <c r="A73" s="275"/>
      <c r="B73" s="275"/>
      <c r="C73" s="275"/>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5"/>
      <c r="AL73" s="275"/>
      <c r="AM73" s="265"/>
      <c r="AN73" s="265"/>
      <c r="AO73" s="276"/>
      <c r="AP73" s="276"/>
      <c r="AQ73" s="262"/>
    </row>
    <row r="74" spans="1:43" ht="25.5" customHeight="1" x14ac:dyDescent="0.25">
      <c r="A74" s="427" t="s">
        <v>253</v>
      </c>
      <c r="B74" s="428"/>
      <c r="C74" s="428"/>
      <c r="D74" s="428"/>
      <c r="E74" s="428"/>
      <c r="F74" s="428"/>
      <c r="G74" s="428"/>
      <c r="H74" s="428"/>
      <c r="I74" s="428"/>
      <c r="J74" s="428"/>
      <c r="K74" s="428"/>
      <c r="L74" s="428"/>
      <c r="M74" s="428"/>
      <c r="N74" s="428"/>
      <c r="O74" s="428"/>
      <c r="P74" s="428"/>
      <c r="Q74" s="428"/>
      <c r="R74" s="428"/>
      <c r="S74" s="428"/>
      <c r="T74" s="428"/>
      <c r="U74" s="428"/>
      <c r="V74" s="428"/>
      <c r="W74" s="428"/>
      <c r="X74" s="428"/>
      <c r="Y74" s="428"/>
      <c r="Z74" s="428"/>
      <c r="AA74" s="428"/>
      <c r="AB74" s="428"/>
      <c r="AC74" s="428"/>
      <c r="AD74" s="428"/>
      <c r="AE74" s="428"/>
      <c r="AF74" s="428"/>
      <c r="AG74" s="428"/>
      <c r="AH74" s="428"/>
      <c r="AI74" s="428"/>
      <c r="AJ74" s="428"/>
      <c r="AK74" s="426" t="s">
        <v>4</v>
      </c>
      <c r="AL74" s="426"/>
      <c r="AM74" s="426" t="s">
        <v>512</v>
      </c>
      <c r="AN74" s="426"/>
      <c r="AO74" s="267" t="s">
        <v>513</v>
      </c>
      <c r="AP74" s="267" t="s">
        <v>514</v>
      </c>
      <c r="AQ74" s="264"/>
    </row>
    <row r="75" spans="1:43" ht="25.5" customHeight="1" x14ac:dyDescent="0.25">
      <c r="A75" s="434" t="s">
        <v>518</v>
      </c>
      <c r="B75" s="435"/>
      <c r="C75" s="435"/>
      <c r="D75" s="435"/>
      <c r="E75" s="435"/>
      <c r="F75" s="435"/>
      <c r="G75" s="435"/>
      <c r="H75" s="435"/>
      <c r="I75" s="435"/>
      <c r="J75" s="435"/>
      <c r="K75" s="435"/>
      <c r="L75" s="435"/>
      <c r="M75" s="435"/>
      <c r="N75" s="435"/>
      <c r="O75" s="435"/>
      <c r="P75" s="435"/>
      <c r="Q75" s="435"/>
      <c r="R75" s="435"/>
      <c r="S75" s="435"/>
      <c r="T75" s="435"/>
      <c r="U75" s="435"/>
      <c r="V75" s="435"/>
      <c r="W75" s="435"/>
      <c r="X75" s="435"/>
      <c r="Y75" s="435"/>
      <c r="Z75" s="435"/>
      <c r="AA75" s="435"/>
      <c r="AB75" s="435"/>
      <c r="AC75" s="435"/>
      <c r="AD75" s="435"/>
      <c r="AE75" s="435"/>
      <c r="AF75" s="435"/>
      <c r="AG75" s="435"/>
      <c r="AH75" s="435"/>
      <c r="AI75" s="435"/>
      <c r="AJ75" s="436"/>
      <c r="AK75" s="437"/>
      <c r="AL75" s="437"/>
      <c r="AM75" s="445"/>
      <c r="AN75" s="445"/>
      <c r="AO75" s="281"/>
      <c r="AP75" s="281"/>
      <c r="AQ75" s="278"/>
    </row>
    <row r="76" spans="1:43" ht="12" customHeight="1" x14ac:dyDescent="0.25">
      <c r="A76" s="394" t="s">
        <v>252</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444"/>
      <c r="AN76" s="444"/>
      <c r="AO76" s="282"/>
      <c r="AP76" s="282"/>
      <c r="AQ76" s="264"/>
    </row>
    <row r="77" spans="1:43" ht="12" customHeight="1" x14ac:dyDescent="0.25">
      <c r="A77" s="394" t="s">
        <v>486</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444"/>
      <c r="AN77" s="444"/>
      <c r="AO77" s="282"/>
      <c r="AP77" s="282"/>
      <c r="AQ77" s="264"/>
    </row>
    <row r="78" spans="1:43" ht="12" customHeight="1" x14ac:dyDescent="0.25">
      <c r="A78" s="394" t="s">
        <v>251</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444"/>
      <c r="AN78" s="444"/>
      <c r="AO78" s="282"/>
      <c r="AP78" s="282"/>
      <c r="AQ78" s="264"/>
    </row>
    <row r="79" spans="1:43" ht="12" customHeight="1" x14ac:dyDescent="0.25">
      <c r="A79" s="394" t="s">
        <v>487</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444"/>
      <c r="AN79" s="444"/>
      <c r="AO79" s="282"/>
      <c r="AP79" s="282"/>
      <c r="AQ79" s="264"/>
    </row>
    <row r="80" spans="1:43" ht="12" customHeight="1" x14ac:dyDescent="0.25">
      <c r="A80" s="394" t="s">
        <v>488</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444"/>
      <c r="AN80" s="444"/>
      <c r="AO80" s="282"/>
      <c r="AP80" s="282"/>
      <c r="AQ80" s="264"/>
    </row>
    <row r="81" spans="1:45" ht="12.75" customHeight="1" x14ac:dyDescent="0.25">
      <c r="A81" s="394" t="s">
        <v>250</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444"/>
      <c r="AN81" s="444"/>
      <c r="AO81" s="282"/>
      <c r="AP81" s="282"/>
      <c r="AQ81" s="264"/>
    </row>
    <row r="82" spans="1:45" ht="12.75" customHeight="1" x14ac:dyDescent="0.25">
      <c r="A82" s="394" t="s">
        <v>489</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444"/>
      <c r="AN82" s="444"/>
      <c r="AO82" s="282"/>
      <c r="AP82" s="282"/>
      <c r="AQ82" s="264"/>
    </row>
    <row r="83" spans="1:45" ht="12" customHeight="1" x14ac:dyDescent="0.25">
      <c r="A83" s="442" t="s">
        <v>249</v>
      </c>
      <c r="B83" s="443"/>
      <c r="C83" s="443"/>
      <c r="D83" s="443"/>
      <c r="E83" s="443"/>
      <c r="F83" s="443"/>
      <c r="G83" s="443"/>
      <c r="H83" s="443"/>
      <c r="I83" s="443"/>
      <c r="J83" s="443"/>
      <c r="K83" s="443"/>
      <c r="L83" s="443"/>
      <c r="M83" s="443"/>
      <c r="N83" s="443"/>
      <c r="O83" s="443"/>
      <c r="P83" s="443"/>
      <c r="Q83" s="443"/>
      <c r="R83" s="443"/>
      <c r="S83" s="443"/>
      <c r="T83" s="443"/>
      <c r="U83" s="443"/>
      <c r="V83" s="443"/>
      <c r="W83" s="443"/>
      <c r="X83" s="443"/>
      <c r="Y83" s="443"/>
      <c r="Z83" s="443"/>
      <c r="AA83" s="443"/>
      <c r="AB83" s="443"/>
      <c r="AC83" s="443"/>
      <c r="AD83" s="443"/>
      <c r="AE83" s="443"/>
      <c r="AF83" s="443"/>
      <c r="AG83" s="443"/>
      <c r="AH83" s="443"/>
      <c r="AI83" s="443"/>
      <c r="AJ83" s="443"/>
      <c r="AK83" s="437"/>
      <c r="AL83" s="437"/>
      <c r="AM83" s="445"/>
      <c r="AN83" s="445"/>
      <c r="AO83" s="281"/>
      <c r="AP83" s="281"/>
      <c r="AQ83" s="278"/>
    </row>
    <row r="84" spans="1:45" ht="12" customHeight="1" x14ac:dyDescent="0.25">
      <c r="A84" s="442" t="s">
        <v>519</v>
      </c>
      <c r="B84" s="443"/>
      <c r="C84" s="443"/>
      <c r="D84" s="443"/>
      <c r="E84" s="443"/>
      <c r="F84" s="443"/>
      <c r="G84" s="443"/>
      <c r="H84" s="443"/>
      <c r="I84" s="443"/>
      <c r="J84" s="443"/>
      <c r="K84" s="443"/>
      <c r="L84" s="443"/>
      <c r="M84" s="443"/>
      <c r="N84" s="443"/>
      <c r="O84" s="443"/>
      <c r="P84" s="443"/>
      <c r="Q84" s="443"/>
      <c r="R84" s="443"/>
      <c r="S84" s="443"/>
      <c r="T84" s="443"/>
      <c r="U84" s="443"/>
      <c r="V84" s="443"/>
      <c r="W84" s="443"/>
      <c r="X84" s="443"/>
      <c r="Y84" s="443"/>
      <c r="Z84" s="443"/>
      <c r="AA84" s="443"/>
      <c r="AB84" s="443"/>
      <c r="AC84" s="443"/>
      <c r="AD84" s="443"/>
      <c r="AE84" s="443"/>
      <c r="AF84" s="443"/>
      <c r="AG84" s="443"/>
      <c r="AH84" s="443"/>
      <c r="AI84" s="443"/>
      <c r="AJ84" s="443"/>
      <c r="AK84" s="437"/>
      <c r="AL84" s="437"/>
      <c r="AM84" s="445"/>
      <c r="AN84" s="445"/>
      <c r="AO84" s="281"/>
      <c r="AP84" s="281"/>
      <c r="AQ84" s="278"/>
    </row>
    <row r="85" spans="1:45" ht="12" customHeight="1" x14ac:dyDescent="0.25">
      <c r="A85" s="394" t="s">
        <v>248</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444"/>
      <c r="AN85" s="444"/>
      <c r="AO85" s="282"/>
      <c r="AP85" s="282"/>
      <c r="AQ85" s="262"/>
    </row>
    <row r="86" spans="1:45" ht="27.75" customHeight="1" x14ac:dyDescent="0.25">
      <c r="A86" s="434" t="s">
        <v>520</v>
      </c>
      <c r="B86" s="435"/>
      <c r="C86" s="435"/>
      <c r="D86" s="435"/>
      <c r="E86" s="435"/>
      <c r="F86" s="435"/>
      <c r="G86" s="435"/>
      <c r="H86" s="435"/>
      <c r="I86" s="435"/>
      <c r="J86" s="435"/>
      <c r="K86" s="435"/>
      <c r="L86" s="435"/>
      <c r="M86" s="435"/>
      <c r="N86" s="435"/>
      <c r="O86" s="435"/>
      <c r="P86" s="435"/>
      <c r="Q86" s="435"/>
      <c r="R86" s="435"/>
      <c r="S86" s="435"/>
      <c r="T86" s="435"/>
      <c r="U86" s="435"/>
      <c r="V86" s="435"/>
      <c r="W86" s="435"/>
      <c r="X86" s="435"/>
      <c r="Y86" s="435"/>
      <c r="Z86" s="435"/>
      <c r="AA86" s="435"/>
      <c r="AB86" s="435"/>
      <c r="AC86" s="435"/>
      <c r="AD86" s="435"/>
      <c r="AE86" s="435"/>
      <c r="AF86" s="435"/>
      <c r="AG86" s="435"/>
      <c r="AH86" s="435"/>
      <c r="AI86" s="435"/>
      <c r="AJ86" s="436"/>
      <c r="AK86" s="437"/>
      <c r="AL86" s="437"/>
      <c r="AM86" s="445"/>
      <c r="AN86" s="445"/>
      <c r="AO86" s="281"/>
      <c r="AP86" s="281"/>
      <c r="AQ86" s="278"/>
    </row>
    <row r="87" spans="1:45" x14ac:dyDescent="0.25">
      <c r="A87" s="434" t="s">
        <v>521</v>
      </c>
      <c r="B87" s="435"/>
      <c r="C87" s="435"/>
      <c r="D87" s="435"/>
      <c r="E87" s="435"/>
      <c r="F87" s="435"/>
      <c r="G87" s="435"/>
      <c r="H87" s="435"/>
      <c r="I87" s="435"/>
      <c r="J87" s="435"/>
      <c r="K87" s="435"/>
      <c r="L87" s="435"/>
      <c r="M87" s="435"/>
      <c r="N87" s="435"/>
      <c r="O87" s="435"/>
      <c r="P87" s="435"/>
      <c r="Q87" s="435"/>
      <c r="R87" s="435"/>
      <c r="S87" s="435"/>
      <c r="T87" s="435"/>
      <c r="U87" s="435"/>
      <c r="V87" s="435"/>
      <c r="W87" s="435"/>
      <c r="X87" s="435"/>
      <c r="Y87" s="435"/>
      <c r="Z87" s="435"/>
      <c r="AA87" s="435"/>
      <c r="AB87" s="435"/>
      <c r="AC87" s="435"/>
      <c r="AD87" s="435"/>
      <c r="AE87" s="435"/>
      <c r="AF87" s="435"/>
      <c r="AG87" s="435"/>
      <c r="AH87" s="435"/>
      <c r="AI87" s="435"/>
      <c r="AJ87" s="436"/>
      <c r="AK87" s="437"/>
      <c r="AL87" s="437"/>
      <c r="AM87" s="445"/>
      <c r="AN87" s="445"/>
      <c r="AO87" s="281"/>
      <c r="AP87" s="281"/>
      <c r="AQ87" s="278"/>
    </row>
    <row r="88" spans="1:45" ht="14.25" customHeight="1" x14ac:dyDescent="0.25">
      <c r="A88" s="450" t="s">
        <v>522</v>
      </c>
      <c r="B88" s="451"/>
      <c r="C88" s="451"/>
      <c r="D88" s="452"/>
      <c r="E88" s="283"/>
      <c r="F88" s="283"/>
      <c r="G88" s="283"/>
      <c r="H88" s="283"/>
      <c r="I88" s="283"/>
      <c r="J88" s="283"/>
      <c r="K88" s="283"/>
      <c r="L88" s="283"/>
      <c r="M88" s="283"/>
      <c r="N88" s="283"/>
      <c r="O88" s="283"/>
      <c r="P88" s="283"/>
      <c r="Q88" s="283"/>
      <c r="R88" s="283"/>
      <c r="S88" s="283"/>
      <c r="T88" s="283"/>
      <c r="U88" s="283"/>
      <c r="V88" s="283"/>
      <c r="W88" s="283"/>
      <c r="X88" s="283"/>
      <c r="Y88" s="283"/>
      <c r="Z88" s="283"/>
      <c r="AA88" s="283"/>
      <c r="AB88" s="283"/>
      <c r="AC88" s="283"/>
      <c r="AD88" s="283"/>
      <c r="AE88" s="283"/>
      <c r="AF88" s="283"/>
      <c r="AG88" s="283"/>
      <c r="AH88" s="283"/>
      <c r="AI88" s="283"/>
      <c r="AJ88" s="283"/>
      <c r="AK88" s="453"/>
      <c r="AL88" s="454"/>
      <c r="AM88" s="455"/>
      <c r="AN88" s="456"/>
      <c r="AO88" s="281"/>
      <c r="AP88" s="281"/>
      <c r="AQ88" s="278"/>
    </row>
    <row r="89" spans="1:45" x14ac:dyDescent="0.25">
      <c r="A89" s="450" t="s">
        <v>523</v>
      </c>
      <c r="B89" s="451"/>
      <c r="C89" s="451"/>
      <c r="D89" s="452"/>
      <c r="E89" s="283"/>
      <c r="F89" s="283"/>
      <c r="G89" s="283"/>
      <c r="H89" s="283"/>
      <c r="I89" s="283"/>
      <c r="J89" s="283"/>
      <c r="K89" s="283"/>
      <c r="L89" s="283"/>
      <c r="M89" s="283"/>
      <c r="N89" s="283"/>
      <c r="O89" s="283"/>
      <c r="P89" s="283"/>
      <c r="Q89" s="283"/>
      <c r="R89" s="283"/>
      <c r="S89" s="283"/>
      <c r="T89" s="283"/>
      <c r="U89" s="283"/>
      <c r="V89" s="283"/>
      <c r="W89" s="283"/>
      <c r="X89" s="283"/>
      <c r="Y89" s="283"/>
      <c r="Z89" s="283"/>
      <c r="AA89" s="283"/>
      <c r="AB89" s="283"/>
      <c r="AC89" s="283"/>
      <c r="AD89" s="283"/>
      <c r="AE89" s="283"/>
      <c r="AF89" s="283"/>
      <c r="AG89" s="283"/>
      <c r="AH89" s="283"/>
      <c r="AI89" s="283"/>
      <c r="AJ89" s="283"/>
      <c r="AK89" s="453"/>
      <c r="AL89" s="454"/>
      <c r="AM89" s="455"/>
      <c r="AN89" s="456"/>
      <c r="AO89" s="281"/>
      <c r="AP89" s="281"/>
      <c r="AQ89" s="262"/>
    </row>
    <row r="90" spans="1:45" ht="12" customHeight="1" thickBot="1" x14ac:dyDescent="0.3">
      <c r="A90" s="284" t="s">
        <v>524</v>
      </c>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c r="AA90" s="285"/>
      <c r="AB90" s="285"/>
      <c r="AC90" s="285"/>
      <c r="AD90" s="285"/>
      <c r="AE90" s="285"/>
      <c r="AF90" s="285"/>
      <c r="AG90" s="285"/>
      <c r="AH90" s="285"/>
      <c r="AI90" s="285"/>
      <c r="AJ90" s="285"/>
      <c r="AK90" s="446"/>
      <c r="AL90" s="447"/>
      <c r="AM90" s="448"/>
      <c r="AN90" s="449"/>
      <c r="AO90" s="286"/>
      <c r="AP90" s="286"/>
      <c r="AQ90" s="264"/>
    </row>
    <row r="91" spans="1:45" ht="3"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7"/>
    </row>
    <row r="92" spans="1:45" ht="13.5" customHeight="1" x14ac:dyDescent="0.25">
      <c r="A92" s="265" t="s">
        <v>525</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7"/>
    </row>
    <row r="93" spans="1:45" ht="13.5" customHeight="1" x14ac:dyDescent="0.25">
      <c r="A93" s="288" t="s">
        <v>526</v>
      </c>
      <c r="B93" s="289"/>
      <c r="C93" s="290"/>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7"/>
      <c r="AQ93" s="287"/>
      <c r="AR93" s="287"/>
      <c r="AS93" s="287"/>
    </row>
    <row r="94" spans="1:45" ht="11.25" customHeight="1" x14ac:dyDescent="0.25">
      <c r="A94" s="288" t="s">
        <v>527</v>
      </c>
      <c r="B94" s="289"/>
      <c r="C94" s="290"/>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7"/>
      <c r="AQ94" s="287"/>
      <c r="AR94" s="287"/>
      <c r="AS94" s="262"/>
    </row>
    <row r="95" spans="1:45" x14ac:dyDescent="0.25">
      <c r="A95" s="288" t="s">
        <v>528</v>
      </c>
      <c r="B95" s="289"/>
      <c r="C95" s="290"/>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7"/>
      <c r="AQ95" s="287"/>
      <c r="AR95" s="287"/>
      <c r="AS95" s="262"/>
    </row>
    <row r="96" spans="1:45" x14ac:dyDescent="0.25">
      <c r="A96" s="265" t="s">
        <v>529</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SheetLayoutView="100" workbookViewId="0">
      <selection activeCell="G34" sqref="G34"/>
    </sheetView>
  </sheetViews>
  <sheetFormatPr defaultRowHeight="15.75" x14ac:dyDescent="0.25"/>
  <cols>
    <col min="1" max="1" width="9.140625" style="178"/>
    <col min="2" max="2" width="37.7109375" style="178" customWidth="1"/>
    <col min="3" max="3" width="14.140625" style="178" customWidth="1"/>
    <col min="4" max="4" width="18.5703125" style="178" customWidth="1"/>
    <col min="5" max="6" width="9.140625"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0" t="s">
        <v>67</v>
      </c>
    </row>
    <row r="2" spans="1:44" ht="18.75" x14ac:dyDescent="0.3">
      <c r="L2" s="121" t="s">
        <v>10</v>
      </c>
    </row>
    <row r="3" spans="1:44" ht="18.75" x14ac:dyDescent="0.3">
      <c r="L3" s="121" t="str">
        <f>'1. паспорт местоположение'!C3</f>
        <v>от «05» мая 2016 г. №380</v>
      </c>
    </row>
    <row r="4" spans="1:44" ht="18.75" x14ac:dyDescent="0.3">
      <c r="K4" s="121"/>
    </row>
    <row r="5" spans="1:44" x14ac:dyDescent="0.25">
      <c r="A5" s="334" t="str">
        <f>'1. паспорт местоположение'!A5:C5</f>
        <v>Год раскрытия информации: 2025 год</v>
      </c>
      <c r="B5" s="334"/>
      <c r="C5" s="334"/>
      <c r="D5" s="334"/>
      <c r="E5" s="334"/>
      <c r="F5" s="334"/>
      <c r="G5" s="334"/>
      <c r="H5" s="334"/>
      <c r="I5" s="334"/>
      <c r="J5" s="334"/>
      <c r="K5" s="334"/>
      <c r="L5" s="33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1"/>
    </row>
    <row r="7" spans="1:44" ht="18.75" x14ac:dyDescent="0.25">
      <c r="A7" s="338" t="s">
        <v>9</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45" t="str">
        <f>'1. паспорт местоположение'!A9:C9</f>
        <v>АО "Россети Тюмень"</v>
      </c>
      <c r="B9" s="345"/>
      <c r="C9" s="345"/>
      <c r="D9" s="345"/>
      <c r="E9" s="345"/>
      <c r="F9" s="345"/>
      <c r="G9" s="345"/>
      <c r="H9" s="345"/>
      <c r="I9" s="345"/>
      <c r="J9" s="345"/>
      <c r="K9" s="345"/>
      <c r="L9" s="345"/>
    </row>
    <row r="10" spans="1:44" x14ac:dyDescent="0.25">
      <c r="A10" s="340" t="s">
        <v>8</v>
      </c>
      <c r="B10" s="340"/>
      <c r="C10" s="340"/>
      <c r="D10" s="340"/>
      <c r="E10" s="340"/>
      <c r="F10" s="340"/>
      <c r="G10" s="340"/>
      <c r="H10" s="340"/>
      <c r="I10" s="340"/>
      <c r="J10" s="340"/>
      <c r="K10" s="340"/>
      <c r="L10" s="340"/>
    </row>
    <row r="11" spans="1:44" ht="18.75" x14ac:dyDescent="0.25">
      <c r="A11" s="338"/>
      <c r="B11" s="338"/>
      <c r="C11" s="338"/>
      <c r="D11" s="338"/>
      <c r="E11" s="338"/>
      <c r="F11" s="338"/>
      <c r="G11" s="338"/>
      <c r="H11" s="338"/>
      <c r="I11" s="338"/>
      <c r="J11" s="338"/>
      <c r="K11" s="338"/>
      <c r="L11" s="338"/>
    </row>
    <row r="12" spans="1:44" x14ac:dyDescent="0.25">
      <c r="A12" s="345" t="str">
        <f>'4. паспортбюджет'!A12:O12</f>
        <v>M_TP3300.PS.0123</v>
      </c>
      <c r="B12" s="345"/>
      <c r="C12" s="345"/>
      <c r="D12" s="345"/>
      <c r="E12" s="345"/>
      <c r="F12" s="345"/>
      <c r="G12" s="345"/>
      <c r="H12" s="345"/>
      <c r="I12" s="345"/>
      <c r="J12" s="345"/>
      <c r="K12" s="345"/>
      <c r="L12" s="345"/>
    </row>
    <row r="13" spans="1:44" x14ac:dyDescent="0.25">
      <c r="A13" s="340" t="s">
        <v>7</v>
      </c>
      <c r="B13" s="340"/>
      <c r="C13" s="340"/>
      <c r="D13" s="340"/>
      <c r="E13" s="340"/>
      <c r="F13" s="340"/>
      <c r="G13" s="340"/>
      <c r="H13" s="340"/>
      <c r="I13" s="340"/>
      <c r="J13" s="340"/>
      <c r="K13" s="340"/>
      <c r="L13" s="340"/>
    </row>
    <row r="14" spans="1:44" ht="18.75" x14ac:dyDescent="0.25">
      <c r="A14" s="346"/>
      <c r="B14" s="346"/>
      <c r="C14" s="346"/>
      <c r="D14" s="346"/>
      <c r="E14" s="346"/>
      <c r="F14" s="346"/>
      <c r="G14" s="346"/>
      <c r="H14" s="346"/>
      <c r="I14" s="346"/>
      <c r="J14" s="346"/>
      <c r="K14" s="346"/>
      <c r="L14" s="346"/>
    </row>
    <row r="15" spans="1:44" ht="36" customHeight="1" x14ac:dyDescent="0.25">
      <c r="A15" s="356" t="str">
        <f>'1. паспорт местоположение'!A15:C15</f>
        <v>Проектирование модернизации ПС 110 кВ Граничная (реализация проектов дистанционного управления оборудованием)</v>
      </c>
      <c r="B15" s="356"/>
      <c r="C15" s="356"/>
      <c r="D15" s="356"/>
      <c r="E15" s="356"/>
      <c r="F15" s="356"/>
      <c r="G15" s="356"/>
      <c r="H15" s="356"/>
      <c r="I15" s="356"/>
      <c r="J15" s="356"/>
      <c r="K15" s="356"/>
      <c r="L15" s="356"/>
    </row>
    <row r="16" spans="1:44" x14ac:dyDescent="0.25">
      <c r="A16" s="340" t="s">
        <v>6</v>
      </c>
      <c r="B16" s="340"/>
      <c r="C16" s="340"/>
      <c r="D16" s="340"/>
      <c r="E16" s="340"/>
      <c r="F16" s="340"/>
      <c r="G16" s="340"/>
      <c r="H16" s="340"/>
      <c r="I16" s="340"/>
      <c r="J16" s="340"/>
      <c r="K16" s="340"/>
      <c r="L16" s="340"/>
    </row>
    <row r="17" spans="1:12" ht="15.75" customHeight="1" x14ac:dyDescent="0.25">
      <c r="L17" s="179"/>
    </row>
    <row r="18" spans="1:12" x14ac:dyDescent="0.25">
      <c r="K18" s="180"/>
    </row>
    <row r="19" spans="1:12" ht="15.75" customHeight="1" x14ac:dyDescent="0.25">
      <c r="A19" s="457" t="s">
        <v>395</v>
      </c>
      <c r="B19" s="457"/>
      <c r="C19" s="457"/>
      <c r="D19" s="457"/>
      <c r="E19" s="457"/>
      <c r="F19" s="457"/>
      <c r="G19" s="457"/>
      <c r="H19" s="457"/>
      <c r="I19" s="457"/>
      <c r="J19" s="457"/>
      <c r="K19" s="457"/>
      <c r="L19" s="457"/>
    </row>
    <row r="20" spans="1:12" x14ac:dyDescent="0.25">
      <c r="A20" s="181"/>
      <c r="B20" s="181"/>
      <c r="C20" s="182"/>
      <c r="D20" s="182"/>
      <c r="E20" s="182"/>
      <c r="F20" s="182"/>
      <c r="G20" s="182"/>
      <c r="H20" s="182"/>
      <c r="I20" s="182"/>
      <c r="J20" s="182"/>
      <c r="K20" s="182"/>
      <c r="L20" s="182"/>
    </row>
    <row r="21" spans="1:12" ht="28.5" customHeight="1" x14ac:dyDescent="0.25">
      <c r="A21" s="458" t="s">
        <v>218</v>
      </c>
      <c r="B21" s="458" t="s">
        <v>217</v>
      </c>
      <c r="C21" s="464" t="s">
        <v>329</v>
      </c>
      <c r="D21" s="464"/>
      <c r="E21" s="464"/>
      <c r="F21" s="464"/>
      <c r="G21" s="464"/>
      <c r="H21" s="464"/>
      <c r="I21" s="459" t="s">
        <v>216</v>
      </c>
      <c r="J21" s="461" t="s">
        <v>331</v>
      </c>
      <c r="K21" s="458" t="s">
        <v>215</v>
      </c>
      <c r="L21" s="460" t="s">
        <v>330</v>
      </c>
    </row>
    <row r="22" spans="1:12" ht="58.5" customHeight="1" x14ac:dyDescent="0.25">
      <c r="A22" s="458"/>
      <c r="B22" s="458"/>
      <c r="C22" s="465" t="s">
        <v>2</v>
      </c>
      <c r="D22" s="465"/>
      <c r="E22" s="183"/>
      <c r="F22" s="184"/>
      <c r="G22" s="466" t="s">
        <v>1</v>
      </c>
      <c r="H22" s="467"/>
      <c r="I22" s="459"/>
      <c r="J22" s="462"/>
      <c r="K22" s="458"/>
      <c r="L22" s="460"/>
    </row>
    <row r="23" spans="1:12" ht="47.25" x14ac:dyDescent="0.25">
      <c r="A23" s="458"/>
      <c r="B23" s="458"/>
      <c r="C23" s="185" t="s">
        <v>214</v>
      </c>
      <c r="D23" s="185" t="s">
        <v>213</v>
      </c>
      <c r="E23" s="185" t="s">
        <v>214</v>
      </c>
      <c r="F23" s="185" t="s">
        <v>213</v>
      </c>
      <c r="G23" s="185" t="s">
        <v>214</v>
      </c>
      <c r="H23" s="185" t="s">
        <v>213</v>
      </c>
      <c r="I23" s="459"/>
      <c r="J23" s="463"/>
      <c r="K23" s="458"/>
      <c r="L23" s="460"/>
    </row>
    <row r="24" spans="1:12" x14ac:dyDescent="0.25">
      <c r="A24" s="186">
        <v>1</v>
      </c>
      <c r="B24" s="186">
        <v>2</v>
      </c>
      <c r="C24" s="185">
        <v>3</v>
      </c>
      <c r="D24" s="224">
        <v>4</v>
      </c>
      <c r="E24" s="224">
        <v>5</v>
      </c>
      <c r="F24" s="224">
        <v>6</v>
      </c>
      <c r="G24" s="224">
        <v>7</v>
      </c>
      <c r="H24" s="224">
        <v>8</v>
      </c>
      <c r="I24" s="224">
        <v>9</v>
      </c>
      <c r="J24" s="185">
        <v>10</v>
      </c>
      <c r="K24" s="185">
        <v>11</v>
      </c>
      <c r="L24" s="185">
        <v>12</v>
      </c>
    </row>
    <row r="25" spans="1:12" x14ac:dyDescent="0.25">
      <c r="A25" s="185">
        <v>1</v>
      </c>
      <c r="B25" s="187" t="s">
        <v>212</v>
      </c>
      <c r="C25" s="187"/>
      <c r="D25" s="225"/>
      <c r="E25" s="225"/>
      <c r="F25" s="225"/>
      <c r="G25" s="225"/>
      <c r="H25" s="225"/>
      <c r="I25" s="225"/>
      <c r="J25" s="188"/>
      <c r="K25" s="107"/>
      <c r="L25" s="171"/>
    </row>
    <row r="26" spans="1:12" ht="21.75" customHeight="1" x14ac:dyDescent="0.25">
      <c r="A26" s="185" t="s">
        <v>211</v>
      </c>
      <c r="B26" s="189" t="s">
        <v>336</v>
      </c>
      <c r="C26" s="244" t="s">
        <v>429</v>
      </c>
      <c r="D26" s="244"/>
      <c r="E26" s="244" t="s">
        <v>429</v>
      </c>
      <c r="F26" s="244" t="s">
        <v>429</v>
      </c>
      <c r="G26" s="244" t="s">
        <v>429</v>
      </c>
      <c r="H26" s="244"/>
      <c r="I26" s="245"/>
      <c r="J26" s="246"/>
      <c r="K26" s="107"/>
      <c r="L26" s="107"/>
    </row>
    <row r="27" spans="1:12" s="190" customFormat="1" ht="39" customHeight="1" x14ac:dyDescent="0.25">
      <c r="A27" s="185" t="s">
        <v>210</v>
      </c>
      <c r="B27" s="189" t="s">
        <v>338</v>
      </c>
      <c r="C27" s="244" t="s">
        <v>429</v>
      </c>
      <c r="D27" s="244"/>
      <c r="E27" s="244" t="s">
        <v>429</v>
      </c>
      <c r="F27" s="244" t="s">
        <v>429</v>
      </c>
      <c r="G27" s="244" t="s">
        <v>429</v>
      </c>
      <c r="H27" s="244"/>
      <c r="I27" s="247"/>
      <c r="J27" s="248"/>
      <c r="K27" s="107"/>
      <c r="L27" s="107"/>
    </row>
    <row r="28" spans="1:12" s="190" customFormat="1" ht="70.5" customHeight="1" x14ac:dyDescent="0.25">
      <c r="A28" s="185" t="s">
        <v>337</v>
      </c>
      <c r="B28" s="189" t="s">
        <v>342</v>
      </c>
      <c r="C28" s="244" t="s">
        <v>429</v>
      </c>
      <c r="D28" s="244"/>
      <c r="E28" s="244" t="s">
        <v>429</v>
      </c>
      <c r="F28" s="244" t="s">
        <v>429</v>
      </c>
      <c r="G28" s="244" t="s">
        <v>429</v>
      </c>
      <c r="H28" s="244"/>
      <c r="I28" s="247"/>
      <c r="J28" s="248"/>
      <c r="K28" s="107"/>
      <c r="L28" s="107"/>
    </row>
    <row r="29" spans="1:12" s="190" customFormat="1" ht="54" customHeight="1" x14ac:dyDescent="0.25">
      <c r="A29" s="185" t="s">
        <v>209</v>
      </c>
      <c r="B29" s="189" t="s">
        <v>341</v>
      </c>
      <c r="C29" s="244" t="s">
        <v>429</v>
      </c>
      <c r="D29" s="244"/>
      <c r="E29" s="244" t="s">
        <v>429</v>
      </c>
      <c r="F29" s="244" t="s">
        <v>429</v>
      </c>
      <c r="G29" s="244" t="s">
        <v>429</v>
      </c>
      <c r="H29" s="244"/>
      <c r="I29" s="247"/>
      <c r="J29" s="248"/>
      <c r="K29" s="107"/>
      <c r="L29" s="107"/>
    </row>
    <row r="30" spans="1:12" s="190" customFormat="1" ht="57" customHeight="1" x14ac:dyDescent="0.25">
      <c r="A30" s="185" t="s">
        <v>208</v>
      </c>
      <c r="B30" s="189" t="s">
        <v>343</v>
      </c>
      <c r="C30" s="244" t="s">
        <v>429</v>
      </c>
      <c r="D30" s="244"/>
      <c r="E30" s="244" t="s">
        <v>429</v>
      </c>
      <c r="F30" s="244" t="s">
        <v>429</v>
      </c>
      <c r="G30" s="244" t="s">
        <v>429</v>
      </c>
      <c r="H30" s="244"/>
      <c r="I30" s="247"/>
      <c r="J30" s="248"/>
      <c r="K30" s="107"/>
      <c r="L30" s="107"/>
    </row>
    <row r="31" spans="1:12" s="190" customFormat="1" ht="37.5" customHeight="1" x14ac:dyDescent="0.25">
      <c r="A31" s="185" t="s">
        <v>207</v>
      </c>
      <c r="B31" s="191" t="s">
        <v>339</v>
      </c>
      <c r="C31" s="257">
        <v>45168</v>
      </c>
      <c r="D31" s="257">
        <f>C31+60</f>
        <v>45228</v>
      </c>
      <c r="E31" s="225"/>
      <c r="F31" s="225"/>
      <c r="G31" s="257">
        <v>45168</v>
      </c>
      <c r="H31" s="257">
        <v>45228</v>
      </c>
      <c r="I31" s="319">
        <v>1</v>
      </c>
      <c r="J31" s="319">
        <v>1</v>
      </c>
      <c r="K31" s="107"/>
      <c r="L31" s="107"/>
    </row>
    <row r="32" spans="1:12" s="190" customFormat="1" ht="31.5" x14ac:dyDescent="0.25">
      <c r="A32" s="185" t="s">
        <v>205</v>
      </c>
      <c r="B32" s="191" t="s">
        <v>344</v>
      </c>
      <c r="C32" s="257">
        <v>45439</v>
      </c>
      <c r="D32" s="257">
        <f>C32+130</f>
        <v>45569</v>
      </c>
      <c r="E32" s="225"/>
      <c r="F32" s="225"/>
      <c r="G32" s="257">
        <v>46169</v>
      </c>
      <c r="H32" s="257">
        <v>46299</v>
      </c>
      <c r="I32" s="239"/>
      <c r="J32" s="239"/>
      <c r="K32" s="107"/>
      <c r="L32" s="107"/>
    </row>
    <row r="33" spans="1:12" s="190" customFormat="1" ht="37.5" customHeight="1" x14ac:dyDescent="0.25">
      <c r="A33" s="185" t="s">
        <v>355</v>
      </c>
      <c r="B33" s="191" t="s">
        <v>281</v>
      </c>
      <c r="C33" s="258">
        <f>D32</f>
        <v>45569</v>
      </c>
      <c r="D33" s="258">
        <f>C33+30</f>
        <v>45599</v>
      </c>
      <c r="E33" s="225"/>
      <c r="F33" s="225"/>
      <c r="G33" s="258">
        <v>46299</v>
      </c>
      <c r="H33" s="258">
        <v>46329</v>
      </c>
      <c r="I33" s="239"/>
      <c r="J33" s="239"/>
      <c r="K33" s="107"/>
      <c r="L33" s="107"/>
    </row>
    <row r="34" spans="1:12" s="190" customFormat="1" ht="47.25" customHeight="1" x14ac:dyDescent="0.25">
      <c r="A34" s="185" t="s">
        <v>356</v>
      </c>
      <c r="B34" s="191" t="s">
        <v>348</v>
      </c>
      <c r="C34" s="244" t="s">
        <v>429</v>
      </c>
      <c r="D34" s="244"/>
      <c r="E34" s="244" t="s">
        <v>429</v>
      </c>
      <c r="F34" s="244" t="s">
        <v>429</v>
      </c>
      <c r="G34" s="244" t="s">
        <v>429</v>
      </c>
      <c r="H34" s="244"/>
      <c r="I34" s="237"/>
      <c r="J34" s="238"/>
      <c r="K34" s="192"/>
      <c r="L34" s="107"/>
    </row>
    <row r="35" spans="1:12" s="190" customFormat="1" ht="49.5" customHeight="1" x14ac:dyDescent="0.25">
      <c r="A35" s="185" t="s">
        <v>357</v>
      </c>
      <c r="B35" s="191" t="s">
        <v>206</v>
      </c>
      <c r="C35" s="258">
        <f>D32</f>
        <v>45569</v>
      </c>
      <c r="D35" s="80">
        <f>C35+30</f>
        <v>45599</v>
      </c>
      <c r="E35" s="247"/>
      <c r="F35" s="247"/>
      <c r="G35" s="258">
        <v>46299</v>
      </c>
      <c r="H35" s="80">
        <v>46329</v>
      </c>
      <c r="I35" s="239"/>
      <c r="J35" s="239"/>
      <c r="K35" s="192"/>
      <c r="L35" s="107"/>
    </row>
    <row r="36" spans="1:12" ht="37.5" customHeight="1" x14ac:dyDescent="0.25">
      <c r="A36" s="185" t="s">
        <v>358</v>
      </c>
      <c r="B36" s="191" t="s">
        <v>340</v>
      </c>
      <c r="C36" s="244" t="s">
        <v>429</v>
      </c>
      <c r="D36" s="80"/>
      <c r="E36" s="80" t="s">
        <v>438</v>
      </c>
      <c r="F36" s="80" t="s">
        <v>438</v>
      </c>
      <c r="G36" s="244" t="s">
        <v>429</v>
      </c>
      <c r="H36" s="80"/>
      <c r="I36" s="240"/>
      <c r="J36" s="241"/>
      <c r="K36" s="107"/>
      <c r="L36" s="107"/>
    </row>
    <row r="37" spans="1:12" ht="41.25" customHeight="1" x14ac:dyDescent="0.25">
      <c r="A37" s="185" t="s">
        <v>359</v>
      </c>
      <c r="B37" s="191" t="s">
        <v>204</v>
      </c>
      <c r="C37" s="258">
        <f>C35-20</f>
        <v>45549</v>
      </c>
      <c r="D37" s="80">
        <f>C37+30</f>
        <v>45579</v>
      </c>
      <c r="E37" s="249"/>
      <c r="F37" s="250"/>
      <c r="G37" s="258">
        <v>46279</v>
      </c>
      <c r="H37" s="80">
        <v>46309</v>
      </c>
      <c r="I37" s="239"/>
      <c r="J37" s="239"/>
      <c r="K37" s="107"/>
      <c r="L37" s="107"/>
    </row>
    <row r="38" spans="1:12" x14ac:dyDescent="0.25">
      <c r="A38" s="185">
        <v>2</v>
      </c>
      <c r="B38" s="187" t="s">
        <v>203</v>
      </c>
      <c r="C38" s="251"/>
      <c r="D38" s="252"/>
      <c r="E38" s="252"/>
      <c r="F38" s="252"/>
      <c r="G38" s="251"/>
      <c r="H38" s="252"/>
      <c r="I38" s="242"/>
      <c r="J38" s="243"/>
      <c r="K38" s="107"/>
      <c r="L38" s="107"/>
    </row>
    <row r="39" spans="1:12" ht="71.25" customHeight="1" x14ac:dyDescent="0.25">
      <c r="A39" s="185" t="s">
        <v>202</v>
      </c>
      <c r="B39" s="191" t="s">
        <v>345</v>
      </c>
      <c r="C39" s="80" t="s">
        <v>438</v>
      </c>
      <c r="D39" s="80" t="s">
        <v>438</v>
      </c>
      <c r="E39" s="80" t="s">
        <v>438</v>
      </c>
      <c r="F39" s="80" t="s">
        <v>438</v>
      </c>
      <c r="G39" s="80" t="s">
        <v>438</v>
      </c>
      <c r="H39" s="80" t="s">
        <v>438</v>
      </c>
      <c r="I39" s="242"/>
      <c r="J39" s="243"/>
      <c r="K39" s="107"/>
      <c r="L39" s="107"/>
    </row>
    <row r="40" spans="1:12" ht="33.75" customHeight="1" x14ac:dyDescent="0.25">
      <c r="A40" s="185" t="s">
        <v>201</v>
      </c>
      <c r="B40" s="191" t="s">
        <v>347</v>
      </c>
      <c r="C40" s="80" t="s">
        <v>438</v>
      </c>
      <c r="D40" s="80" t="s">
        <v>438</v>
      </c>
      <c r="E40" s="80" t="s">
        <v>438</v>
      </c>
      <c r="F40" s="80" t="s">
        <v>438</v>
      </c>
      <c r="G40" s="80" t="s">
        <v>438</v>
      </c>
      <c r="H40" s="80" t="s">
        <v>438</v>
      </c>
      <c r="I40" s="242"/>
      <c r="J40" s="243"/>
      <c r="K40" s="107"/>
      <c r="L40" s="107"/>
    </row>
    <row r="41" spans="1:12" ht="63" customHeight="1" x14ac:dyDescent="0.25">
      <c r="A41" s="185">
        <v>3</v>
      </c>
      <c r="B41" s="187" t="s">
        <v>426</v>
      </c>
      <c r="C41" s="251"/>
      <c r="D41" s="252"/>
      <c r="E41" s="252"/>
      <c r="F41" s="252"/>
      <c r="G41" s="251"/>
      <c r="H41" s="252"/>
      <c r="I41" s="242"/>
      <c r="J41" s="243"/>
      <c r="K41" s="107"/>
      <c r="L41" s="107"/>
    </row>
    <row r="42" spans="1:12" ht="58.5" customHeight="1" x14ac:dyDescent="0.25">
      <c r="A42" s="185" t="s">
        <v>200</v>
      </c>
      <c r="B42" s="191" t="s">
        <v>346</v>
      </c>
      <c r="C42" s="80" t="s">
        <v>438</v>
      </c>
      <c r="D42" s="80" t="s">
        <v>438</v>
      </c>
      <c r="E42" s="80" t="s">
        <v>438</v>
      </c>
      <c r="F42" s="80" t="s">
        <v>438</v>
      </c>
      <c r="G42" s="80" t="s">
        <v>438</v>
      </c>
      <c r="H42" s="80" t="s">
        <v>438</v>
      </c>
      <c r="I42" s="242"/>
      <c r="J42" s="243"/>
      <c r="K42" s="107"/>
      <c r="L42" s="107"/>
    </row>
    <row r="43" spans="1:12" ht="34.5" customHeight="1" x14ac:dyDescent="0.25">
      <c r="A43" s="185" t="s">
        <v>199</v>
      </c>
      <c r="B43" s="191" t="s">
        <v>198</v>
      </c>
      <c r="C43" s="80" t="s">
        <v>438</v>
      </c>
      <c r="D43" s="80" t="s">
        <v>438</v>
      </c>
      <c r="E43" s="80" t="s">
        <v>438</v>
      </c>
      <c r="F43" s="80" t="s">
        <v>438</v>
      </c>
      <c r="G43" s="80" t="s">
        <v>438</v>
      </c>
      <c r="H43" s="80" t="s">
        <v>438</v>
      </c>
      <c r="I43" s="242"/>
      <c r="J43" s="243"/>
      <c r="K43" s="107"/>
      <c r="L43" s="107"/>
    </row>
    <row r="44" spans="1:12" ht="24.75" customHeight="1" x14ac:dyDescent="0.25">
      <c r="A44" s="185" t="s">
        <v>197</v>
      </c>
      <c r="B44" s="191" t="s">
        <v>196</v>
      </c>
      <c r="C44" s="80" t="s">
        <v>438</v>
      </c>
      <c r="D44" s="80" t="s">
        <v>438</v>
      </c>
      <c r="E44" s="80" t="s">
        <v>438</v>
      </c>
      <c r="F44" s="80" t="s">
        <v>438</v>
      </c>
      <c r="G44" s="80" t="s">
        <v>438</v>
      </c>
      <c r="H44" s="80" t="s">
        <v>438</v>
      </c>
      <c r="I44" s="242"/>
      <c r="J44" s="243"/>
      <c r="K44" s="107"/>
      <c r="L44" s="107"/>
    </row>
    <row r="45" spans="1:12" ht="90.75" customHeight="1" x14ac:dyDescent="0.25">
      <c r="A45" s="185" t="s">
        <v>195</v>
      </c>
      <c r="B45" s="191" t="s">
        <v>351</v>
      </c>
      <c r="C45" s="80" t="s">
        <v>438</v>
      </c>
      <c r="D45" s="80" t="s">
        <v>438</v>
      </c>
      <c r="E45" s="80" t="s">
        <v>438</v>
      </c>
      <c r="F45" s="80" t="s">
        <v>438</v>
      </c>
      <c r="G45" s="80" t="s">
        <v>438</v>
      </c>
      <c r="H45" s="80" t="s">
        <v>438</v>
      </c>
      <c r="I45" s="242"/>
      <c r="J45" s="243"/>
      <c r="K45" s="107"/>
      <c r="L45" s="107"/>
    </row>
    <row r="46" spans="1:12" ht="167.25" customHeight="1" x14ac:dyDescent="0.25">
      <c r="A46" s="185" t="s">
        <v>193</v>
      </c>
      <c r="B46" s="191" t="s">
        <v>349</v>
      </c>
      <c r="C46" s="80" t="s">
        <v>438</v>
      </c>
      <c r="D46" s="80" t="s">
        <v>438</v>
      </c>
      <c r="E46" s="80" t="s">
        <v>438</v>
      </c>
      <c r="F46" s="80" t="s">
        <v>438</v>
      </c>
      <c r="G46" s="80" t="s">
        <v>438</v>
      </c>
      <c r="H46" s="80" t="s">
        <v>438</v>
      </c>
      <c r="I46" s="242"/>
      <c r="J46" s="243"/>
      <c r="K46" s="107"/>
      <c r="L46" s="107"/>
    </row>
    <row r="47" spans="1:12" ht="30.75" customHeight="1" x14ac:dyDescent="0.25">
      <c r="A47" s="185" t="s">
        <v>360</v>
      </c>
      <c r="B47" s="191" t="s">
        <v>194</v>
      </c>
      <c r="C47" s="80" t="s">
        <v>438</v>
      </c>
      <c r="D47" s="80" t="s">
        <v>438</v>
      </c>
      <c r="E47" s="80" t="s">
        <v>438</v>
      </c>
      <c r="F47" s="80" t="s">
        <v>438</v>
      </c>
      <c r="G47" s="80" t="s">
        <v>438</v>
      </c>
      <c r="H47" s="80" t="s">
        <v>438</v>
      </c>
      <c r="I47" s="242"/>
      <c r="J47" s="243"/>
      <c r="K47" s="107"/>
      <c r="L47" s="107"/>
    </row>
    <row r="48" spans="1:12" ht="37.5" customHeight="1" x14ac:dyDescent="0.25">
      <c r="A48" s="185">
        <v>4</v>
      </c>
      <c r="B48" s="187" t="s">
        <v>192</v>
      </c>
      <c r="C48" s="251"/>
      <c r="D48" s="252"/>
      <c r="E48" s="252"/>
      <c r="F48" s="252"/>
      <c r="G48" s="251"/>
      <c r="H48" s="252"/>
      <c r="I48" s="242"/>
      <c r="J48" s="243"/>
      <c r="K48" s="107"/>
      <c r="L48" s="107"/>
    </row>
    <row r="49" spans="1:12" ht="35.25" customHeight="1" x14ac:dyDescent="0.25">
      <c r="A49" s="185" t="s">
        <v>191</v>
      </c>
      <c r="B49" s="191" t="s">
        <v>190</v>
      </c>
      <c r="C49" s="80" t="s">
        <v>438</v>
      </c>
      <c r="D49" s="80" t="s">
        <v>438</v>
      </c>
      <c r="E49" s="80" t="s">
        <v>438</v>
      </c>
      <c r="F49" s="80" t="s">
        <v>438</v>
      </c>
      <c r="G49" s="80" t="s">
        <v>438</v>
      </c>
      <c r="H49" s="80" t="s">
        <v>438</v>
      </c>
      <c r="I49" s="242"/>
      <c r="J49" s="243"/>
      <c r="K49" s="107"/>
      <c r="L49" s="107"/>
    </row>
    <row r="50" spans="1:12" ht="86.25" customHeight="1" x14ac:dyDescent="0.25">
      <c r="A50" s="185" t="s">
        <v>189</v>
      </c>
      <c r="B50" s="191" t="s">
        <v>350</v>
      </c>
      <c r="C50" s="80" t="s">
        <v>438</v>
      </c>
      <c r="D50" s="80" t="s">
        <v>438</v>
      </c>
      <c r="E50" s="80" t="s">
        <v>438</v>
      </c>
      <c r="F50" s="80" t="s">
        <v>438</v>
      </c>
      <c r="G50" s="80" t="s">
        <v>438</v>
      </c>
      <c r="H50" s="80" t="s">
        <v>438</v>
      </c>
      <c r="I50" s="242"/>
      <c r="J50" s="243"/>
      <c r="K50" s="107"/>
      <c r="L50" s="107"/>
    </row>
    <row r="51" spans="1:12" ht="77.25" customHeight="1" x14ac:dyDescent="0.25">
      <c r="A51" s="185" t="s">
        <v>187</v>
      </c>
      <c r="B51" s="191" t="s">
        <v>352</v>
      </c>
      <c r="C51" s="80" t="s">
        <v>438</v>
      </c>
      <c r="D51" s="80" t="s">
        <v>438</v>
      </c>
      <c r="E51" s="80" t="s">
        <v>438</v>
      </c>
      <c r="F51" s="80" t="s">
        <v>438</v>
      </c>
      <c r="G51" s="80" t="s">
        <v>438</v>
      </c>
      <c r="H51" s="80" t="s">
        <v>438</v>
      </c>
      <c r="I51" s="242"/>
      <c r="J51" s="243"/>
      <c r="K51" s="107"/>
      <c r="L51" s="107"/>
    </row>
    <row r="52" spans="1:12" ht="71.25" customHeight="1" x14ac:dyDescent="0.25">
      <c r="A52" s="185" t="s">
        <v>185</v>
      </c>
      <c r="B52" s="191" t="s">
        <v>188</v>
      </c>
      <c r="C52" s="80" t="s">
        <v>438</v>
      </c>
      <c r="D52" s="80" t="s">
        <v>438</v>
      </c>
      <c r="E52" s="80" t="s">
        <v>438</v>
      </c>
      <c r="F52" s="80" t="s">
        <v>438</v>
      </c>
      <c r="G52" s="80" t="s">
        <v>438</v>
      </c>
      <c r="H52" s="80" t="s">
        <v>438</v>
      </c>
      <c r="I52" s="242"/>
      <c r="J52" s="243"/>
      <c r="K52" s="107"/>
      <c r="L52" s="107"/>
    </row>
    <row r="53" spans="1:12" ht="48" customHeight="1" x14ac:dyDescent="0.25">
      <c r="A53" s="185" t="s">
        <v>354</v>
      </c>
      <c r="B53" s="193" t="s">
        <v>353</v>
      </c>
      <c r="C53" s="80" t="s">
        <v>438</v>
      </c>
      <c r="D53" s="80" t="s">
        <v>438</v>
      </c>
      <c r="E53" s="80" t="s">
        <v>438</v>
      </c>
      <c r="F53" s="80" t="s">
        <v>438</v>
      </c>
      <c r="G53" s="80" t="s">
        <v>438</v>
      </c>
      <c r="H53" s="80" t="s">
        <v>438</v>
      </c>
      <c r="I53" s="242"/>
      <c r="J53" s="243"/>
      <c r="K53" s="107"/>
      <c r="L53" s="107"/>
    </row>
    <row r="54" spans="1:12" ht="46.5" customHeight="1" x14ac:dyDescent="0.25">
      <c r="A54" s="185" t="s">
        <v>432</v>
      </c>
      <c r="B54" s="191" t="s">
        <v>186</v>
      </c>
      <c r="C54" s="80" t="s">
        <v>438</v>
      </c>
      <c r="D54" s="80" t="s">
        <v>438</v>
      </c>
      <c r="E54" s="80" t="s">
        <v>438</v>
      </c>
      <c r="F54" s="80" t="s">
        <v>438</v>
      </c>
      <c r="G54" s="80" t="s">
        <v>438</v>
      </c>
      <c r="H54" s="80" t="s">
        <v>438</v>
      </c>
      <c r="I54" s="242"/>
      <c r="J54" s="243"/>
      <c r="K54" s="107"/>
      <c r="L54" s="10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55" zoomScaleNormal="70" zoomScaleSheetLayoutView="55" workbookViewId="0">
      <selection activeCell="AE20" sqref="AE20:AF20"/>
    </sheetView>
  </sheetViews>
  <sheetFormatPr defaultColWidth="9.140625"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4" customWidth="1"/>
    <col min="13" max="13" width="5.28515625" style="34" customWidth="1"/>
    <col min="14" max="14" width="7.85546875" style="34" customWidth="1"/>
    <col min="15" max="15" width="6.85546875" style="34" bestFit="1" customWidth="1"/>
    <col min="16" max="16" width="4.42578125" style="34" bestFit="1" customWidth="1"/>
    <col min="17" max="17" width="5.85546875" style="34" customWidth="1"/>
    <col min="18" max="18" width="10.42578125" style="34" customWidth="1"/>
    <col min="19" max="19" width="6.85546875" style="34" bestFit="1" customWidth="1"/>
    <col min="20" max="20" width="9" style="231" customWidth="1"/>
    <col min="21" max="21" width="7.42578125" style="34" customWidth="1"/>
    <col min="22" max="22" width="10.42578125" style="34" customWidth="1"/>
    <col min="23" max="23" width="9.140625" style="34"/>
    <col min="24" max="24" width="9.5703125" style="34" customWidth="1"/>
    <col min="25" max="25" width="10.85546875" style="34" customWidth="1"/>
    <col min="26" max="27" width="12.42578125" style="33" customWidth="1"/>
    <col min="28" max="16384" width="9.140625" style="33"/>
  </cols>
  <sheetData>
    <row r="1" spans="1:29" ht="18.75" x14ac:dyDescent="0.25">
      <c r="U1" s="292"/>
      <c r="Y1" s="292"/>
      <c r="AC1" s="307" t="s">
        <v>67</v>
      </c>
    </row>
    <row r="2" spans="1:29" ht="18.75" x14ac:dyDescent="0.3">
      <c r="U2" s="293"/>
      <c r="Y2" s="293"/>
      <c r="AC2" s="307" t="s">
        <v>10</v>
      </c>
    </row>
    <row r="3" spans="1:29" ht="18.75" x14ac:dyDescent="0.3">
      <c r="U3" s="293"/>
      <c r="Y3" s="293"/>
      <c r="AC3" s="307" t="s">
        <v>495</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row>
    <row r="5" spans="1:29" ht="18.75" x14ac:dyDescent="0.3">
      <c r="U5" s="293"/>
    </row>
    <row r="6" spans="1:29" ht="18.75" x14ac:dyDescent="0.25">
      <c r="A6" s="484" t="s">
        <v>9</v>
      </c>
      <c r="B6" s="484"/>
      <c r="C6" s="484"/>
      <c r="D6" s="484"/>
      <c r="E6" s="484"/>
      <c r="F6" s="484"/>
      <c r="G6" s="484"/>
      <c r="H6" s="484"/>
      <c r="I6" s="484"/>
      <c r="J6" s="484"/>
      <c r="K6" s="484"/>
      <c r="L6" s="484"/>
      <c r="M6" s="484"/>
      <c r="N6" s="484"/>
      <c r="O6" s="484"/>
      <c r="P6" s="484"/>
      <c r="Q6" s="484"/>
      <c r="R6" s="484"/>
      <c r="S6" s="484"/>
      <c r="T6" s="484"/>
      <c r="U6" s="484"/>
      <c r="V6" s="484"/>
      <c r="W6" s="484"/>
      <c r="X6" s="484"/>
      <c r="Y6" s="484"/>
    </row>
    <row r="7" spans="1:29" ht="18.75" x14ac:dyDescent="0.25">
      <c r="A7" s="294"/>
      <c r="B7" s="294"/>
      <c r="C7" s="294"/>
      <c r="D7" s="294"/>
      <c r="E7" s="294"/>
      <c r="F7" s="294"/>
      <c r="G7" s="294"/>
      <c r="H7" s="294"/>
      <c r="I7" s="294"/>
      <c r="J7" s="36"/>
      <c r="K7" s="36"/>
      <c r="L7" s="36"/>
      <c r="M7" s="36"/>
      <c r="N7" s="36"/>
      <c r="O7" s="36"/>
      <c r="P7" s="36"/>
      <c r="Q7" s="36"/>
      <c r="R7" s="36"/>
      <c r="S7" s="36"/>
      <c r="T7" s="229"/>
      <c r="U7" s="36"/>
    </row>
    <row r="8" spans="1:29" x14ac:dyDescent="0.25">
      <c r="A8" s="481" t="str">
        <f>'1. паспорт местоположение'!A9:C9</f>
        <v>АО "Россети Тюмень"</v>
      </c>
      <c r="B8" s="481"/>
      <c r="C8" s="481"/>
      <c r="D8" s="481"/>
      <c r="E8" s="481"/>
      <c r="F8" s="481"/>
      <c r="G8" s="481"/>
      <c r="H8" s="481"/>
      <c r="I8" s="481"/>
      <c r="J8" s="481"/>
      <c r="K8" s="481"/>
      <c r="L8" s="481"/>
      <c r="M8" s="481"/>
      <c r="N8" s="481"/>
      <c r="O8" s="481"/>
      <c r="P8" s="481"/>
      <c r="Q8" s="481"/>
      <c r="R8" s="481"/>
      <c r="S8" s="481"/>
      <c r="T8" s="481"/>
      <c r="U8" s="481"/>
      <c r="V8" s="481"/>
      <c r="W8" s="481"/>
      <c r="X8" s="481"/>
      <c r="Y8" s="481"/>
    </row>
    <row r="9" spans="1:29" ht="18.75" customHeight="1" x14ac:dyDescent="0.25">
      <c r="A9" s="483" t="s">
        <v>8</v>
      </c>
      <c r="B9" s="483"/>
      <c r="C9" s="483"/>
      <c r="D9" s="483"/>
      <c r="E9" s="483"/>
      <c r="F9" s="483"/>
      <c r="G9" s="483"/>
      <c r="H9" s="483"/>
      <c r="I9" s="483"/>
      <c r="J9" s="483"/>
      <c r="K9" s="483"/>
      <c r="L9" s="483"/>
      <c r="M9" s="483"/>
      <c r="N9" s="483"/>
      <c r="O9" s="483"/>
      <c r="P9" s="483"/>
      <c r="Q9" s="483"/>
      <c r="R9" s="483"/>
      <c r="S9" s="483"/>
      <c r="T9" s="483"/>
      <c r="U9" s="483"/>
      <c r="V9" s="483"/>
      <c r="W9" s="483"/>
      <c r="X9" s="483"/>
      <c r="Y9" s="483"/>
    </row>
    <row r="10" spans="1:29" ht="18.75" x14ac:dyDescent="0.25">
      <c r="A10" s="294"/>
      <c r="B10" s="294"/>
      <c r="C10" s="294"/>
      <c r="D10" s="294"/>
      <c r="E10" s="294"/>
      <c r="F10" s="294"/>
      <c r="G10" s="294"/>
      <c r="H10" s="294"/>
      <c r="I10" s="294"/>
      <c r="J10" s="36"/>
      <c r="K10" s="36"/>
      <c r="L10" s="36"/>
      <c r="M10" s="36"/>
      <c r="N10" s="36"/>
      <c r="O10" s="36"/>
      <c r="P10" s="36"/>
      <c r="Q10" s="36"/>
      <c r="R10" s="36"/>
      <c r="S10" s="36"/>
      <c r="T10" s="229"/>
      <c r="U10" s="36"/>
    </row>
    <row r="11" spans="1:29" x14ac:dyDescent="0.25">
      <c r="A11" s="481" t="str">
        <f>'1. паспорт местоположение'!A12:C12</f>
        <v>M_TP3300.PS.0123</v>
      </c>
      <c r="B11" s="481"/>
      <c r="C11" s="481"/>
      <c r="D11" s="481"/>
      <c r="E11" s="481"/>
      <c r="F11" s="481"/>
      <c r="G11" s="481"/>
      <c r="H11" s="481"/>
      <c r="I11" s="481"/>
      <c r="J11" s="481"/>
      <c r="K11" s="481"/>
      <c r="L11" s="481"/>
      <c r="M11" s="481"/>
      <c r="N11" s="481"/>
      <c r="O11" s="481"/>
      <c r="P11" s="481"/>
      <c r="Q11" s="481"/>
      <c r="R11" s="481"/>
      <c r="S11" s="481"/>
      <c r="T11" s="481"/>
      <c r="U11" s="481"/>
      <c r="V11" s="481"/>
      <c r="W11" s="481"/>
      <c r="X11" s="481"/>
      <c r="Y11" s="481"/>
    </row>
    <row r="12" spans="1:29" x14ac:dyDescent="0.25">
      <c r="A12" s="483" t="s">
        <v>7</v>
      </c>
      <c r="B12" s="483"/>
      <c r="C12" s="483"/>
      <c r="D12" s="483"/>
      <c r="E12" s="483"/>
      <c r="F12" s="483"/>
      <c r="G12" s="483"/>
      <c r="H12" s="483"/>
      <c r="I12" s="483"/>
      <c r="J12" s="483"/>
      <c r="K12" s="483"/>
      <c r="L12" s="483"/>
      <c r="M12" s="483"/>
      <c r="N12" s="483"/>
      <c r="O12" s="483"/>
      <c r="P12" s="483"/>
      <c r="Q12" s="483"/>
      <c r="R12" s="483"/>
      <c r="S12" s="483"/>
      <c r="T12" s="483"/>
      <c r="U12" s="483"/>
      <c r="V12" s="483"/>
      <c r="W12" s="483"/>
      <c r="X12" s="483"/>
      <c r="Y12" s="483"/>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29.25" customHeight="1" x14ac:dyDescent="0.25">
      <c r="A14" s="480" t="str">
        <f>'6.1. Паспорт сетевой график'!A15:L15</f>
        <v>Проектирование модернизации ПС 110 кВ Граничная (реализация проектов дистанционного управления оборудованием)</v>
      </c>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row>
    <row r="15" spans="1:29" ht="15.75" customHeight="1" x14ac:dyDescent="0.25">
      <c r="A15" s="483" t="s">
        <v>6</v>
      </c>
      <c r="B15" s="483"/>
      <c r="C15" s="483"/>
      <c r="D15" s="483"/>
      <c r="E15" s="483"/>
      <c r="F15" s="483"/>
      <c r="G15" s="483"/>
      <c r="H15" s="483"/>
      <c r="I15" s="483"/>
      <c r="J15" s="483"/>
      <c r="K15" s="483"/>
      <c r="L15" s="483"/>
      <c r="M15" s="483"/>
      <c r="N15" s="483"/>
      <c r="O15" s="483"/>
      <c r="P15" s="483"/>
      <c r="Q15" s="483"/>
      <c r="R15" s="483"/>
      <c r="S15" s="483"/>
      <c r="T15" s="483"/>
      <c r="U15" s="483"/>
      <c r="V15" s="483"/>
      <c r="W15" s="483"/>
      <c r="X15" s="483"/>
      <c r="Y15" s="483"/>
    </row>
    <row r="16" spans="1:29" x14ac:dyDescent="0.25">
      <c r="A16" s="482"/>
      <c r="B16" s="482"/>
      <c r="C16" s="482"/>
      <c r="D16" s="482"/>
      <c r="E16" s="482"/>
      <c r="F16" s="482"/>
      <c r="G16" s="482"/>
      <c r="H16" s="482"/>
      <c r="I16" s="482"/>
      <c r="J16" s="482"/>
      <c r="K16" s="482"/>
      <c r="L16" s="482"/>
      <c r="M16" s="482"/>
      <c r="N16" s="482"/>
      <c r="O16" s="482"/>
      <c r="P16" s="482"/>
      <c r="Q16" s="482"/>
      <c r="R16" s="482"/>
      <c r="S16" s="482"/>
      <c r="T16" s="482"/>
      <c r="U16" s="482"/>
    </row>
    <row r="18" spans="1:35" x14ac:dyDescent="0.25">
      <c r="A18" s="479" t="s">
        <v>396</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row>
    <row r="19" spans="1:35" x14ac:dyDescent="0.25">
      <c r="A19" s="291"/>
      <c r="B19" s="291"/>
      <c r="C19" s="291"/>
      <c r="D19" s="291"/>
      <c r="E19" s="291"/>
      <c r="F19" s="291"/>
      <c r="G19" s="291"/>
      <c r="H19" s="291"/>
      <c r="I19" s="291"/>
      <c r="J19" s="291"/>
      <c r="K19" s="291"/>
      <c r="L19" s="291"/>
      <c r="M19" s="291"/>
      <c r="N19" s="291"/>
      <c r="O19" s="291"/>
      <c r="P19" s="291"/>
      <c r="Q19" s="291"/>
      <c r="R19" s="291"/>
      <c r="S19" s="291"/>
      <c r="T19" s="291"/>
      <c r="U19" s="291"/>
    </row>
    <row r="20" spans="1:35" s="320" customFormat="1" ht="33" customHeight="1" x14ac:dyDescent="0.25">
      <c r="A20" s="468" t="s">
        <v>184</v>
      </c>
      <c r="B20" s="468" t="s">
        <v>183</v>
      </c>
      <c r="C20" s="473" t="s">
        <v>182</v>
      </c>
      <c r="D20" s="473"/>
      <c r="E20" s="474" t="s">
        <v>181</v>
      </c>
      <c r="F20" s="474"/>
      <c r="G20" s="475" t="s">
        <v>572</v>
      </c>
      <c r="H20" s="471" t="s">
        <v>498</v>
      </c>
      <c r="I20" s="472"/>
      <c r="J20" s="472"/>
      <c r="K20" s="472"/>
      <c r="L20" s="471" t="s">
        <v>499</v>
      </c>
      <c r="M20" s="472"/>
      <c r="N20" s="472"/>
      <c r="O20" s="472"/>
      <c r="P20" s="471" t="s">
        <v>500</v>
      </c>
      <c r="Q20" s="472"/>
      <c r="R20" s="472"/>
      <c r="S20" s="472"/>
      <c r="T20" s="471" t="s">
        <v>548</v>
      </c>
      <c r="U20" s="472"/>
      <c r="V20" s="472"/>
      <c r="W20" s="472"/>
      <c r="X20" s="471" t="s">
        <v>573</v>
      </c>
      <c r="Y20" s="472"/>
      <c r="Z20" s="472"/>
      <c r="AA20" s="472"/>
      <c r="AB20" s="485" t="s">
        <v>180</v>
      </c>
      <c r="AC20" s="485"/>
    </row>
    <row r="21" spans="1:35" s="320" customFormat="1" ht="81.75" customHeight="1" x14ac:dyDescent="0.25">
      <c r="A21" s="469"/>
      <c r="B21" s="469"/>
      <c r="C21" s="473"/>
      <c r="D21" s="473"/>
      <c r="E21" s="474"/>
      <c r="F21" s="474"/>
      <c r="G21" s="476"/>
      <c r="H21" s="478" t="s">
        <v>2</v>
      </c>
      <c r="I21" s="478"/>
      <c r="J21" s="478" t="s">
        <v>178</v>
      </c>
      <c r="K21" s="478"/>
      <c r="L21" s="478" t="s">
        <v>2</v>
      </c>
      <c r="M21" s="478"/>
      <c r="N21" s="478" t="s">
        <v>178</v>
      </c>
      <c r="O21" s="478"/>
      <c r="P21" s="478" t="s">
        <v>2</v>
      </c>
      <c r="Q21" s="478"/>
      <c r="R21" s="478" t="s">
        <v>178</v>
      </c>
      <c r="S21" s="478"/>
      <c r="T21" s="478" t="s">
        <v>2</v>
      </c>
      <c r="U21" s="478"/>
      <c r="V21" s="478" t="s">
        <v>178</v>
      </c>
      <c r="W21" s="478"/>
      <c r="X21" s="478" t="s">
        <v>2</v>
      </c>
      <c r="Y21" s="478"/>
      <c r="Z21" s="478" t="s">
        <v>178</v>
      </c>
      <c r="AA21" s="478"/>
      <c r="AB21" s="485"/>
      <c r="AC21" s="485"/>
    </row>
    <row r="22" spans="1:35" s="320" customFormat="1" ht="89.25" customHeight="1" x14ac:dyDescent="0.3">
      <c r="A22" s="470"/>
      <c r="B22" s="470"/>
      <c r="C22" s="330" t="s">
        <v>2</v>
      </c>
      <c r="D22" s="330" t="s">
        <v>178</v>
      </c>
      <c r="E22" s="295" t="s">
        <v>574</v>
      </c>
      <c r="F22" s="295" t="s">
        <v>575</v>
      </c>
      <c r="G22" s="477"/>
      <c r="H22" s="321" t="s">
        <v>378</v>
      </c>
      <c r="I22" s="321" t="s">
        <v>379</v>
      </c>
      <c r="J22" s="321" t="s">
        <v>378</v>
      </c>
      <c r="K22" s="321" t="s">
        <v>379</v>
      </c>
      <c r="L22" s="321" t="s">
        <v>378</v>
      </c>
      <c r="M22" s="321" t="s">
        <v>379</v>
      </c>
      <c r="N22" s="321" t="s">
        <v>378</v>
      </c>
      <c r="O22" s="321" t="s">
        <v>379</v>
      </c>
      <c r="P22" s="321" t="s">
        <v>378</v>
      </c>
      <c r="Q22" s="321" t="s">
        <v>379</v>
      </c>
      <c r="R22" s="321" t="s">
        <v>378</v>
      </c>
      <c r="S22" s="321" t="s">
        <v>379</v>
      </c>
      <c r="T22" s="321" t="s">
        <v>378</v>
      </c>
      <c r="U22" s="321" t="s">
        <v>379</v>
      </c>
      <c r="V22" s="321" t="s">
        <v>378</v>
      </c>
      <c r="W22" s="321" t="s">
        <v>379</v>
      </c>
      <c r="X22" s="321" t="s">
        <v>378</v>
      </c>
      <c r="Y22" s="321" t="s">
        <v>379</v>
      </c>
      <c r="Z22" s="321" t="s">
        <v>378</v>
      </c>
      <c r="AA22" s="321" t="s">
        <v>379</v>
      </c>
      <c r="AB22" s="330" t="s">
        <v>179</v>
      </c>
      <c r="AC22" s="330" t="s">
        <v>178</v>
      </c>
      <c r="AE22" s="306"/>
      <c r="AF22" s="306"/>
      <c r="AG22" s="306"/>
      <c r="AH22" s="306"/>
      <c r="AI22" s="305"/>
    </row>
    <row r="23" spans="1:35" s="320" customFormat="1"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E23" s="305"/>
      <c r="AF23" s="305"/>
      <c r="AG23" s="305"/>
      <c r="AH23" s="305"/>
      <c r="AI23" s="305"/>
    </row>
    <row r="24" spans="1:35" s="305" customFormat="1" ht="47.25" customHeight="1" x14ac:dyDescent="0.25">
      <c r="A24" s="213">
        <v>1</v>
      </c>
      <c r="B24" s="214" t="s">
        <v>177</v>
      </c>
      <c r="C24" s="296">
        <v>4.5987999315228256</v>
      </c>
      <c r="D24" s="296">
        <v>4.5987999315228256</v>
      </c>
      <c r="E24" s="296">
        <v>4.5987999315228256</v>
      </c>
      <c r="F24" s="296">
        <v>4.5987999315228256</v>
      </c>
      <c r="G24" s="296">
        <v>0</v>
      </c>
      <c r="H24" s="296">
        <v>0</v>
      </c>
      <c r="I24" s="296"/>
      <c r="J24" s="296">
        <v>0</v>
      </c>
      <c r="K24" s="296"/>
      <c r="L24" s="296">
        <v>0</v>
      </c>
      <c r="M24" s="296"/>
      <c r="N24" s="296">
        <v>4.5987999315228256</v>
      </c>
      <c r="O24" s="296"/>
      <c r="P24" s="296">
        <v>0</v>
      </c>
      <c r="Q24" s="296"/>
      <c r="R24" s="296">
        <v>0</v>
      </c>
      <c r="S24" s="296"/>
      <c r="T24" s="296">
        <v>0</v>
      </c>
      <c r="U24" s="296"/>
      <c r="V24" s="296">
        <v>0</v>
      </c>
      <c r="W24" s="296"/>
      <c r="X24" s="296">
        <v>0</v>
      </c>
      <c r="Y24" s="296"/>
      <c r="Z24" s="296" t="s">
        <v>438</v>
      </c>
      <c r="AA24" s="296"/>
      <c r="AB24" s="296">
        <v>0</v>
      </c>
      <c r="AC24" s="296">
        <v>4.5987999315228256</v>
      </c>
    </row>
    <row r="25" spans="1:35" s="305" customFormat="1" ht="24" customHeight="1" x14ac:dyDescent="0.25">
      <c r="A25" s="215" t="s">
        <v>176</v>
      </c>
      <c r="B25" s="216" t="s">
        <v>175</v>
      </c>
      <c r="C25" s="296"/>
      <c r="D25" s="296"/>
      <c r="E25" s="296"/>
      <c r="F25" s="296"/>
      <c r="G25" s="296">
        <v>0</v>
      </c>
      <c r="H25" s="296">
        <v>0</v>
      </c>
      <c r="I25" s="296"/>
      <c r="J25" s="296">
        <v>0</v>
      </c>
      <c r="K25" s="296"/>
      <c r="L25" s="296">
        <v>0</v>
      </c>
      <c r="M25" s="296"/>
      <c r="N25" s="296">
        <v>0</v>
      </c>
      <c r="O25" s="296"/>
      <c r="P25" s="296">
        <v>0</v>
      </c>
      <c r="Q25" s="296"/>
      <c r="R25" s="296">
        <v>0</v>
      </c>
      <c r="S25" s="296"/>
      <c r="T25" s="296">
        <v>0</v>
      </c>
      <c r="U25" s="296"/>
      <c r="V25" s="296">
        <v>0</v>
      </c>
      <c r="W25" s="296"/>
      <c r="X25" s="296">
        <v>0</v>
      </c>
      <c r="Y25" s="296"/>
      <c r="Z25" s="296" t="s">
        <v>438</v>
      </c>
      <c r="AA25" s="296"/>
      <c r="AB25" s="296">
        <v>0</v>
      </c>
      <c r="AC25" s="296">
        <v>0</v>
      </c>
    </row>
    <row r="26" spans="1:35" s="305" customFormat="1" x14ac:dyDescent="0.25">
      <c r="A26" s="215" t="s">
        <v>174</v>
      </c>
      <c r="B26" s="216" t="s">
        <v>173</v>
      </c>
      <c r="C26" s="296"/>
      <c r="D26" s="296"/>
      <c r="E26" s="296"/>
      <c r="F26" s="296"/>
      <c r="G26" s="296">
        <v>0</v>
      </c>
      <c r="H26" s="296">
        <v>0</v>
      </c>
      <c r="I26" s="296"/>
      <c r="J26" s="296">
        <v>0</v>
      </c>
      <c r="K26" s="296"/>
      <c r="L26" s="296">
        <v>0</v>
      </c>
      <c r="M26" s="296"/>
      <c r="N26" s="296">
        <v>0</v>
      </c>
      <c r="O26" s="296"/>
      <c r="P26" s="296">
        <v>0</v>
      </c>
      <c r="Q26" s="296"/>
      <c r="R26" s="296">
        <v>0</v>
      </c>
      <c r="S26" s="296"/>
      <c r="T26" s="296">
        <v>0</v>
      </c>
      <c r="U26" s="296"/>
      <c r="V26" s="296">
        <v>0</v>
      </c>
      <c r="W26" s="296"/>
      <c r="X26" s="296">
        <v>0</v>
      </c>
      <c r="Y26" s="296"/>
      <c r="Z26" s="296" t="s">
        <v>438</v>
      </c>
      <c r="AA26" s="296"/>
      <c r="AB26" s="296">
        <v>0</v>
      </c>
      <c r="AC26" s="296">
        <v>0</v>
      </c>
    </row>
    <row r="27" spans="1:35" s="305" customFormat="1" ht="38.25" customHeight="1" x14ac:dyDescent="0.25">
      <c r="A27" s="215" t="s">
        <v>172</v>
      </c>
      <c r="B27" s="216" t="s">
        <v>335</v>
      </c>
      <c r="C27" s="296"/>
      <c r="D27" s="296"/>
      <c r="E27" s="296"/>
      <c r="F27" s="296"/>
      <c r="G27" s="296">
        <v>0</v>
      </c>
      <c r="H27" s="296">
        <v>0</v>
      </c>
      <c r="I27" s="296"/>
      <c r="J27" s="296">
        <v>0</v>
      </c>
      <c r="K27" s="296"/>
      <c r="L27" s="296">
        <v>0</v>
      </c>
      <c r="M27" s="296"/>
      <c r="N27" s="296">
        <v>3.8564546907899016</v>
      </c>
      <c r="O27" s="296"/>
      <c r="P27" s="296">
        <v>0</v>
      </c>
      <c r="Q27" s="296"/>
      <c r="R27" s="296">
        <v>0</v>
      </c>
      <c r="S27" s="296"/>
      <c r="T27" s="296">
        <v>0</v>
      </c>
      <c r="U27" s="296"/>
      <c r="V27" s="296">
        <v>0</v>
      </c>
      <c r="W27" s="296"/>
      <c r="X27" s="296">
        <v>0</v>
      </c>
      <c r="Y27" s="296"/>
      <c r="Z27" s="296" t="s">
        <v>438</v>
      </c>
      <c r="AA27" s="296"/>
      <c r="AB27" s="296">
        <v>0</v>
      </c>
      <c r="AC27" s="296">
        <v>3.8564546907899016</v>
      </c>
    </row>
    <row r="28" spans="1:35" s="305" customFormat="1" x14ac:dyDescent="0.25">
      <c r="A28" s="215" t="s">
        <v>171</v>
      </c>
      <c r="B28" s="216" t="s">
        <v>170</v>
      </c>
      <c r="C28" s="296"/>
      <c r="D28" s="296"/>
      <c r="E28" s="296"/>
      <c r="F28" s="296"/>
      <c r="G28" s="296">
        <v>0</v>
      </c>
      <c r="H28" s="296">
        <v>0</v>
      </c>
      <c r="I28" s="296"/>
      <c r="J28" s="296">
        <v>0</v>
      </c>
      <c r="K28" s="296"/>
      <c r="L28" s="296">
        <v>0</v>
      </c>
      <c r="M28" s="296"/>
      <c r="N28" s="296">
        <v>0</v>
      </c>
      <c r="O28" s="296"/>
      <c r="P28" s="296">
        <v>0</v>
      </c>
      <c r="Q28" s="296"/>
      <c r="R28" s="296">
        <v>0</v>
      </c>
      <c r="S28" s="296"/>
      <c r="T28" s="296">
        <v>0</v>
      </c>
      <c r="U28" s="296"/>
      <c r="V28" s="296">
        <v>0</v>
      </c>
      <c r="W28" s="296"/>
      <c r="X28" s="296">
        <v>0</v>
      </c>
      <c r="Y28" s="296"/>
      <c r="Z28" s="296">
        <v>0</v>
      </c>
      <c r="AA28" s="296"/>
      <c r="AB28" s="296">
        <v>0</v>
      </c>
      <c r="AC28" s="296">
        <v>0</v>
      </c>
    </row>
    <row r="29" spans="1:35" s="305" customFormat="1" x14ac:dyDescent="0.25">
      <c r="A29" s="215" t="s">
        <v>169</v>
      </c>
      <c r="B29" s="217" t="s">
        <v>168</v>
      </c>
      <c r="C29" s="296"/>
      <c r="D29" s="296"/>
      <c r="E29" s="296"/>
      <c r="F29" s="296"/>
      <c r="G29" s="296">
        <v>0</v>
      </c>
      <c r="H29" s="296">
        <v>0</v>
      </c>
      <c r="I29" s="296"/>
      <c r="J29" s="296">
        <v>0</v>
      </c>
      <c r="K29" s="296"/>
      <c r="L29" s="296">
        <v>0</v>
      </c>
      <c r="M29" s="296"/>
      <c r="N29" s="296">
        <v>0.74234524073292407</v>
      </c>
      <c r="O29" s="296"/>
      <c r="P29" s="296">
        <v>0</v>
      </c>
      <c r="Q29" s="296"/>
      <c r="R29" s="296">
        <v>0</v>
      </c>
      <c r="S29" s="296"/>
      <c r="T29" s="296">
        <v>0</v>
      </c>
      <c r="U29" s="296"/>
      <c r="V29" s="296">
        <v>0</v>
      </c>
      <c r="W29" s="296"/>
      <c r="X29" s="296">
        <v>0</v>
      </c>
      <c r="Y29" s="296"/>
      <c r="Z29" s="296" t="s">
        <v>438</v>
      </c>
      <c r="AA29" s="296"/>
      <c r="AB29" s="296">
        <v>0</v>
      </c>
      <c r="AC29" s="296">
        <v>0.74234524073292407</v>
      </c>
    </row>
    <row r="30" spans="1:35" s="305" customFormat="1" ht="47.25" x14ac:dyDescent="0.25">
      <c r="A30" s="213" t="s">
        <v>63</v>
      </c>
      <c r="B30" s="214" t="s">
        <v>167</v>
      </c>
      <c r="C30" s="296">
        <v>3.8564546907899007</v>
      </c>
      <c r="D30" s="296">
        <v>3.8564546907899007</v>
      </c>
      <c r="E30" s="296">
        <v>3.8564546907899007</v>
      </c>
      <c r="F30" s="296">
        <v>3.8564546907899007</v>
      </c>
      <c r="G30" s="296">
        <v>0</v>
      </c>
      <c r="H30" s="296">
        <v>0</v>
      </c>
      <c r="I30" s="296"/>
      <c r="J30" s="296">
        <v>0</v>
      </c>
      <c r="K30" s="296"/>
      <c r="L30" s="296">
        <v>0</v>
      </c>
      <c r="M30" s="296"/>
      <c r="N30" s="296">
        <v>3.8564546907899007</v>
      </c>
      <c r="O30" s="296"/>
      <c r="P30" s="296">
        <v>0</v>
      </c>
      <c r="Q30" s="296"/>
      <c r="R30" s="296">
        <v>0</v>
      </c>
      <c r="S30" s="296"/>
      <c r="T30" s="296">
        <v>0</v>
      </c>
      <c r="U30" s="296"/>
      <c r="V30" s="296">
        <v>0</v>
      </c>
      <c r="W30" s="296"/>
      <c r="X30" s="296">
        <v>0</v>
      </c>
      <c r="Y30" s="296"/>
      <c r="Z30" s="296" t="s">
        <v>438</v>
      </c>
      <c r="AA30" s="296"/>
      <c r="AB30" s="296">
        <v>0</v>
      </c>
      <c r="AC30" s="296">
        <v>3.8564546907899007</v>
      </c>
    </row>
    <row r="31" spans="1:35" s="305" customFormat="1" x14ac:dyDescent="0.25">
      <c r="A31" s="213" t="s">
        <v>166</v>
      </c>
      <c r="B31" s="216" t="s">
        <v>165</v>
      </c>
      <c r="C31" s="296">
        <v>3.7117262036646204</v>
      </c>
      <c r="D31" s="296">
        <v>3.7117262036646204</v>
      </c>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v>0</v>
      </c>
      <c r="AC31" s="296">
        <v>0</v>
      </c>
    </row>
    <row r="32" spans="1:35" s="305" customFormat="1" ht="31.5" x14ac:dyDescent="0.25">
      <c r="A32" s="213" t="s">
        <v>164</v>
      </c>
      <c r="B32" s="216" t="s">
        <v>163</v>
      </c>
      <c r="C32" s="296">
        <v>0</v>
      </c>
      <c r="D32" s="296">
        <v>0</v>
      </c>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v>0</v>
      </c>
      <c r="AC32" s="296">
        <v>0</v>
      </c>
    </row>
    <row r="33" spans="1:29" s="305" customFormat="1" x14ac:dyDescent="0.25">
      <c r="A33" s="213" t="s">
        <v>162</v>
      </c>
      <c r="B33" s="216" t="s">
        <v>161</v>
      </c>
      <c r="C33" s="296">
        <v>0</v>
      </c>
      <c r="D33" s="296">
        <v>0</v>
      </c>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v>0</v>
      </c>
      <c r="AC33" s="296">
        <v>0</v>
      </c>
    </row>
    <row r="34" spans="1:29" s="305" customFormat="1" x14ac:dyDescent="0.25">
      <c r="A34" s="213" t="s">
        <v>160</v>
      </c>
      <c r="B34" s="216" t="s">
        <v>159</v>
      </c>
      <c r="C34" s="296">
        <v>0.14472848712528055</v>
      </c>
      <c r="D34" s="296">
        <v>0.14472848712528055</v>
      </c>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v>0</v>
      </c>
      <c r="AC34" s="296">
        <v>0</v>
      </c>
    </row>
    <row r="35" spans="1:29" s="305" customFormat="1" ht="48" customHeight="1" x14ac:dyDescent="0.25">
      <c r="A35" s="213" t="s">
        <v>62</v>
      </c>
      <c r="B35" s="214" t="s">
        <v>158</v>
      </c>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row>
    <row r="36" spans="1:29" s="305" customFormat="1" ht="44.25" customHeight="1" x14ac:dyDescent="0.25">
      <c r="A36" s="215" t="s">
        <v>157</v>
      </c>
      <c r="B36" s="216" t="s">
        <v>441</v>
      </c>
      <c r="C36" s="296"/>
      <c r="D36" s="296"/>
      <c r="E36" s="296"/>
      <c r="F36" s="296"/>
      <c r="G36" s="296">
        <v>0</v>
      </c>
      <c r="H36" s="296">
        <v>0</v>
      </c>
      <c r="I36" s="297" t="s">
        <v>535</v>
      </c>
      <c r="J36" s="296">
        <v>0</v>
      </c>
      <c r="K36" s="297" t="s">
        <v>535</v>
      </c>
      <c r="L36" s="296">
        <v>0</v>
      </c>
      <c r="M36" s="297" t="s">
        <v>535</v>
      </c>
      <c r="N36" s="296">
        <v>0</v>
      </c>
      <c r="O36" s="297" t="s">
        <v>535</v>
      </c>
      <c r="P36" s="296">
        <v>0</v>
      </c>
      <c r="Q36" s="297" t="s">
        <v>535</v>
      </c>
      <c r="R36" s="296">
        <v>0</v>
      </c>
      <c r="S36" s="297" t="s">
        <v>535</v>
      </c>
      <c r="T36" s="296">
        <v>0</v>
      </c>
      <c r="U36" s="297" t="s">
        <v>535</v>
      </c>
      <c r="V36" s="296">
        <v>0</v>
      </c>
      <c r="W36" s="297" t="s">
        <v>535</v>
      </c>
      <c r="X36" s="296">
        <v>0</v>
      </c>
      <c r="Y36" s="297" t="s">
        <v>535</v>
      </c>
      <c r="Z36" s="296" t="s">
        <v>438</v>
      </c>
      <c r="AA36" s="297" t="s">
        <v>438</v>
      </c>
      <c r="AB36" s="296">
        <v>0</v>
      </c>
      <c r="AC36" s="296">
        <v>0</v>
      </c>
    </row>
    <row r="37" spans="1:29" s="305" customFormat="1" ht="31.5" x14ac:dyDescent="0.25">
      <c r="A37" s="215" t="s">
        <v>156</v>
      </c>
      <c r="B37" s="218" t="s">
        <v>439</v>
      </c>
      <c r="C37" s="296"/>
      <c r="D37" s="296"/>
      <c r="E37" s="296"/>
      <c r="F37" s="296"/>
      <c r="G37" s="296">
        <v>0</v>
      </c>
      <c r="H37" s="296">
        <v>0</v>
      </c>
      <c r="I37" s="297" t="s">
        <v>535</v>
      </c>
      <c r="J37" s="296">
        <v>0</v>
      </c>
      <c r="K37" s="297" t="s">
        <v>535</v>
      </c>
      <c r="L37" s="296">
        <v>0</v>
      </c>
      <c r="M37" s="297" t="s">
        <v>535</v>
      </c>
      <c r="N37" s="296">
        <v>0</v>
      </c>
      <c r="O37" s="297" t="s">
        <v>535</v>
      </c>
      <c r="P37" s="296">
        <v>0</v>
      </c>
      <c r="Q37" s="297" t="s">
        <v>535</v>
      </c>
      <c r="R37" s="296">
        <v>0</v>
      </c>
      <c r="S37" s="297" t="s">
        <v>535</v>
      </c>
      <c r="T37" s="296">
        <v>0</v>
      </c>
      <c r="U37" s="297" t="s">
        <v>535</v>
      </c>
      <c r="V37" s="296">
        <v>0</v>
      </c>
      <c r="W37" s="297" t="s">
        <v>535</v>
      </c>
      <c r="X37" s="296">
        <v>0</v>
      </c>
      <c r="Y37" s="297" t="s">
        <v>535</v>
      </c>
      <c r="Z37" s="296" t="s">
        <v>438</v>
      </c>
      <c r="AA37" s="297" t="s">
        <v>438</v>
      </c>
      <c r="AB37" s="296">
        <v>0</v>
      </c>
      <c r="AC37" s="296">
        <v>0</v>
      </c>
    </row>
    <row r="38" spans="1:29" s="305" customFormat="1" x14ac:dyDescent="0.25">
      <c r="A38" s="215" t="s">
        <v>155</v>
      </c>
      <c r="B38" s="218" t="s">
        <v>146</v>
      </c>
      <c r="C38" s="296"/>
      <c r="D38" s="296"/>
      <c r="E38" s="296"/>
      <c r="F38" s="296"/>
      <c r="G38" s="296">
        <v>0</v>
      </c>
      <c r="H38" s="296">
        <v>0</v>
      </c>
      <c r="I38" s="297" t="s">
        <v>535</v>
      </c>
      <c r="J38" s="296">
        <v>0</v>
      </c>
      <c r="K38" s="297" t="s">
        <v>535</v>
      </c>
      <c r="L38" s="296">
        <v>0</v>
      </c>
      <c r="M38" s="297" t="s">
        <v>535</v>
      </c>
      <c r="N38" s="296">
        <v>0</v>
      </c>
      <c r="O38" s="297" t="s">
        <v>535</v>
      </c>
      <c r="P38" s="296">
        <v>0</v>
      </c>
      <c r="Q38" s="297" t="s">
        <v>535</v>
      </c>
      <c r="R38" s="296">
        <v>0</v>
      </c>
      <c r="S38" s="297" t="s">
        <v>535</v>
      </c>
      <c r="T38" s="296">
        <v>0</v>
      </c>
      <c r="U38" s="297" t="s">
        <v>535</v>
      </c>
      <c r="V38" s="296">
        <v>0</v>
      </c>
      <c r="W38" s="297" t="s">
        <v>535</v>
      </c>
      <c r="X38" s="296">
        <v>0</v>
      </c>
      <c r="Y38" s="297" t="s">
        <v>535</v>
      </c>
      <c r="Z38" s="296" t="s">
        <v>438</v>
      </c>
      <c r="AA38" s="297" t="s">
        <v>438</v>
      </c>
      <c r="AB38" s="296">
        <v>0</v>
      </c>
      <c r="AC38" s="296">
        <v>0</v>
      </c>
    </row>
    <row r="39" spans="1:29" s="305" customFormat="1" x14ac:dyDescent="0.25">
      <c r="A39" s="215" t="s">
        <v>154</v>
      </c>
      <c r="B39" s="216" t="s">
        <v>440</v>
      </c>
      <c r="C39" s="296"/>
      <c r="D39" s="296"/>
      <c r="E39" s="296"/>
      <c r="F39" s="296"/>
      <c r="G39" s="296">
        <v>0</v>
      </c>
      <c r="H39" s="296">
        <v>0</v>
      </c>
      <c r="I39" s="297" t="s">
        <v>535</v>
      </c>
      <c r="J39" s="296">
        <v>0</v>
      </c>
      <c r="K39" s="297" t="s">
        <v>535</v>
      </c>
      <c r="L39" s="296">
        <v>0</v>
      </c>
      <c r="M39" s="297" t="s">
        <v>535</v>
      </c>
      <c r="N39" s="296">
        <v>0</v>
      </c>
      <c r="O39" s="297" t="s">
        <v>535</v>
      </c>
      <c r="P39" s="296">
        <v>0</v>
      </c>
      <c r="Q39" s="297" t="s">
        <v>535</v>
      </c>
      <c r="R39" s="296">
        <v>0</v>
      </c>
      <c r="S39" s="297" t="s">
        <v>535</v>
      </c>
      <c r="T39" s="296">
        <v>0</v>
      </c>
      <c r="U39" s="297" t="s">
        <v>535</v>
      </c>
      <c r="V39" s="296">
        <v>0</v>
      </c>
      <c r="W39" s="297" t="s">
        <v>535</v>
      </c>
      <c r="X39" s="296">
        <v>0</v>
      </c>
      <c r="Y39" s="297" t="s">
        <v>535</v>
      </c>
      <c r="Z39" s="296" t="s">
        <v>438</v>
      </c>
      <c r="AA39" s="297" t="s">
        <v>438</v>
      </c>
      <c r="AB39" s="296">
        <v>0</v>
      </c>
      <c r="AC39" s="296">
        <v>0</v>
      </c>
    </row>
    <row r="40" spans="1:29" s="305" customFormat="1" x14ac:dyDescent="0.25">
      <c r="A40" s="215" t="s">
        <v>153</v>
      </c>
      <c r="B40" s="216" t="s">
        <v>442</v>
      </c>
      <c r="C40" s="296"/>
      <c r="D40" s="296"/>
      <c r="E40" s="296"/>
      <c r="F40" s="296"/>
      <c r="G40" s="296">
        <v>0</v>
      </c>
      <c r="H40" s="296">
        <v>0</v>
      </c>
      <c r="I40" s="297" t="s">
        <v>535</v>
      </c>
      <c r="J40" s="296">
        <v>0</v>
      </c>
      <c r="K40" s="297" t="s">
        <v>535</v>
      </c>
      <c r="L40" s="296">
        <v>0</v>
      </c>
      <c r="M40" s="297" t="s">
        <v>535</v>
      </c>
      <c r="N40" s="296">
        <v>0</v>
      </c>
      <c r="O40" s="297" t="s">
        <v>535</v>
      </c>
      <c r="P40" s="296">
        <v>0</v>
      </c>
      <c r="Q40" s="297" t="s">
        <v>535</v>
      </c>
      <c r="R40" s="296">
        <v>0</v>
      </c>
      <c r="S40" s="297" t="s">
        <v>535</v>
      </c>
      <c r="T40" s="296">
        <v>0</v>
      </c>
      <c r="U40" s="297" t="s">
        <v>535</v>
      </c>
      <c r="V40" s="296">
        <v>0</v>
      </c>
      <c r="W40" s="297" t="s">
        <v>535</v>
      </c>
      <c r="X40" s="296">
        <v>0</v>
      </c>
      <c r="Y40" s="297" t="s">
        <v>535</v>
      </c>
      <c r="Z40" s="296" t="s">
        <v>438</v>
      </c>
      <c r="AA40" s="297" t="s">
        <v>438</v>
      </c>
      <c r="AB40" s="296">
        <v>0</v>
      </c>
      <c r="AC40" s="296">
        <v>0</v>
      </c>
    </row>
    <row r="41" spans="1:29" s="305" customFormat="1" x14ac:dyDescent="0.25">
      <c r="A41" s="215" t="s">
        <v>152</v>
      </c>
      <c r="B41" s="216" t="s">
        <v>443</v>
      </c>
      <c r="C41" s="296"/>
      <c r="D41" s="296"/>
      <c r="E41" s="296"/>
      <c r="F41" s="296"/>
      <c r="G41" s="296">
        <v>0</v>
      </c>
      <c r="H41" s="296">
        <v>0</v>
      </c>
      <c r="I41" s="297" t="s">
        <v>535</v>
      </c>
      <c r="J41" s="296">
        <v>0</v>
      </c>
      <c r="K41" s="297" t="s">
        <v>535</v>
      </c>
      <c r="L41" s="296">
        <v>0</v>
      </c>
      <c r="M41" s="297" t="s">
        <v>535</v>
      </c>
      <c r="N41" s="296">
        <v>0</v>
      </c>
      <c r="O41" s="297" t="s">
        <v>535</v>
      </c>
      <c r="P41" s="296">
        <v>0</v>
      </c>
      <c r="Q41" s="297" t="s">
        <v>535</v>
      </c>
      <c r="R41" s="296">
        <v>0</v>
      </c>
      <c r="S41" s="297" t="s">
        <v>535</v>
      </c>
      <c r="T41" s="296">
        <v>0</v>
      </c>
      <c r="U41" s="297" t="s">
        <v>535</v>
      </c>
      <c r="V41" s="296">
        <v>0</v>
      </c>
      <c r="W41" s="297" t="s">
        <v>535</v>
      </c>
      <c r="X41" s="296">
        <v>0</v>
      </c>
      <c r="Y41" s="297" t="s">
        <v>535</v>
      </c>
      <c r="Z41" s="296" t="s">
        <v>438</v>
      </c>
      <c r="AA41" s="297" t="s">
        <v>438</v>
      </c>
      <c r="AB41" s="296">
        <v>0</v>
      </c>
      <c r="AC41" s="296">
        <v>0</v>
      </c>
    </row>
    <row r="42" spans="1:29" s="305" customFormat="1" x14ac:dyDescent="0.25">
      <c r="A42" s="215" t="s">
        <v>151</v>
      </c>
      <c r="B42" s="216" t="s">
        <v>444</v>
      </c>
      <c r="C42" s="296"/>
      <c r="D42" s="296"/>
      <c r="E42" s="296"/>
      <c r="F42" s="296"/>
      <c r="G42" s="296">
        <v>0</v>
      </c>
      <c r="H42" s="296">
        <v>0</v>
      </c>
      <c r="I42" s="297" t="s">
        <v>535</v>
      </c>
      <c r="J42" s="296">
        <v>0</v>
      </c>
      <c r="K42" s="297" t="s">
        <v>535</v>
      </c>
      <c r="L42" s="296">
        <v>0</v>
      </c>
      <c r="M42" s="297" t="s">
        <v>535</v>
      </c>
      <c r="N42" s="296">
        <v>0</v>
      </c>
      <c r="O42" s="297" t="s">
        <v>535</v>
      </c>
      <c r="P42" s="296">
        <v>0</v>
      </c>
      <c r="Q42" s="297" t="s">
        <v>535</v>
      </c>
      <c r="R42" s="296">
        <v>0</v>
      </c>
      <c r="S42" s="297" t="s">
        <v>535</v>
      </c>
      <c r="T42" s="296">
        <v>0</v>
      </c>
      <c r="U42" s="297" t="s">
        <v>535</v>
      </c>
      <c r="V42" s="296">
        <v>0</v>
      </c>
      <c r="W42" s="297" t="s">
        <v>535</v>
      </c>
      <c r="X42" s="296">
        <v>0</v>
      </c>
      <c r="Y42" s="297" t="s">
        <v>535</v>
      </c>
      <c r="Z42" s="296" t="s">
        <v>438</v>
      </c>
      <c r="AA42" s="297" t="s">
        <v>438</v>
      </c>
      <c r="AB42" s="296">
        <v>0</v>
      </c>
      <c r="AC42" s="296">
        <v>0</v>
      </c>
    </row>
    <row r="43" spans="1:29" s="305" customFormat="1" x14ac:dyDescent="0.25">
      <c r="A43" s="215" t="s">
        <v>445</v>
      </c>
      <c r="B43" s="216" t="s">
        <v>446</v>
      </c>
      <c r="C43" s="296"/>
      <c r="D43" s="296"/>
      <c r="E43" s="296"/>
      <c r="F43" s="296"/>
      <c r="G43" s="296">
        <v>0</v>
      </c>
      <c r="H43" s="296">
        <v>0</v>
      </c>
      <c r="I43" s="297" t="s">
        <v>535</v>
      </c>
      <c r="J43" s="296">
        <v>0</v>
      </c>
      <c r="K43" s="297" t="s">
        <v>535</v>
      </c>
      <c r="L43" s="296">
        <v>0</v>
      </c>
      <c r="M43" s="297" t="s">
        <v>535</v>
      </c>
      <c r="N43" s="296">
        <v>0</v>
      </c>
      <c r="O43" s="297" t="s">
        <v>535</v>
      </c>
      <c r="P43" s="296">
        <v>0</v>
      </c>
      <c r="Q43" s="297" t="s">
        <v>535</v>
      </c>
      <c r="R43" s="296">
        <v>0</v>
      </c>
      <c r="S43" s="297" t="s">
        <v>535</v>
      </c>
      <c r="T43" s="296">
        <v>0</v>
      </c>
      <c r="U43" s="297" t="s">
        <v>535</v>
      </c>
      <c r="V43" s="296">
        <v>0</v>
      </c>
      <c r="W43" s="297" t="s">
        <v>535</v>
      </c>
      <c r="X43" s="296">
        <v>0</v>
      </c>
      <c r="Y43" s="297" t="s">
        <v>535</v>
      </c>
      <c r="Z43" s="296" t="s">
        <v>438</v>
      </c>
      <c r="AA43" s="297" t="s">
        <v>438</v>
      </c>
      <c r="AB43" s="296">
        <v>0</v>
      </c>
      <c r="AC43" s="296">
        <v>0</v>
      </c>
    </row>
    <row r="44" spans="1:29" s="305" customFormat="1" x14ac:dyDescent="0.25">
      <c r="A44" s="215" t="s">
        <v>447</v>
      </c>
      <c r="B44" s="216" t="s">
        <v>448</v>
      </c>
      <c r="C44" s="296"/>
      <c r="D44" s="296"/>
      <c r="E44" s="296"/>
      <c r="F44" s="296"/>
      <c r="G44" s="296">
        <v>0</v>
      </c>
      <c r="H44" s="296">
        <v>0</v>
      </c>
      <c r="I44" s="297" t="s">
        <v>535</v>
      </c>
      <c r="J44" s="296">
        <v>0</v>
      </c>
      <c r="K44" s="297" t="s">
        <v>535</v>
      </c>
      <c r="L44" s="296">
        <v>0</v>
      </c>
      <c r="M44" s="297" t="s">
        <v>535</v>
      </c>
      <c r="N44" s="296">
        <v>0</v>
      </c>
      <c r="O44" s="297" t="s">
        <v>535</v>
      </c>
      <c r="P44" s="296">
        <v>0</v>
      </c>
      <c r="Q44" s="297" t="s">
        <v>535</v>
      </c>
      <c r="R44" s="296">
        <v>0</v>
      </c>
      <c r="S44" s="297" t="s">
        <v>535</v>
      </c>
      <c r="T44" s="296">
        <v>0</v>
      </c>
      <c r="U44" s="297" t="s">
        <v>535</v>
      </c>
      <c r="V44" s="296">
        <v>0</v>
      </c>
      <c r="W44" s="297" t="s">
        <v>535</v>
      </c>
      <c r="X44" s="296">
        <v>0</v>
      </c>
      <c r="Y44" s="297" t="s">
        <v>535</v>
      </c>
      <c r="Z44" s="296" t="s">
        <v>438</v>
      </c>
      <c r="AA44" s="297" t="s">
        <v>438</v>
      </c>
      <c r="AB44" s="296">
        <v>0</v>
      </c>
      <c r="AC44" s="296">
        <v>0</v>
      </c>
    </row>
    <row r="45" spans="1:29" s="305" customFormat="1" x14ac:dyDescent="0.25">
      <c r="A45" s="215" t="s">
        <v>449</v>
      </c>
      <c r="B45" s="216" t="s">
        <v>450</v>
      </c>
      <c r="C45" s="296"/>
      <c r="D45" s="296"/>
      <c r="E45" s="296"/>
      <c r="F45" s="296"/>
      <c r="G45" s="296">
        <v>0</v>
      </c>
      <c r="H45" s="296">
        <v>0</v>
      </c>
      <c r="I45" s="297" t="s">
        <v>535</v>
      </c>
      <c r="J45" s="296">
        <v>0</v>
      </c>
      <c r="K45" s="297" t="s">
        <v>535</v>
      </c>
      <c r="L45" s="296">
        <v>0</v>
      </c>
      <c r="M45" s="297" t="s">
        <v>535</v>
      </c>
      <c r="N45" s="296">
        <v>0</v>
      </c>
      <c r="O45" s="297" t="s">
        <v>535</v>
      </c>
      <c r="P45" s="296">
        <v>0</v>
      </c>
      <c r="Q45" s="297" t="s">
        <v>535</v>
      </c>
      <c r="R45" s="296">
        <v>0</v>
      </c>
      <c r="S45" s="297" t="s">
        <v>535</v>
      </c>
      <c r="T45" s="296">
        <v>0</v>
      </c>
      <c r="U45" s="297" t="s">
        <v>535</v>
      </c>
      <c r="V45" s="296">
        <v>0</v>
      </c>
      <c r="W45" s="297" t="s">
        <v>535</v>
      </c>
      <c r="X45" s="296">
        <v>0</v>
      </c>
      <c r="Y45" s="297" t="s">
        <v>535</v>
      </c>
      <c r="Z45" s="296" t="s">
        <v>438</v>
      </c>
      <c r="AA45" s="297" t="s">
        <v>438</v>
      </c>
      <c r="AB45" s="296">
        <v>0</v>
      </c>
      <c r="AC45" s="296">
        <v>0</v>
      </c>
    </row>
    <row r="46" spans="1:29" s="305" customFormat="1" x14ac:dyDescent="0.25">
      <c r="A46" s="215" t="s">
        <v>451</v>
      </c>
      <c r="B46" s="216" t="s">
        <v>452</v>
      </c>
      <c r="C46" s="296"/>
      <c r="D46" s="296"/>
      <c r="E46" s="296"/>
      <c r="F46" s="296"/>
      <c r="G46" s="296">
        <v>0</v>
      </c>
      <c r="H46" s="296">
        <v>0</v>
      </c>
      <c r="I46" s="297" t="s">
        <v>535</v>
      </c>
      <c r="J46" s="296">
        <v>0</v>
      </c>
      <c r="K46" s="297" t="s">
        <v>535</v>
      </c>
      <c r="L46" s="296">
        <v>0</v>
      </c>
      <c r="M46" s="297" t="s">
        <v>535</v>
      </c>
      <c r="N46" s="296">
        <v>0</v>
      </c>
      <c r="O46" s="297" t="s">
        <v>535</v>
      </c>
      <c r="P46" s="296">
        <v>0</v>
      </c>
      <c r="Q46" s="297" t="s">
        <v>535</v>
      </c>
      <c r="R46" s="296">
        <v>0</v>
      </c>
      <c r="S46" s="297" t="s">
        <v>535</v>
      </c>
      <c r="T46" s="296">
        <v>0</v>
      </c>
      <c r="U46" s="297" t="s">
        <v>535</v>
      </c>
      <c r="V46" s="296">
        <v>0</v>
      </c>
      <c r="W46" s="297" t="s">
        <v>535</v>
      </c>
      <c r="X46" s="296">
        <v>0</v>
      </c>
      <c r="Y46" s="297" t="s">
        <v>535</v>
      </c>
      <c r="Z46" s="296" t="s">
        <v>438</v>
      </c>
      <c r="AA46" s="297" t="s">
        <v>438</v>
      </c>
      <c r="AB46" s="296">
        <v>0</v>
      </c>
      <c r="AC46" s="296">
        <v>0</v>
      </c>
    </row>
    <row r="47" spans="1:29" s="305" customFormat="1" x14ac:dyDescent="0.25">
      <c r="A47" s="213" t="s">
        <v>61</v>
      </c>
      <c r="B47" s="214" t="s">
        <v>150</v>
      </c>
      <c r="C47" s="296"/>
      <c r="D47" s="296"/>
      <c r="E47" s="296"/>
      <c r="F47" s="296"/>
      <c r="G47" s="296"/>
      <c r="H47" s="296"/>
      <c r="I47" s="296"/>
      <c r="J47" s="296"/>
      <c r="K47" s="296"/>
      <c r="L47" s="296"/>
      <c r="M47" s="296"/>
      <c r="N47" s="296"/>
      <c r="O47" s="296"/>
      <c r="P47" s="296"/>
      <c r="Q47" s="296"/>
      <c r="R47" s="296"/>
      <c r="S47" s="297"/>
      <c r="T47" s="296"/>
      <c r="U47" s="296"/>
      <c r="V47" s="296"/>
      <c r="W47" s="296"/>
      <c r="X47" s="296"/>
      <c r="Y47" s="296"/>
      <c r="Z47" s="296"/>
      <c r="AA47" s="296"/>
      <c r="AB47" s="296"/>
      <c r="AC47" s="296"/>
    </row>
    <row r="48" spans="1:29" s="305" customFormat="1" ht="33.75" customHeight="1" x14ac:dyDescent="0.25">
      <c r="A48" s="215" t="s">
        <v>149</v>
      </c>
      <c r="B48" s="216" t="s">
        <v>441</v>
      </c>
      <c r="C48" s="296">
        <v>0</v>
      </c>
      <c r="D48" s="296">
        <v>0</v>
      </c>
      <c r="E48" s="296"/>
      <c r="F48" s="296"/>
      <c r="G48" s="296">
        <v>0</v>
      </c>
      <c r="H48" s="296">
        <v>0</v>
      </c>
      <c r="I48" s="296"/>
      <c r="J48" s="296">
        <v>0</v>
      </c>
      <c r="K48" s="296"/>
      <c r="L48" s="296">
        <v>0</v>
      </c>
      <c r="M48" s="296"/>
      <c r="N48" s="296">
        <v>0</v>
      </c>
      <c r="O48" s="296"/>
      <c r="P48" s="296">
        <v>0</v>
      </c>
      <c r="Q48" s="296"/>
      <c r="R48" s="296">
        <v>0</v>
      </c>
      <c r="S48" s="296"/>
      <c r="T48" s="296">
        <v>0</v>
      </c>
      <c r="U48" s="296"/>
      <c r="V48" s="296">
        <v>0</v>
      </c>
      <c r="W48" s="296"/>
      <c r="X48" s="296">
        <v>0</v>
      </c>
      <c r="Y48" s="296"/>
      <c r="Z48" s="296" t="s">
        <v>438</v>
      </c>
      <c r="AA48" s="296"/>
      <c r="AB48" s="296">
        <v>0</v>
      </c>
      <c r="AC48" s="296">
        <v>0</v>
      </c>
    </row>
    <row r="49" spans="1:29" s="305" customFormat="1" ht="31.5" x14ac:dyDescent="0.25">
      <c r="A49" s="215" t="s">
        <v>148</v>
      </c>
      <c r="B49" s="218" t="s">
        <v>439</v>
      </c>
      <c r="C49" s="296">
        <v>0</v>
      </c>
      <c r="D49" s="296">
        <v>0</v>
      </c>
      <c r="E49" s="296"/>
      <c r="F49" s="296"/>
      <c r="G49" s="296">
        <v>0</v>
      </c>
      <c r="H49" s="296">
        <v>0</v>
      </c>
      <c r="I49" s="296"/>
      <c r="J49" s="296">
        <v>0</v>
      </c>
      <c r="K49" s="296"/>
      <c r="L49" s="296">
        <v>0</v>
      </c>
      <c r="M49" s="296"/>
      <c r="N49" s="296">
        <v>0</v>
      </c>
      <c r="O49" s="296"/>
      <c r="P49" s="296">
        <v>0</v>
      </c>
      <c r="Q49" s="296"/>
      <c r="R49" s="296">
        <v>0</v>
      </c>
      <c r="S49" s="296"/>
      <c r="T49" s="296">
        <v>0</v>
      </c>
      <c r="U49" s="296"/>
      <c r="V49" s="296">
        <v>0</v>
      </c>
      <c r="W49" s="296"/>
      <c r="X49" s="296">
        <v>0</v>
      </c>
      <c r="Y49" s="296"/>
      <c r="Z49" s="296" t="s">
        <v>438</v>
      </c>
      <c r="AA49" s="296"/>
      <c r="AB49" s="296">
        <v>0</v>
      </c>
      <c r="AC49" s="296">
        <v>0</v>
      </c>
    </row>
    <row r="50" spans="1:29" s="305" customFormat="1" x14ac:dyDescent="0.25">
      <c r="A50" s="215" t="s">
        <v>147</v>
      </c>
      <c r="B50" s="218" t="s">
        <v>146</v>
      </c>
      <c r="C50" s="296">
        <v>0</v>
      </c>
      <c r="D50" s="296">
        <v>0</v>
      </c>
      <c r="E50" s="296"/>
      <c r="F50" s="296"/>
      <c r="G50" s="296">
        <v>0</v>
      </c>
      <c r="H50" s="296">
        <v>0</v>
      </c>
      <c r="I50" s="296"/>
      <c r="J50" s="296">
        <v>0</v>
      </c>
      <c r="K50" s="296"/>
      <c r="L50" s="296">
        <v>0</v>
      </c>
      <c r="M50" s="296"/>
      <c r="N50" s="296">
        <v>0</v>
      </c>
      <c r="O50" s="296"/>
      <c r="P50" s="296">
        <v>0</v>
      </c>
      <c r="Q50" s="296"/>
      <c r="R50" s="296">
        <v>0</v>
      </c>
      <c r="S50" s="296"/>
      <c r="T50" s="296">
        <v>0</v>
      </c>
      <c r="U50" s="296"/>
      <c r="V50" s="296">
        <v>0</v>
      </c>
      <c r="W50" s="296"/>
      <c r="X50" s="296">
        <v>0</v>
      </c>
      <c r="Y50" s="296"/>
      <c r="Z50" s="296" t="s">
        <v>438</v>
      </c>
      <c r="AA50" s="296"/>
      <c r="AB50" s="296">
        <v>0</v>
      </c>
      <c r="AC50" s="296">
        <v>0</v>
      </c>
    </row>
    <row r="51" spans="1:29" s="305" customFormat="1" ht="31.5" x14ac:dyDescent="0.25">
      <c r="A51" s="215" t="s">
        <v>145</v>
      </c>
      <c r="B51" s="216" t="s">
        <v>144</v>
      </c>
      <c r="C51" s="296">
        <v>0</v>
      </c>
      <c r="D51" s="296">
        <v>0</v>
      </c>
      <c r="E51" s="296"/>
      <c r="F51" s="296"/>
      <c r="G51" s="296">
        <v>0</v>
      </c>
      <c r="H51" s="296">
        <v>0</v>
      </c>
      <c r="I51" s="296"/>
      <c r="J51" s="296">
        <v>0</v>
      </c>
      <c r="K51" s="296"/>
      <c r="L51" s="296">
        <v>0</v>
      </c>
      <c r="M51" s="296"/>
      <c r="N51" s="296">
        <v>0</v>
      </c>
      <c r="O51" s="296"/>
      <c r="P51" s="296">
        <v>0</v>
      </c>
      <c r="Q51" s="296"/>
      <c r="R51" s="296">
        <v>0</v>
      </c>
      <c r="S51" s="296"/>
      <c r="T51" s="296">
        <v>0</v>
      </c>
      <c r="U51" s="296"/>
      <c r="V51" s="296">
        <v>0</v>
      </c>
      <c r="W51" s="296"/>
      <c r="X51" s="296">
        <v>0</v>
      </c>
      <c r="Y51" s="296"/>
      <c r="Z51" s="296" t="s">
        <v>438</v>
      </c>
      <c r="AA51" s="296"/>
      <c r="AB51" s="296">
        <v>0</v>
      </c>
      <c r="AC51" s="296">
        <v>0</v>
      </c>
    </row>
    <row r="52" spans="1:29" s="305" customFormat="1" ht="31.5" x14ac:dyDescent="0.25">
      <c r="A52" s="215" t="s">
        <v>143</v>
      </c>
      <c r="B52" s="216" t="s">
        <v>142</v>
      </c>
      <c r="C52" s="296">
        <v>0</v>
      </c>
      <c r="D52" s="296">
        <v>0</v>
      </c>
      <c r="E52" s="296"/>
      <c r="F52" s="296"/>
      <c r="G52" s="296">
        <v>0</v>
      </c>
      <c r="H52" s="296">
        <v>0</v>
      </c>
      <c r="I52" s="296"/>
      <c r="J52" s="296">
        <v>0</v>
      </c>
      <c r="K52" s="296"/>
      <c r="L52" s="296">
        <v>0</v>
      </c>
      <c r="M52" s="296"/>
      <c r="N52" s="296">
        <v>0</v>
      </c>
      <c r="O52" s="296"/>
      <c r="P52" s="296">
        <v>0</v>
      </c>
      <c r="Q52" s="296"/>
      <c r="R52" s="296">
        <v>0</v>
      </c>
      <c r="S52" s="296"/>
      <c r="T52" s="296">
        <v>0</v>
      </c>
      <c r="U52" s="296"/>
      <c r="V52" s="296">
        <v>0</v>
      </c>
      <c r="W52" s="296"/>
      <c r="X52" s="296">
        <v>0</v>
      </c>
      <c r="Y52" s="296"/>
      <c r="Z52" s="296" t="s">
        <v>438</v>
      </c>
      <c r="AA52" s="296"/>
      <c r="AB52" s="296">
        <v>0</v>
      </c>
      <c r="AC52" s="296">
        <v>0</v>
      </c>
    </row>
    <row r="53" spans="1:29" s="305" customFormat="1" x14ac:dyDescent="0.25">
      <c r="A53" s="215" t="s">
        <v>141</v>
      </c>
      <c r="B53" s="216" t="s">
        <v>140</v>
      </c>
      <c r="C53" s="296">
        <v>0</v>
      </c>
      <c r="D53" s="296">
        <v>0</v>
      </c>
      <c r="E53" s="296"/>
      <c r="F53" s="296"/>
      <c r="G53" s="296">
        <v>0</v>
      </c>
      <c r="H53" s="296">
        <v>0</v>
      </c>
      <c r="I53" s="296"/>
      <c r="J53" s="296">
        <v>0</v>
      </c>
      <c r="K53" s="296"/>
      <c r="L53" s="296">
        <v>0</v>
      </c>
      <c r="M53" s="296"/>
      <c r="N53" s="296">
        <v>0</v>
      </c>
      <c r="O53" s="296"/>
      <c r="P53" s="296">
        <v>0</v>
      </c>
      <c r="Q53" s="296"/>
      <c r="R53" s="296">
        <v>0</v>
      </c>
      <c r="S53" s="296"/>
      <c r="T53" s="296">
        <v>0</v>
      </c>
      <c r="U53" s="296"/>
      <c r="V53" s="296">
        <v>0</v>
      </c>
      <c r="W53" s="296"/>
      <c r="X53" s="296">
        <v>0</v>
      </c>
      <c r="Y53" s="296"/>
      <c r="Z53" s="296" t="s">
        <v>438</v>
      </c>
      <c r="AA53" s="296"/>
      <c r="AB53" s="296">
        <v>0</v>
      </c>
      <c r="AC53" s="296">
        <v>0</v>
      </c>
    </row>
    <row r="54" spans="1:29" s="305" customFormat="1" x14ac:dyDescent="0.25">
      <c r="A54" s="215" t="s">
        <v>139</v>
      </c>
      <c r="B54" s="216" t="s">
        <v>442</v>
      </c>
      <c r="C54" s="296">
        <v>0</v>
      </c>
      <c r="D54" s="296">
        <v>0</v>
      </c>
      <c r="E54" s="296"/>
      <c r="F54" s="296"/>
      <c r="G54" s="296">
        <v>0</v>
      </c>
      <c r="H54" s="296">
        <v>0</v>
      </c>
      <c r="I54" s="296"/>
      <c r="J54" s="296">
        <v>0</v>
      </c>
      <c r="K54" s="296"/>
      <c r="L54" s="296">
        <v>0</v>
      </c>
      <c r="M54" s="296"/>
      <c r="N54" s="296">
        <v>0</v>
      </c>
      <c r="O54" s="296"/>
      <c r="P54" s="296">
        <v>0</v>
      </c>
      <c r="Q54" s="296"/>
      <c r="R54" s="296">
        <v>0</v>
      </c>
      <c r="S54" s="296"/>
      <c r="T54" s="296">
        <v>0</v>
      </c>
      <c r="U54" s="296"/>
      <c r="V54" s="296">
        <v>0</v>
      </c>
      <c r="W54" s="296"/>
      <c r="X54" s="296">
        <v>0</v>
      </c>
      <c r="Y54" s="296"/>
      <c r="Z54" s="296" t="s">
        <v>438</v>
      </c>
      <c r="AA54" s="296"/>
      <c r="AB54" s="296">
        <v>0</v>
      </c>
      <c r="AC54" s="296">
        <v>0</v>
      </c>
    </row>
    <row r="55" spans="1:29" s="305" customFormat="1" x14ac:dyDescent="0.25">
      <c r="A55" s="215" t="s">
        <v>453</v>
      </c>
      <c r="B55" s="216" t="s">
        <v>443</v>
      </c>
      <c r="C55" s="296">
        <v>0</v>
      </c>
      <c r="D55" s="296">
        <v>0</v>
      </c>
      <c r="E55" s="296"/>
      <c r="F55" s="296"/>
      <c r="G55" s="296">
        <v>0</v>
      </c>
      <c r="H55" s="296">
        <v>0</v>
      </c>
      <c r="I55" s="296"/>
      <c r="J55" s="296">
        <v>0</v>
      </c>
      <c r="K55" s="296"/>
      <c r="L55" s="296">
        <v>0</v>
      </c>
      <c r="M55" s="296"/>
      <c r="N55" s="296">
        <v>0</v>
      </c>
      <c r="O55" s="296"/>
      <c r="P55" s="296">
        <v>0</v>
      </c>
      <c r="Q55" s="296"/>
      <c r="R55" s="296">
        <v>0</v>
      </c>
      <c r="S55" s="296"/>
      <c r="T55" s="296">
        <v>0</v>
      </c>
      <c r="U55" s="296"/>
      <c r="V55" s="296">
        <v>0</v>
      </c>
      <c r="W55" s="296"/>
      <c r="X55" s="296">
        <v>0</v>
      </c>
      <c r="Y55" s="296"/>
      <c r="Z55" s="296" t="s">
        <v>438</v>
      </c>
      <c r="AA55" s="296"/>
      <c r="AB55" s="296">
        <v>0</v>
      </c>
      <c r="AC55" s="296">
        <v>0</v>
      </c>
    </row>
    <row r="56" spans="1:29" s="305" customFormat="1" x14ac:dyDescent="0.25">
      <c r="A56" s="215" t="s">
        <v>454</v>
      </c>
      <c r="B56" s="216" t="s">
        <v>444</v>
      </c>
      <c r="C56" s="296">
        <v>0</v>
      </c>
      <c r="D56" s="296">
        <v>0</v>
      </c>
      <c r="E56" s="296"/>
      <c r="F56" s="296"/>
      <c r="G56" s="296">
        <v>0</v>
      </c>
      <c r="H56" s="296">
        <v>0</v>
      </c>
      <c r="I56" s="296"/>
      <c r="J56" s="296">
        <v>0</v>
      </c>
      <c r="K56" s="296"/>
      <c r="L56" s="296">
        <v>0</v>
      </c>
      <c r="M56" s="296"/>
      <c r="N56" s="296">
        <v>0</v>
      </c>
      <c r="O56" s="296"/>
      <c r="P56" s="296">
        <v>0</v>
      </c>
      <c r="Q56" s="296"/>
      <c r="R56" s="296">
        <v>0</v>
      </c>
      <c r="S56" s="296"/>
      <c r="T56" s="296">
        <v>0</v>
      </c>
      <c r="U56" s="296"/>
      <c r="V56" s="296">
        <v>0</v>
      </c>
      <c r="W56" s="296"/>
      <c r="X56" s="296">
        <v>0</v>
      </c>
      <c r="Y56" s="296"/>
      <c r="Z56" s="296" t="s">
        <v>438</v>
      </c>
      <c r="AA56" s="296"/>
      <c r="AB56" s="296">
        <v>0</v>
      </c>
      <c r="AC56" s="296">
        <v>0</v>
      </c>
    </row>
    <row r="57" spans="1:29" s="305" customFormat="1" x14ac:dyDescent="0.25">
      <c r="A57" s="215" t="s">
        <v>455</v>
      </c>
      <c r="B57" s="216" t="s">
        <v>446</v>
      </c>
      <c r="C57" s="296">
        <v>0</v>
      </c>
      <c r="D57" s="296">
        <v>0</v>
      </c>
      <c r="E57" s="296"/>
      <c r="F57" s="296"/>
      <c r="G57" s="296">
        <v>0</v>
      </c>
      <c r="H57" s="296">
        <v>0</v>
      </c>
      <c r="I57" s="296"/>
      <c r="J57" s="296">
        <v>0</v>
      </c>
      <c r="K57" s="296"/>
      <c r="L57" s="296">
        <v>0</v>
      </c>
      <c r="M57" s="296"/>
      <c r="N57" s="296">
        <v>0</v>
      </c>
      <c r="O57" s="296"/>
      <c r="P57" s="296">
        <v>0</v>
      </c>
      <c r="Q57" s="296"/>
      <c r="R57" s="296">
        <v>0</v>
      </c>
      <c r="S57" s="296"/>
      <c r="T57" s="296">
        <v>0</v>
      </c>
      <c r="U57" s="296"/>
      <c r="V57" s="296">
        <v>0</v>
      </c>
      <c r="W57" s="296"/>
      <c r="X57" s="296">
        <v>0</v>
      </c>
      <c r="Y57" s="296"/>
      <c r="Z57" s="296" t="s">
        <v>438</v>
      </c>
      <c r="AA57" s="296"/>
      <c r="AB57" s="296">
        <v>0</v>
      </c>
      <c r="AC57" s="296">
        <v>0</v>
      </c>
    </row>
    <row r="58" spans="1:29" s="305" customFormat="1" x14ac:dyDescent="0.25">
      <c r="A58" s="215" t="s">
        <v>456</v>
      </c>
      <c r="B58" s="216" t="s">
        <v>448</v>
      </c>
      <c r="C58" s="296">
        <v>0</v>
      </c>
      <c r="D58" s="296">
        <v>0</v>
      </c>
      <c r="E58" s="296"/>
      <c r="F58" s="296"/>
      <c r="G58" s="296">
        <v>0</v>
      </c>
      <c r="H58" s="296">
        <v>0</v>
      </c>
      <c r="I58" s="296"/>
      <c r="J58" s="296">
        <v>0</v>
      </c>
      <c r="K58" s="296"/>
      <c r="L58" s="296">
        <v>0</v>
      </c>
      <c r="M58" s="296"/>
      <c r="N58" s="296">
        <v>0</v>
      </c>
      <c r="O58" s="296"/>
      <c r="P58" s="296">
        <v>0</v>
      </c>
      <c r="Q58" s="296"/>
      <c r="R58" s="296">
        <v>0</v>
      </c>
      <c r="S58" s="296"/>
      <c r="T58" s="296">
        <v>0</v>
      </c>
      <c r="U58" s="296"/>
      <c r="V58" s="296">
        <v>0</v>
      </c>
      <c r="W58" s="296"/>
      <c r="X58" s="296">
        <v>0</v>
      </c>
      <c r="Y58" s="296"/>
      <c r="Z58" s="296" t="s">
        <v>438</v>
      </c>
      <c r="AA58" s="296"/>
      <c r="AB58" s="296">
        <v>0</v>
      </c>
      <c r="AC58" s="296">
        <v>0</v>
      </c>
    </row>
    <row r="59" spans="1:29" s="305" customFormat="1" x14ac:dyDescent="0.25">
      <c r="A59" s="215" t="s">
        <v>457</v>
      </c>
      <c r="B59" s="216" t="s">
        <v>450</v>
      </c>
      <c r="C59" s="296">
        <v>0</v>
      </c>
      <c r="D59" s="296">
        <v>0</v>
      </c>
      <c r="E59" s="296"/>
      <c r="F59" s="296"/>
      <c r="G59" s="296">
        <v>0</v>
      </c>
      <c r="H59" s="296">
        <v>0</v>
      </c>
      <c r="I59" s="296"/>
      <c r="J59" s="296">
        <v>0</v>
      </c>
      <c r="K59" s="296"/>
      <c r="L59" s="296">
        <v>0</v>
      </c>
      <c r="M59" s="296"/>
      <c r="N59" s="296">
        <v>0</v>
      </c>
      <c r="O59" s="296"/>
      <c r="P59" s="296">
        <v>0</v>
      </c>
      <c r="Q59" s="296"/>
      <c r="R59" s="296">
        <v>0</v>
      </c>
      <c r="S59" s="296"/>
      <c r="T59" s="296">
        <v>0</v>
      </c>
      <c r="U59" s="296"/>
      <c r="V59" s="296">
        <v>0</v>
      </c>
      <c r="W59" s="296"/>
      <c r="X59" s="296">
        <v>0</v>
      </c>
      <c r="Y59" s="296"/>
      <c r="Z59" s="296" t="s">
        <v>438</v>
      </c>
      <c r="AA59" s="296"/>
      <c r="AB59" s="296">
        <v>0</v>
      </c>
      <c r="AC59" s="296">
        <v>0</v>
      </c>
    </row>
    <row r="60" spans="1:29" s="305" customFormat="1" x14ac:dyDescent="0.25">
      <c r="A60" s="215" t="s">
        <v>458</v>
      </c>
      <c r="B60" s="216" t="s">
        <v>452</v>
      </c>
      <c r="C60" s="296">
        <v>0</v>
      </c>
      <c r="D60" s="296">
        <v>0</v>
      </c>
      <c r="E60" s="296"/>
      <c r="F60" s="296"/>
      <c r="G60" s="296">
        <v>0</v>
      </c>
      <c r="H60" s="296">
        <v>0</v>
      </c>
      <c r="I60" s="296"/>
      <c r="J60" s="296">
        <v>0</v>
      </c>
      <c r="K60" s="296"/>
      <c r="L60" s="296">
        <v>0</v>
      </c>
      <c r="M60" s="296"/>
      <c r="N60" s="296">
        <v>0</v>
      </c>
      <c r="O60" s="296"/>
      <c r="P60" s="296">
        <v>0</v>
      </c>
      <c r="Q60" s="296"/>
      <c r="R60" s="296">
        <v>0</v>
      </c>
      <c r="S60" s="296"/>
      <c r="T60" s="296">
        <v>0</v>
      </c>
      <c r="U60" s="296"/>
      <c r="V60" s="296">
        <v>0</v>
      </c>
      <c r="W60" s="296"/>
      <c r="X60" s="296">
        <v>0</v>
      </c>
      <c r="Y60" s="296"/>
      <c r="Z60" s="296" t="s">
        <v>438</v>
      </c>
      <c r="AA60" s="296"/>
      <c r="AB60" s="296">
        <v>0</v>
      </c>
      <c r="AC60" s="296">
        <v>0</v>
      </c>
    </row>
    <row r="61" spans="1:29" s="305" customFormat="1" ht="35.25" customHeight="1" x14ac:dyDescent="0.25">
      <c r="A61" s="213" t="s">
        <v>59</v>
      </c>
      <c r="B61" s="214" t="s">
        <v>138</v>
      </c>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row>
    <row r="62" spans="1:29" s="305" customFormat="1" x14ac:dyDescent="0.25">
      <c r="A62" s="215" t="s">
        <v>137</v>
      </c>
      <c r="B62" s="216" t="s">
        <v>136</v>
      </c>
      <c r="C62" s="296">
        <v>3.8564546907899007</v>
      </c>
      <c r="D62" s="296">
        <v>3.8564546907899007</v>
      </c>
      <c r="E62" s="296"/>
      <c r="F62" s="296"/>
      <c r="G62" s="296">
        <v>0</v>
      </c>
      <c r="H62" s="296">
        <v>0</v>
      </c>
      <c r="I62" s="296"/>
      <c r="J62" s="296">
        <v>0</v>
      </c>
      <c r="K62" s="296"/>
      <c r="L62" s="296">
        <v>0</v>
      </c>
      <c r="M62" s="296"/>
      <c r="N62" s="296">
        <v>0</v>
      </c>
      <c r="O62" s="296"/>
      <c r="P62" s="296">
        <v>0</v>
      </c>
      <c r="Q62" s="296"/>
      <c r="R62" s="296">
        <v>0</v>
      </c>
      <c r="S62" s="296"/>
      <c r="T62" s="296">
        <v>0</v>
      </c>
      <c r="U62" s="296"/>
      <c r="V62" s="296">
        <v>0</v>
      </c>
      <c r="W62" s="296"/>
      <c r="X62" s="296">
        <v>0</v>
      </c>
      <c r="Y62" s="296"/>
      <c r="Z62" s="296" t="s">
        <v>438</v>
      </c>
      <c r="AA62" s="296"/>
      <c r="AB62" s="296">
        <v>0</v>
      </c>
      <c r="AC62" s="296">
        <v>0</v>
      </c>
    </row>
    <row r="63" spans="1:29" s="305" customFormat="1" x14ac:dyDescent="0.25">
      <c r="A63" s="215" t="s">
        <v>135</v>
      </c>
      <c r="B63" s="218" t="s">
        <v>129</v>
      </c>
      <c r="C63" s="296"/>
      <c r="D63" s="296"/>
      <c r="E63" s="296"/>
      <c r="F63" s="296"/>
      <c r="G63" s="296">
        <v>0</v>
      </c>
      <c r="H63" s="296">
        <v>0</v>
      </c>
      <c r="I63" s="296"/>
      <c r="J63" s="296">
        <v>0</v>
      </c>
      <c r="K63" s="296"/>
      <c r="L63" s="296">
        <v>0</v>
      </c>
      <c r="M63" s="296"/>
      <c r="N63" s="296">
        <v>0</v>
      </c>
      <c r="O63" s="296"/>
      <c r="P63" s="296">
        <v>0</v>
      </c>
      <c r="Q63" s="296"/>
      <c r="R63" s="296">
        <v>0</v>
      </c>
      <c r="S63" s="296"/>
      <c r="T63" s="296">
        <v>0</v>
      </c>
      <c r="U63" s="296"/>
      <c r="V63" s="296">
        <v>0</v>
      </c>
      <c r="W63" s="296"/>
      <c r="X63" s="296">
        <v>0</v>
      </c>
      <c r="Y63" s="296"/>
      <c r="Z63" s="296" t="s">
        <v>438</v>
      </c>
      <c r="AA63" s="296"/>
      <c r="AB63" s="296">
        <v>0</v>
      </c>
      <c r="AC63" s="296">
        <v>0</v>
      </c>
    </row>
    <row r="64" spans="1:29" s="305" customFormat="1" x14ac:dyDescent="0.25">
      <c r="A64" s="215" t="s">
        <v>134</v>
      </c>
      <c r="B64" s="216" t="s">
        <v>128</v>
      </c>
      <c r="C64" s="296"/>
      <c r="D64" s="296"/>
      <c r="E64" s="296"/>
      <c r="F64" s="296"/>
      <c r="G64" s="296">
        <v>0</v>
      </c>
      <c r="H64" s="296">
        <v>0</v>
      </c>
      <c r="I64" s="296"/>
      <c r="J64" s="296">
        <v>0</v>
      </c>
      <c r="K64" s="296"/>
      <c r="L64" s="296">
        <v>0</v>
      </c>
      <c r="M64" s="296"/>
      <c r="N64" s="296">
        <v>0</v>
      </c>
      <c r="O64" s="296"/>
      <c r="P64" s="296">
        <v>0</v>
      </c>
      <c r="Q64" s="296"/>
      <c r="R64" s="296">
        <v>0</v>
      </c>
      <c r="S64" s="296"/>
      <c r="T64" s="296">
        <v>0</v>
      </c>
      <c r="U64" s="296"/>
      <c r="V64" s="296">
        <v>0</v>
      </c>
      <c r="W64" s="296"/>
      <c r="X64" s="296">
        <v>0</v>
      </c>
      <c r="Y64" s="296"/>
      <c r="Z64" s="296" t="s">
        <v>438</v>
      </c>
      <c r="AA64" s="296"/>
      <c r="AB64" s="296">
        <v>0</v>
      </c>
      <c r="AC64" s="296">
        <v>0</v>
      </c>
    </row>
    <row r="65" spans="1:29" s="305" customFormat="1" x14ac:dyDescent="0.25">
      <c r="A65" s="215" t="s">
        <v>133</v>
      </c>
      <c r="B65" s="218" t="s">
        <v>127</v>
      </c>
      <c r="C65" s="296"/>
      <c r="D65" s="296"/>
      <c r="E65" s="296"/>
      <c r="F65" s="296"/>
      <c r="G65" s="296">
        <v>0</v>
      </c>
      <c r="H65" s="296">
        <v>0</v>
      </c>
      <c r="I65" s="296"/>
      <c r="J65" s="296">
        <v>0</v>
      </c>
      <c r="K65" s="296"/>
      <c r="L65" s="296">
        <v>0</v>
      </c>
      <c r="M65" s="296"/>
      <c r="N65" s="296">
        <v>0</v>
      </c>
      <c r="O65" s="296"/>
      <c r="P65" s="296">
        <v>0</v>
      </c>
      <c r="Q65" s="296"/>
      <c r="R65" s="296">
        <v>0</v>
      </c>
      <c r="S65" s="296"/>
      <c r="T65" s="296">
        <v>0</v>
      </c>
      <c r="U65" s="296"/>
      <c r="V65" s="296">
        <v>0</v>
      </c>
      <c r="W65" s="296"/>
      <c r="X65" s="296">
        <v>0</v>
      </c>
      <c r="Y65" s="296"/>
      <c r="Z65" s="296" t="s">
        <v>438</v>
      </c>
      <c r="AA65" s="296"/>
      <c r="AB65" s="296">
        <v>0</v>
      </c>
      <c r="AC65" s="296">
        <v>0</v>
      </c>
    </row>
    <row r="66" spans="1:29" s="305" customFormat="1" x14ac:dyDescent="0.25">
      <c r="A66" s="215" t="s">
        <v>132</v>
      </c>
      <c r="B66" s="218" t="s">
        <v>126</v>
      </c>
      <c r="C66" s="296"/>
      <c r="D66" s="296"/>
      <c r="E66" s="296"/>
      <c r="F66" s="296"/>
      <c r="G66" s="296">
        <v>0</v>
      </c>
      <c r="H66" s="296">
        <v>0</v>
      </c>
      <c r="I66" s="296"/>
      <c r="J66" s="296">
        <v>0</v>
      </c>
      <c r="K66" s="296"/>
      <c r="L66" s="296">
        <v>0</v>
      </c>
      <c r="M66" s="296"/>
      <c r="N66" s="296">
        <v>0</v>
      </c>
      <c r="O66" s="296"/>
      <c r="P66" s="296">
        <v>0</v>
      </c>
      <c r="Q66" s="296"/>
      <c r="R66" s="296">
        <v>0</v>
      </c>
      <c r="S66" s="296"/>
      <c r="T66" s="296">
        <v>0</v>
      </c>
      <c r="U66" s="296"/>
      <c r="V66" s="296">
        <v>0</v>
      </c>
      <c r="W66" s="296"/>
      <c r="X66" s="296">
        <v>0</v>
      </c>
      <c r="Y66" s="296"/>
      <c r="Z66" s="296" t="s">
        <v>438</v>
      </c>
      <c r="AA66" s="296"/>
      <c r="AB66" s="296">
        <v>0</v>
      </c>
      <c r="AC66" s="296">
        <v>0</v>
      </c>
    </row>
    <row r="67" spans="1:29" s="305" customFormat="1" x14ac:dyDescent="0.25">
      <c r="A67" s="215" t="s">
        <v>131</v>
      </c>
      <c r="B67" s="216" t="s">
        <v>442</v>
      </c>
      <c r="C67" s="296"/>
      <c r="D67" s="296"/>
      <c r="E67" s="296"/>
      <c r="F67" s="296"/>
      <c r="G67" s="296">
        <v>0</v>
      </c>
      <c r="H67" s="296">
        <v>0</v>
      </c>
      <c r="I67" s="296"/>
      <c r="J67" s="296">
        <v>0</v>
      </c>
      <c r="K67" s="296"/>
      <c r="L67" s="296">
        <v>0</v>
      </c>
      <c r="M67" s="296"/>
      <c r="N67" s="296">
        <v>0</v>
      </c>
      <c r="O67" s="296"/>
      <c r="P67" s="296">
        <v>0</v>
      </c>
      <c r="Q67" s="296"/>
      <c r="R67" s="296">
        <v>0</v>
      </c>
      <c r="S67" s="296"/>
      <c r="T67" s="296">
        <v>0</v>
      </c>
      <c r="U67" s="296"/>
      <c r="V67" s="296">
        <v>0</v>
      </c>
      <c r="W67" s="296"/>
      <c r="X67" s="296">
        <v>0</v>
      </c>
      <c r="Y67" s="296"/>
      <c r="Z67" s="296" t="s">
        <v>438</v>
      </c>
      <c r="AA67" s="296"/>
      <c r="AB67" s="296">
        <v>0</v>
      </c>
      <c r="AC67" s="296">
        <v>0</v>
      </c>
    </row>
    <row r="68" spans="1:29" s="305" customFormat="1" x14ac:dyDescent="0.25">
      <c r="A68" s="215" t="s">
        <v>459</v>
      </c>
      <c r="B68" s="216" t="s">
        <v>443</v>
      </c>
      <c r="C68" s="296"/>
      <c r="D68" s="296"/>
      <c r="E68" s="296"/>
      <c r="F68" s="296"/>
      <c r="G68" s="296">
        <v>0</v>
      </c>
      <c r="H68" s="296">
        <v>0</v>
      </c>
      <c r="I68" s="296"/>
      <c r="J68" s="296">
        <v>0</v>
      </c>
      <c r="K68" s="296"/>
      <c r="L68" s="296">
        <v>0</v>
      </c>
      <c r="M68" s="296"/>
      <c r="N68" s="296">
        <v>0</v>
      </c>
      <c r="O68" s="296"/>
      <c r="P68" s="296">
        <v>0</v>
      </c>
      <c r="Q68" s="296"/>
      <c r="R68" s="296">
        <v>0</v>
      </c>
      <c r="S68" s="296"/>
      <c r="T68" s="296">
        <v>0</v>
      </c>
      <c r="U68" s="296"/>
      <c r="V68" s="296">
        <v>0</v>
      </c>
      <c r="W68" s="296"/>
      <c r="X68" s="296">
        <v>0</v>
      </c>
      <c r="Y68" s="296"/>
      <c r="Z68" s="296" t="s">
        <v>438</v>
      </c>
      <c r="AA68" s="296"/>
      <c r="AB68" s="296">
        <v>0</v>
      </c>
      <c r="AC68" s="296">
        <v>0</v>
      </c>
    </row>
    <row r="69" spans="1:29" s="305" customFormat="1" x14ac:dyDescent="0.25">
      <c r="A69" s="215" t="s">
        <v>460</v>
      </c>
      <c r="B69" s="216" t="s">
        <v>444</v>
      </c>
      <c r="C69" s="296"/>
      <c r="D69" s="296"/>
      <c r="E69" s="296"/>
      <c r="F69" s="296"/>
      <c r="G69" s="296">
        <v>0</v>
      </c>
      <c r="H69" s="296">
        <v>0</v>
      </c>
      <c r="I69" s="296"/>
      <c r="J69" s="296">
        <v>0</v>
      </c>
      <c r="K69" s="296"/>
      <c r="L69" s="296">
        <v>0</v>
      </c>
      <c r="M69" s="296"/>
      <c r="N69" s="296">
        <v>0</v>
      </c>
      <c r="O69" s="296"/>
      <c r="P69" s="296">
        <v>0</v>
      </c>
      <c r="Q69" s="296"/>
      <c r="R69" s="296">
        <v>0</v>
      </c>
      <c r="S69" s="296"/>
      <c r="T69" s="296">
        <v>0</v>
      </c>
      <c r="U69" s="296"/>
      <c r="V69" s="296">
        <v>0</v>
      </c>
      <c r="W69" s="296"/>
      <c r="X69" s="296">
        <v>0</v>
      </c>
      <c r="Y69" s="296"/>
      <c r="Z69" s="296" t="s">
        <v>438</v>
      </c>
      <c r="AA69" s="296"/>
      <c r="AB69" s="296">
        <v>0</v>
      </c>
      <c r="AC69" s="296">
        <v>0</v>
      </c>
    </row>
    <row r="70" spans="1:29" s="305" customFormat="1" x14ac:dyDescent="0.25">
      <c r="A70" s="215" t="s">
        <v>461</v>
      </c>
      <c r="B70" s="216" t="s">
        <v>446</v>
      </c>
      <c r="C70" s="296"/>
      <c r="D70" s="296"/>
      <c r="E70" s="296"/>
      <c r="F70" s="296"/>
      <c r="G70" s="296">
        <v>0</v>
      </c>
      <c r="H70" s="296">
        <v>0</v>
      </c>
      <c r="I70" s="296"/>
      <c r="J70" s="296">
        <v>0</v>
      </c>
      <c r="K70" s="296"/>
      <c r="L70" s="296">
        <v>0</v>
      </c>
      <c r="M70" s="296"/>
      <c r="N70" s="296">
        <v>0</v>
      </c>
      <c r="O70" s="296"/>
      <c r="P70" s="296">
        <v>0</v>
      </c>
      <c r="Q70" s="296"/>
      <c r="R70" s="296">
        <v>0</v>
      </c>
      <c r="S70" s="296"/>
      <c r="T70" s="296">
        <v>0</v>
      </c>
      <c r="U70" s="296"/>
      <c r="V70" s="296">
        <v>0</v>
      </c>
      <c r="W70" s="296"/>
      <c r="X70" s="296">
        <v>0</v>
      </c>
      <c r="Y70" s="296"/>
      <c r="Z70" s="296" t="s">
        <v>438</v>
      </c>
      <c r="AA70" s="296"/>
      <c r="AB70" s="296">
        <v>0</v>
      </c>
      <c r="AC70" s="296">
        <v>0</v>
      </c>
    </row>
    <row r="71" spans="1:29" s="305" customFormat="1" x14ac:dyDescent="0.25">
      <c r="A71" s="215" t="s">
        <v>462</v>
      </c>
      <c r="B71" s="216" t="s">
        <v>448</v>
      </c>
      <c r="C71" s="296"/>
      <c r="D71" s="296"/>
      <c r="E71" s="296"/>
      <c r="F71" s="296"/>
      <c r="G71" s="296">
        <v>0</v>
      </c>
      <c r="H71" s="296">
        <v>0</v>
      </c>
      <c r="I71" s="296"/>
      <c r="J71" s="296">
        <v>0</v>
      </c>
      <c r="K71" s="296"/>
      <c r="L71" s="296">
        <v>0</v>
      </c>
      <c r="M71" s="296"/>
      <c r="N71" s="296">
        <v>0</v>
      </c>
      <c r="O71" s="296"/>
      <c r="P71" s="296">
        <v>0</v>
      </c>
      <c r="Q71" s="296"/>
      <c r="R71" s="296">
        <v>0</v>
      </c>
      <c r="S71" s="296"/>
      <c r="T71" s="296">
        <v>0</v>
      </c>
      <c r="U71" s="296"/>
      <c r="V71" s="296">
        <v>0</v>
      </c>
      <c r="W71" s="296"/>
      <c r="X71" s="296">
        <v>0</v>
      </c>
      <c r="Y71" s="296"/>
      <c r="Z71" s="296" t="s">
        <v>438</v>
      </c>
      <c r="AA71" s="296"/>
      <c r="AB71" s="296">
        <v>0</v>
      </c>
      <c r="AC71" s="296">
        <v>0</v>
      </c>
    </row>
    <row r="72" spans="1:29" s="305" customFormat="1" x14ac:dyDescent="0.25">
      <c r="A72" s="215" t="s">
        <v>463</v>
      </c>
      <c r="B72" s="216" t="s">
        <v>450</v>
      </c>
      <c r="C72" s="296"/>
      <c r="D72" s="296"/>
      <c r="E72" s="296"/>
      <c r="F72" s="296"/>
      <c r="G72" s="296">
        <v>0</v>
      </c>
      <c r="H72" s="296">
        <v>0</v>
      </c>
      <c r="I72" s="296"/>
      <c r="J72" s="296">
        <v>0</v>
      </c>
      <c r="K72" s="296"/>
      <c r="L72" s="296">
        <v>0</v>
      </c>
      <c r="M72" s="296"/>
      <c r="N72" s="296">
        <v>0</v>
      </c>
      <c r="O72" s="296"/>
      <c r="P72" s="296">
        <v>0</v>
      </c>
      <c r="Q72" s="296"/>
      <c r="R72" s="296">
        <v>0</v>
      </c>
      <c r="S72" s="296"/>
      <c r="T72" s="296">
        <v>0</v>
      </c>
      <c r="U72" s="296"/>
      <c r="V72" s="296">
        <v>0</v>
      </c>
      <c r="W72" s="296"/>
      <c r="X72" s="296">
        <v>0</v>
      </c>
      <c r="Y72" s="296"/>
      <c r="Z72" s="296" t="s">
        <v>438</v>
      </c>
      <c r="AA72" s="296"/>
      <c r="AB72" s="296">
        <v>0</v>
      </c>
      <c r="AC72" s="296">
        <v>0</v>
      </c>
    </row>
    <row r="73" spans="1:29" s="305" customFormat="1" x14ac:dyDescent="0.25">
      <c r="A73" s="215" t="s">
        <v>464</v>
      </c>
      <c r="B73" s="216" t="s">
        <v>452</v>
      </c>
      <c r="C73" s="296"/>
      <c r="D73" s="296"/>
      <c r="E73" s="296"/>
      <c r="F73" s="296"/>
      <c r="G73" s="296">
        <v>0</v>
      </c>
      <c r="H73" s="296">
        <v>0</v>
      </c>
      <c r="I73" s="296"/>
      <c r="J73" s="296">
        <v>0</v>
      </c>
      <c r="K73" s="296"/>
      <c r="L73" s="296">
        <v>0</v>
      </c>
      <c r="M73" s="296"/>
      <c r="N73" s="296">
        <v>0</v>
      </c>
      <c r="O73" s="296"/>
      <c r="P73" s="296">
        <v>0</v>
      </c>
      <c r="Q73" s="296"/>
      <c r="R73" s="296">
        <v>0</v>
      </c>
      <c r="S73" s="296"/>
      <c r="T73" s="296">
        <v>0</v>
      </c>
      <c r="U73" s="296"/>
      <c r="V73" s="296">
        <v>0</v>
      </c>
      <c r="W73" s="296"/>
      <c r="X73" s="296">
        <v>0</v>
      </c>
      <c r="Y73" s="296"/>
      <c r="Z73" s="296" t="s">
        <v>438</v>
      </c>
      <c r="AA73" s="296"/>
      <c r="AB73" s="296">
        <v>0</v>
      </c>
      <c r="AC73" s="296">
        <v>0</v>
      </c>
    </row>
    <row r="74" spans="1:29" s="305" customFormat="1" ht="36.75" customHeight="1" x14ac:dyDescent="0.25">
      <c r="A74" s="213" t="s">
        <v>58</v>
      </c>
      <c r="B74" s="219" t="s">
        <v>225</v>
      </c>
      <c r="C74" s="296"/>
      <c r="D74" s="296"/>
      <c r="E74" s="296"/>
      <c r="F74" s="296"/>
      <c r="G74" s="296">
        <v>0</v>
      </c>
      <c r="H74" s="296">
        <v>0</v>
      </c>
      <c r="I74" s="296"/>
      <c r="J74" s="296">
        <v>0</v>
      </c>
      <c r="K74" s="296"/>
      <c r="L74" s="296">
        <v>0</v>
      </c>
      <c r="M74" s="296"/>
      <c r="N74" s="296">
        <v>0</v>
      </c>
      <c r="O74" s="296"/>
      <c r="P74" s="296">
        <v>0</v>
      </c>
      <c r="Q74" s="296"/>
      <c r="R74" s="296">
        <v>0</v>
      </c>
      <c r="S74" s="296"/>
      <c r="T74" s="296">
        <v>0</v>
      </c>
      <c r="U74" s="296"/>
      <c r="V74" s="296">
        <v>0</v>
      </c>
      <c r="W74" s="296"/>
      <c r="X74" s="296">
        <v>0</v>
      </c>
      <c r="Y74" s="296"/>
      <c r="Z74" s="296" t="s">
        <v>438</v>
      </c>
      <c r="AA74" s="296"/>
      <c r="AB74" s="296">
        <v>0</v>
      </c>
      <c r="AC74" s="296">
        <v>0</v>
      </c>
    </row>
    <row r="75" spans="1:29" s="305" customFormat="1" x14ac:dyDescent="0.25">
      <c r="A75" s="213" t="s">
        <v>56</v>
      </c>
      <c r="B75" s="214" t="s">
        <v>130</v>
      </c>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row>
    <row r="76" spans="1:29" s="305" customFormat="1" ht="45" customHeight="1" x14ac:dyDescent="0.25">
      <c r="A76" s="215" t="s">
        <v>220</v>
      </c>
      <c r="B76" s="216" t="s">
        <v>441</v>
      </c>
      <c r="C76" s="298"/>
      <c r="D76" s="299"/>
      <c r="E76" s="300"/>
      <c r="F76" s="300"/>
      <c r="G76" s="296">
        <v>0</v>
      </c>
      <c r="H76" s="296">
        <v>0</v>
      </c>
      <c r="I76" s="300"/>
      <c r="J76" s="296">
        <v>0</v>
      </c>
      <c r="K76" s="299"/>
      <c r="L76" s="296">
        <v>0</v>
      </c>
      <c r="M76" s="299"/>
      <c r="N76" s="296">
        <v>0</v>
      </c>
      <c r="O76" s="299"/>
      <c r="P76" s="296">
        <v>0</v>
      </c>
      <c r="Q76" s="299"/>
      <c r="R76" s="296">
        <v>0</v>
      </c>
      <c r="S76" s="299"/>
      <c r="T76" s="296">
        <v>0</v>
      </c>
      <c r="U76" s="299"/>
      <c r="V76" s="296">
        <v>0</v>
      </c>
      <c r="W76" s="299"/>
      <c r="X76" s="296">
        <v>0</v>
      </c>
      <c r="Y76" s="299"/>
      <c r="Z76" s="296" t="s">
        <v>438</v>
      </c>
      <c r="AA76" s="299"/>
      <c r="AB76" s="296">
        <v>0</v>
      </c>
      <c r="AC76" s="296">
        <v>0</v>
      </c>
    </row>
    <row r="77" spans="1:29" s="305" customFormat="1" ht="39.75" customHeight="1" x14ac:dyDescent="0.25">
      <c r="A77" s="215" t="s">
        <v>221</v>
      </c>
      <c r="B77" s="218" t="s">
        <v>439</v>
      </c>
      <c r="C77" s="296"/>
      <c r="D77" s="296"/>
      <c r="E77" s="296"/>
      <c r="F77" s="296"/>
      <c r="G77" s="296">
        <v>0</v>
      </c>
      <c r="H77" s="296">
        <v>0</v>
      </c>
      <c r="I77" s="296"/>
      <c r="J77" s="296">
        <v>0</v>
      </c>
      <c r="K77" s="296"/>
      <c r="L77" s="296">
        <v>0</v>
      </c>
      <c r="M77" s="296"/>
      <c r="N77" s="296">
        <v>0</v>
      </c>
      <c r="O77" s="296"/>
      <c r="P77" s="296">
        <v>0</v>
      </c>
      <c r="Q77" s="296"/>
      <c r="R77" s="296">
        <v>0</v>
      </c>
      <c r="S77" s="296"/>
      <c r="T77" s="296">
        <v>0</v>
      </c>
      <c r="U77" s="296"/>
      <c r="V77" s="296">
        <v>0</v>
      </c>
      <c r="W77" s="296"/>
      <c r="X77" s="296">
        <v>0</v>
      </c>
      <c r="Y77" s="296"/>
      <c r="Z77" s="296" t="s">
        <v>438</v>
      </c>
      <c r="AA77" s="296"/>
      <c r="AB77" s="296">
        <v>0</v>
      </c>
      <c r="AC77" s="296">
        <v>0</v>
      </c>
    </row>
    <row r="78" spans="1:29" s="305" customFormat="1" x14ac:dyDescent="0.25">
      <c r="A78" s="215" t="s">
        <v>222</v>
      </c>
      <c r="B78" s="218" t="s">
        <v>146</v>
      </c>
      <c r="C78" s="296"/>
      <c r="D78" s="296"/>
      <c r="E78" s="296"/>
      <c r="F78" s="296"/>
      <c r="G78" s="296">
        <v>0</v>
      </c>
      <c r="H78" s="296">
        <v>0</v>
      </c>
      <c r="I78" s="296"/>
      <c r="J78" s="296">
        <v>0</v>
      </c>
      <c r="K78" s="296"/>
      <c r="L78" s="296">
        <v>0</v>
      </c>
      <c r="M78" s="296"/>
      <c r="N78" s="296">
        <v>0</v>
      </c>
      <c r="O78" s="296"/>
      <c r="P78" s="296">
        <v>0</v>
      </c>
      <c r="Q78" s="296"/>
      <c r="R78" s="296">
        <v>0</v>
      </c>
      <c r="S78" s="296"/>
      <c r="T78" s="296">
        <v>0</v>
      </c>
      <c r="U78" s="296"/>
      <c r="V78" s="296">
        <v>0</v>
      </c>
      <c r="W78" s="296"/>
      <c r="X78" s="296">
        <v>0</v>
      </c>
      <c r="Y78" s="296"/>
      <c r="Z78" s="296" t="s">
        <v>438</v>
      </c>
      <c r="AA78" s="296"/>
      <c r="AB78" s="296">
        <v>0</v>
      </c>
      <c r="AC78" s="296">
        <v>0</v>
      </c>
    </row>
    <row r="79" spans="1:29" s="305" customFormat="1" x14ac:dyDescent="0.25">
      <c r="A79" s="215" t="s">
        <v>223</v>
      </c>
      <c r="B79" s="216" t="s">
        <v>465</v>
      </c>
      <c r="C79" s="296"/>
      <c r="D79" s="296"/>
      <c r="E79" s="296"/>
      <c r="F79" s="296"/>
      <c r="G79" s="296">
        <v>0</v>
      </c>
      <c r="H79" s="296">
        <v>0</v>
      </c>
      <c r="I79" s="296"/>
      <c r="J79" s="296">
        <v>0</v>
      </c>
      <c r="K79" s="296"/>
      <c r="L79" s="296">
        <v>0</v>
      </c>
      <c r="M79" s="296"/>
      <c r="N79" s="296">
        <v>0</v>
      </c>
      <c r="O79" s="296"/>
      <c r="P79" s="296">
        <v>0</v>
      </c>
      <c r="Q79" s="296"/>
      <c r="R79" s="296">
        <v>0</v>
      </c>
      <c r="S79" s="296"/>
      <c r="T79" s="296">
        <v>0</v>
      </c>
      <c r="U79" s="296"/>
      <c r="V79" s="296">
        <v>0</v>
      </c>
      <c r="W79" s="296"/>
      <c r="X79" s="296">
        <v>0</v>
      </c>
      <c r="Y79" s="296"/>
      <c r="Z79" s="296" t="s">
        <v>438</v>
      </c>
      <c r="AA79" s="296"/>
      <c r="AB79" s="296">
        <v>0</v>
      </c>
      <c r="AC79" s="296">
        <v>0</v>
      </c>
    </row>
    <row r="80" spans="1:29" s="305" customFormat="1" x14ac:dyDescent="0.25">
      <c r="A80" s="215" t="s">
        <v>224</v>
      </c>
      <c r="B80" s="216" t="s">
        <v>442</v>
      </c>
      <c r="C80" s="298"/>
      <c r="D80" s="299"/>
      <c r="E80" s="300"/>
      <c r="F80" s="300"/>
      <c r="G80" s="296">
        <v>0</v>
      </c>
      <c r="H80" s="296">
        <v>0</v>
      </c>
      <c r="I80" s="300"/>
      <c r="J80" s="296">
        <v>0</v>
      </c>
      <c r="K80" s="299"/>
      <c r="L80" s="296">
        <v>0</v>
      </c>
      <c r="M80" s="299"/>
      <c r="N80" s="296">
        <v>0</v>
      </c>
      <c r="O80" s="299"/>
      <c r="P80" s="296">
        <v>0</v>
      </c>
      <c r="Q80" s="299"/>
      <c r="R80" s="296">
        <v>0</v>
      </c>
      <c r="S80" s="299"/>
      <c r="T80" s="296">
        <v>0</v>
      </c>
      <c r="U80" s="299"/>
      <c r="V80" s="296">
        <v>0</v>
      </c>
      <c r="W80" s="299"/>
      <c r="X80" s="296">
        <v>0</v>
      </c>
      <c r="Y80" s="299"/>
      <c r="Z80" s="296" t="s">
        <v>438</v>
      </c>
      <c r="AA80" s="299"/>
      <c r="AB80" s="296">
        <v>0</v>
      </c>
      <c r="AC80" s="296">
        <v>0</v>
      </c>
    </row>
    <row r="81" spans="1:29" s="305" customFormat="1" x14ac:dyDescent="0.25">
      <c r="A81" s="215" t="s">
        <v>466</v>
      </c>
      <c r="B81" s="216" t="s">
        <v>443</v>
      </c>
      <c r="C81" s="298"/>
      <c r="D81" s="299"/>
      <c r="E81" s="300"/>
      <c r="F81" s="300"/>
      <c r="G81" s="296">
        <v>0</v>
      </c>
      <c r="H81" s="296">
        <v>0</v>
      </c>
      <c r="I81" s="300"/>
      <c r="J81" s="296">
        <v>0</v>
      </c>
      <c r="K81" s="299"/>
      <c r="L81" s="296">
        <v>0</v>
      </c>
      <c r="M81" s="299"/>
      <c r="N81" s="296">
        <v>0</v>
      </c>
      <c r="O81" s="299"/>
      <c r="P81" s="296">
        <v>0</v>
      </c>
      <c r="Q81" s="299"/>
      <c r="R81" s="296">
        <v>0</v>
      </c>
      <c r="S81" s="299"/>
      <c r="T81" s="296">
        <v>0</v>
      </c>
      <c r="U81" s="299"/>
      <c r="V81" s="296">
        <v>0</v>
      </c>
      <c r="W81" s="299"/>
      <c r="X81" s="296">
        <v>0</v>
      </c>
      <c r="Y81" s="299"/>
      <c r="Z81" s="296" t="s">
        <v>438</v>
      </c>
      <c r="AA81" s="299"/>
      <c r="AB81" s="296">
        <v>0</v>
      </c>
      <c r="AC81" s="296">
        <v>0</v>
      </c>
    </row>
    <row r="82" spans="1:29" s="305" customFormat="1" x14ac:dyDescent="0.25">
      <c r="A82" s="215" t="s">
        <v>467</v>
      </c>
      <c r="B82" s="216" t="s">
        <v>444</v>
      </c>
      <c r="C82" s="298"/>
      <c r="D82" s="299"/>
      <c r="E82" s="300"/>
      <c r="F82" s="300"/>
      <c r="G82" s="296">
        <v>0</v>
      </c>
      <c r="H82" s="296">
        <v>0</v>
      </c>
      <c r="I82" s="300"/>
      <c r="J82" s="296">
        <v>0</v>
      </c>
      <c r="K82" s="299"/>
      <c r="L82" s="296">
        <v>0</v>
      </c>
      <c r="M82" s="299"/>
      <c r="N82" s="296">
        <v>0</v>
      </c>
      <c r="O82" s="299"/>
      <c r="P82" s="296">
        <v>0</v>
      </c>
      <c r="Q82" s="299"/>
      <c r="R82" s="296">
        <v>0</v>
      </c>
      <c r="S82" s="299"/>
      <c r="T82" s="296">
        <v>0</v>
      </c>
      <c r="U82" s="299"/>
      <c r="V82" s="296">
        <v>0</v>
      </c>
      <c r="W82" s="299"/>
      <c r="X82" s="296">
        <v>0</v>
      </c>
      <c r="Y82" s="299"/>
      <c r="Z82" s="296" t="s">
        <v>438</v>
      </c>
      <c r="AA82" s="299"/>
      <c r="AB82" s="296">
        <v>0</v>
      </c>
      <c r="AC82" s="296">
        <v>0</v>
      </c>
    </row>
    <row r="83" spans="1:29" s="305" customFormat="1" x14ac:dyDescent="0.25">
      <c r="A83" s="215" t="s">
        <v>468</v>
      </c>
      <c r="B83" s="216" t="s">
        <v>446</v>
      </c>
      <c r="C83" s="298"/>
      <c r="D83" s="299"/>
      <c r="E83" s="300"/>
      <c r="F83" s="300"/>
      <c r="G83" s="296">
        <v>0</v>
      </c>
      <c r="H83" s="296">
        <v>0</v>
      </c>
      <c r="I83" s="300"/>
      <c r="J83" s="296">
        <v>0</v>
      </c>
      <c r="K83" s="299"/>
      <c r="L83" s="296">
        <v>0</v>
      </c>
      <c r="M83" s="299"/>
      <c r="N83" s="296">
        <v>0</v>
      </c>
      <c r="O83" s="299"/>
      <c r="P83" s="296">
        <v>0</v>
      </c>
      <c r="Q83" s="299"/>
      <c r="R83" s="296">
        <v>0</v>
      </c>
      <c r="S83" s="299"/>
      <c r="T83" s="296">
        <v>0</v>
      </c>
      <c r="U83" s="299"/>
      <c r="V83" s="296">
        <v>0</v>
      </c>
      <c r="W83" s="299"/>
      <c r="X83" s="296">
        <v>0</v>
      </c>
      <c r="Y83" s="299"/>
      <c r="Z83" s="296" t="s">
        <v>438</v>
      </c>
      <c r="AA83" s="299"/>
      <c r="AB83" s="296">
        <v>0</v>
      </c>
      <c r="AC83" s="296">
        <v>0</v>
      </c>
    </row>
    <row r="84" spans="1:29" s="305" customFormat="1" x14ac:dyDescent="0.25">
      <c r="A84" s="215" t="s">
        <v>469</v>
      </c>
      <c r="B84" s="216" t="s">
        <v>448</v>
      </c>
      <c r="C84" s="298"/>
      <c r="D84" s="299"/>
      <c r="E84" s="300"/>
      <c r="F84" s="300"/>
      <c r="G84" s="296">
        <v>0</v>
      </c>
      <c r="H84" s="296">
        <v>0</v>
      </c>
      <c r="I84" s="300"/>
      <c r="J84" s="296">
        <v>0</v>
      </c>
      <c r="K84" s="299"/>
      <c r="L84" s="296">
        <v>0</v>
      </c>
      <c r="M84" s="299"/>
      <c r="N84" s="296">
        <v>0</v>
      </c>
      <c r="O84" s="299"/>
      <c r="P84" s="296">
        <v>0</v>
      </c>
      <c r="Q84" s="299"/>
      <c r="R84" s="296">
        <v>0</v>
      </c>
      <c r="S84" s="299"/>
      <c r="T84" s="296">
        <v>0</v>
      </c>
      <c r="U84" s="299"/>
      <c r="V84" s="296">
        <v>0</v>
      </c>
      <c r="W84" s="299"/>
      <c r="X84" s="296">
        <v>0</v>
      </c>
      <c r="Y84" s="299"/>
      <c r="Z84" s="296" t="s">
        <v>438</v>
      </c>
      <c r="AA84" s="299"/>
      <c r="AB84" s="296">
        <v>0</v>
      </c>
      <c r="AC84" s="296">
        <v>0</v>
      </c>
    </row>
    <row r="85" spans="1:29" s="305" customFormat="1" x14ac:dyDescent="0.25">
      <c r="A85" s="215" t="s">
        <v>470</v>
      </c>
      <c r="B85" s="216" t="s">
        <v>450</v>
      </c>
      <c r="C85" s="298"/>
      <c r="D85" s="299"/>
      <c r="E85" s="300"/>
      <c r="F85" s="300"/>
      <c r="G85" s="296">
        <v>0</v>
      </c>
      <c r="H85" s="296">
        <v>0</v>
      </c>
      <c r="I85" s="300"/>
      <c r="J85" s="296">
        <v>0</v>
      </c>
      <c r="K85" s="299"/>
      <c r="L85" s="296">
        <v>0</v>
      </c>
      <c r="M85" s="299"/>
      <c r="N85" s="296">
        <v>0</v>
      </c>
      <c r="O85" s="299"/>
      <c r="P85" s="296">
        <v>0</v>
      </c>
      <c r="Q85" s="299"/>
      <c r="R85" s="296">
        <v>0</v>
      </c>
      <c r="S85" s="299"/>
      <c r="T85" s="296">
        <v>0</v>
      </c>
      <c r="U85" s="299"/>
      <c r="V85" s="296">
        <v>0</v>
      </c>
      <c r="W85" s="299"/>
      <c r="X85" s="296">
        <v>0</v>
      </c>
      <c r="Y85" s="299"/>
      <c r="Z85" s="296" t="s">
        <v>438</v>
      </c>
      <c r="AA85" s="299"/>
      <c r="AB85" s="296">
        <v>0</v>
      </c>
      <c r="AC85" s="296">
        <v>0</v>
      </c>
    </row>
    <row r="86" spans="1:29" s="305" customFormat="1" x14ac:dyDescent="0.25">
      <c r="A86" s="215" t="s">
        <v>471</v>
      </c>
      <c r="B86" s="216" t="s">
        <v>452</v>
      </c>
      <c r="C86" s="301"/>
      <c r="D86" s="299"/>
      <c r="E86" s="300"/>
      <c r="F86" s="300"/>
      <c r="G86" s="296">
        <v>0</v>
      </c>
      <c r="H86" s="296">
        <v>0</v>
      </c>
      <c r="I86" s="300"/>
      <c r="J86" s="296">
        <v>0</v>
      </c>
      <c r="K86" s="299"/>
      <c r="L86" s="296">
        <v>0</v>
      </c>
      <c r="M86" s="299"/>
      <c r="N86" s="296">
        <v>0</v>
      </c>
      <c r="O86" s="299"/>
      <c r="P86" s="296">
        <v>0</v>
      </c>
      <c r="Q86" s="299"/>
      <c r="R86" s="296">
        <v>0</v>
      </c>
      <c r="S86" s="299"/>
      <c r="T86" s="296">
        <v>0</v>
      </c>
      <c r="U86" s="299"/>
      <c r="V86" s="296">
        <v>0</v>
      </c>
      <c r="W86" s="299"/>
      <c r="X86" s="296">
        <v>0</v>
      </c>
      <c r="Y86" s="299"/>
      <c r="Z86" s="296" t="s">
        <v>438</v>
      </c>
      <c r="AA86" s="299"/>
      <c r="AB86" s="296">
        <v>0</v>
      </c>
      <c r="AC86" s="296">
        <v>0</v>
      </c>
    </row>
  </sheetData>
  <mergeCells count="31">
    <mergeCell ref="AB20:AC21"/>
    <mergeCell ref="X21:Y21"/>
    <mergeCell ref="Z21:AA21"/>
    <mergeCell ref="T21:U21"/>
    <mergeCell ref="V21:W21"/>
    <mergeCell ref="X20:AA20"/>
    <mergeCell ref="T20:W20"/>
    <mergeCell ref="A8:Y8"/>
    <mergeCell ref="A6:Y6"/>
    <mergeCell ref="A4:Y4"/>
    <mergeCell ref="A9:Y9"/>
    <mergeCell ref="A12:Y12"/>
    <mergeCell ref="A18:Y18"/>
    <mergeCell ref="A14:Y14"/>
    <mergeCell ref="A11:Y11"/>
    <mergeCell ref="A16:U16"/>
    <mergeCell ref="A15:Y15"/>
    <mergeCell ref="A20:A22"/>
    <mergeCell ref="B20:B22"/>
    <mergeCell ref="P20:S20"/>
    <mergeCell ref="C20:D21"/>
    <mergeCell ref="E20:F21"/>
    <mergeCell ref="G20:G22"/>
    <mergeCell ref="H20:K20"/>
    <mergeCell ref="L20:O20"/>
    <mergeCell ref="H21:I21"/>
    <mergeCell ref="P21:Q21"/>
    <mergeCell ref="R21:S21"/>
    <mergeCell ref="J21:K21"/>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8"/>
  <sheetViews>
    <sheetView view="pageBreakPreview" topLeftCell="R1" zoomScale="55" zoomScaleSheetLayoutView="55" workbookViewId="0">
      <selection activeCell="R26" sqref="A26:XFD2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ht="15.75"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9" t="s">
        <v>8</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ht="15.75" x14ac:dyDescent="0.25">
      <c r="A12" s="378" t="str">
        <f>'1. паспорт местоположение'!A12:C12</f>
        <v>M_TP3300.PS.0123</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79" t="s">
        <v>7</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ht="15.75" x14ac:dyDescent="0.25">
      <c r="A15" s="378" t="str">
        <f>'6.2. Паспорт фин осв ввод'!A14:U14</f>
        <v>Проектирование модернизации ПС 110 кВ Граничная (реализация проектов дистанционного управления оборудованием)</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9" t="s">
        <v>6</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s="18"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18" customFormat="1" ht="15.75" thickBot="1" x14ac:dyDescent="0.3">
      <c r="A21" s="488" t="s">
        <v>409</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18" customFormat="1" ht="58.5" customHeight="1" x14ac:dyDescent="0.25">
      <c r="A22" s="489" t="s">
        <v>52</v>
      </c>
      <c r="B22" s="493" t="s">
        <v>24</v>
      </c>
      <c r="C22" s="491" t="s">
        <v>51</v>
      </c>
      <c r="D22" s="491" t="s">
        <v>50</v>
      </c>
      <c r="E22" s="495" t="s">
        <v>420</v>
      </c>
      <c r="F22" s="496"/>
      <c r="G22" s="496"/>
      <c r="H22" s="496"/>
      <c r="I22" s="496"/>
      <c r="J22" s="496"/>
      <c r="K22" s="496"/>
      <c r="L22" s="497"/>
      <c r="M22" s="491" t="s">
        <v>49</v>
      </c>
      <c r="N22" s="491" t="s">
        <v>48</v>
      </c>
      <c r="O22" s="491" t="s">
        <v>47</v>
      </c>
      <c r="P22" s="498" t="s">
        <v>233</v>
      </c>
      <c r="Q22" s="498" t="s">
        <v>46</v>
      </c>
      <c r="R22" s="498" t="s">
        <v>45</v>
      </c>
      <c r="S22" s="498" t="s">
        <v>44</v>
      </c>
      <c r="T22" s="498"/>
      <c r="U22" s="501" t="s">
        <v>43</v>
      </c>
      <c r="V22" s="501" t="s">
        <v>42</v>
      </c>
      <c r="W22" s="498" t="s">
        <v>41</v>
      </c>
      <c r="X22" s="498" t="s">
        <v>40</v>
      </c>
      <c r="Y22" s="498" t="s">
        <v>39</v>
      </c>
      <c r="Z22" s="516" t="s">
        <v>38</v>
      </c>
      <c r="AA22" s="498" t="s">
        <v>37</v>
      </c>
      <c r="AB22" s="498" t="s">
        <v>36</v>
      </c>
      <c r="AC22" s="498" t="s">
        <v>35</v>
      </c>
      <c r="AD22" s="498" t="s">
        <v>34</v>
      </c>
      <c r="AE22" s="498" t="s">
        <v>33</v>
      </c>
      <c r="AF22" s="498" t="s">
        <v>32</v>
      </c>
      <c r="AG22" s="498"/>
      <c r="AH22" s="498"/>
      <c r="AI22" s="498"/>
      <c r="AJ22" s="498"/>
      <c r="AK22" s="498"/>
      <c r="AL22" s="498" t="s">
        <v>31</v>
      </c>
      <c r="AM22" s="498"/>
      <c r="AN22" s="498"/>
      <c r="AO22" s="498"/>
      <c r="AP22" s="498" t="s">
        <v>30</v>
      </c>
      <c r="AQ22" s="498"/>
      <c r="AR22" s="498" t="s">
        <v>29</v>
      </c>
      <c r="AS22" s="498" t="s">
        <v>28</v>
      </c>
      <c r="AT22" s="498" t="s">
        <v>27</v>
      </c>
      <c r="AU22" s="498" t="s">
        <v>26</v>
      </c>
      <c r="AV22" s="506" t="s">
        <v>25</v>
      </c>
    </row>
    <row r="23" spans="1:48" s="18" customFormat="1" ht="64.5" customHeight="1" x14ac:dyDescent="0.25">
      <c r="A23" s="490"/>
      <c r="B23" s="494"/>
      <c r="C23" s="492"/>
      <c r="D23" s="492"/>
      <c r="E23" s="503" t="s">
        <v>23</v>
      </c>
      <c r="F23" s="510" t="s">
        <v>129</v>
      </c>
      <c r="G23" s="510" t="s">
        <v>128</v>
      </c>
      <c r="H23" s="510" t="s">
        <v>127</v>
      </c>
      <c r="I23" s="514" t="s">
        <v>332</v>
      </c>
      <c r="J23" s="514" t="s">
        <v>333</v>
      </c>
      <c r="K23" s="514" t="s">
        <v>334</v>
      </c>
      <c r="L23" s="510" t="s">
        <v>78</v>
      </c>
      <c r="M23" s="492"/>
      <c r="N23" s="492"/>
      <c r="O23" s="492"/>
      <c r="P23" s="499"/>
      <c r="Q23" s="499"/>
      <c r="R23" s="499"/>
      <c r="S23" s="512" t="s">
        <v>2</v>
      </c>
      <c r="T23" s="512" t="s">
        <v>11</v>
      </c>
      <c r="U23" s="502"/>
      <c r="V23" s="502"/>
      <c r="W23" s="499"/>
      <c r="X23" s="499"/>
      <c r="Y23" s="499"/>
      <c r="Z23" s="499"/>
      <c r="AA23" s="499"/>
      <c r="AB23" s="499"/>
      <c r="AC23" s="499"/>
      <c r="AD23" s="499"/>
      <c r="AE23" s="499"/>
      <c r="AF23" s="499" t="s">
        <v>22</v>
      </c>
      <c r="AG23" s="499"/>
      <c r="AH23" s="499" t="s">
        <v>21</v>
      </c>
      <c r="AI23" s="499"/>
      <c r="AJ23" s="500" t="s">
        <v>20</v>
      </c>
      <c r="AK23" s="500" t="s">
        <v>19</v>
      </c>
      <c r="AL23" s="500" t="s">
        <v>18</v>
      </c>
      <c r="AM23" s="500" t="s">
        <v>17</v>
      </c>
      <c r="AN23" s="500" t="s">
        <v>16</v>
      </c>
      <c r="AO23" s="500" t="s">
        <v>15</v>
      </c>
      <c r="AP23" s="500" t="s">
        <v>14</v>
      </c>
      <c r="AQ23" s="504" t="s">
        <v>11</v>
      </c>
      <c r="AR23" s="499"/>
      <c r="AS23" s="499"/>
      <c r="AT23" s="499"/>
      <c r="AU23" s="499"/>
      <c r="AV23" s="507"/>
    </row>
    <row r="24" spans="1:48" s="18" customFormat="1" ht="96.75" customHeight="1" x14ac:dyDescent="0.25">
      <c r="A24" s="490"/>
      <c r="B24" s="494"/>
      <c r="C24" s="492"/>
      <c r="D24" s="492"/>
      <c r="E24" s="509"/>
      <c r="F24" s="511"/>
      <c r="G24" s="511"/>
      <c r="H24" s="511"/>
      <c r="I24" s="515"/>
      <c r="J24" s="515"/>
      <c r="K24" s="515"/>
      <c r="L24" s="511"/>
      <c r="M24" s="492"/>
      <c r="N24" s="492"/>
      <c r="O24" s="492"/>
      <c r="P24" s="500"/>
      <c r="Q24" s="500"/>
      <c r="R24" s="500"/>
      <c r="S24" s="513"/>
      <c r="T24" s="513"/>
      <c r="U24" s="503"/>
      <c r="V24" s="503"/>
      <c r="W24" s="500"/>
      <c r="X24" s="500"/>
      <c r="Y24" s="500"/>
      <c r="Z24" s="500"/>
      <c r="AA24" s="500"/>
      <c r="AB24" s="500"/>
      <c r="AC24" s="500"/>
      <c r="AD24" s="500"/>
      <c r="AE24" s="500"/>
      <c r="AF24" s="74" t="s">
        <v>13</v>
      </c>
      <c r="AG24" s="74" t="s">
        <v>12</v>
      </c>
      <c r="AH24" s="75" t="s">
        <v>2</v>
      </c>
      <c r="AI24" s="75" t="s">
        <v>11</v>
      </c>
      <c r="AJ24" s="492"/>
      <c r="AK24" s="492"/>
      <c r="AL24" s="492"/>
      <c r="AM24" s="492"/>
      <c r="AN24" s="492"/>
      <c r="AO24" s="492"/>
      <c r="AP24" s="492"/>
      <c r="AQ24" s="505"/>
      <c r="AR24" s="500"/>
      <c r="AS24" s="500"/>
      <c r="AT24" s="500"/>
      <c r="AU24" s="500"/>
      <c r="AV24" s="508"/>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65" x14ac:dyDescent="0.25">
      <c r="A26" s="323" t="s">
        <v>550</v>
      </c>
      <c r="B26" s="324" t="s">
        <v>551</v>
      </c>
      <c r="C26" s="324" t="s">
        <v>552</v>
      </c>
      <c r="D26" s="325">
        <v>12.202400000000001</v>
      </c>
      <c r="E26" s="325" t="s">
        <v>433</v>
      </c>
      <c r="F26" s="325" t="s">
        <v>433</v>
      </c>
      <c r="G26" s="325" t="s">
        <v>433</v>
      </c>
      <c r="H26" s="325" t="s">
        <v>433</v>
      </c>
      <c r="I26" s="325" t="s">
        <v>433</v>
      </c>
      <c r="J26" s="325" t="s">
        <v>433</v>
      </c>
      <c r="K26" s="325" t="s">
        <v>433</v>
      </c>
      <c r="L26" s="325" t="s">
        <v>433</v>
      </c>
      <c r="M26" s="325" t="s">
        <v>553</v>
      </c>
      <c r="N26" s="324" t="s">
        <v>554</v>
      </c>
      <c r="O26" s="324" t="s">
        <v>436</v>
      </c>
      <c r="P26" s="326">
        <v>7935</v>
      </c>
      <c r="Q26" s="324" t="s">
        <v>555</v>
      </c>
      <c r="R26" s="326">
        <v>7935</v>
      </c>
      <c r="S26" s="324" t="s">
        <v>556</v>
      </c>
      <c r="T26" s="324" t="s">
        <v>557</v>
      </c>
      <c r="U26" s="324">
        <v>4</v>
      </c>
      <c r="V26" s="324">
        <v>4</v>
      </c>
      <c r="W26" s="324" t="s">
        <v>558</v>
      </c>
      <c r="X26" s="326">
        <v>7927</v>
      </c>
      <c r="Y26" s="324"/>
      <c r="Z26" s="324">
        <v>1</v>
      </c>
      <c r="AA26" s="326">
        <v>7927</v>
      </c>
      <c r="AB26" s="326">
        <v>7927</v>
      </c>
      <c r="AC26" s="324" t="s">
        <v>558</v>
      </c>
      <c r="AD26" s="326">
        <v>9513</v>
      </c>
      <c r="AE26" s="326">
        <v>9513</v>
      </c>
      <c r="AF26" s="323" t="s">
        <v>559</v>
      </c>
      <c r="AG26" s="324" t="s">
        <v>560</v>
      </c>
      <c r="AH26" s="324" t="s">
        <v>561</v>
      </c>
      <c r="AI26" s="324" t="s">
        <v>561</v>
      </c>
      <c r="AJ26" s="324" t="s">
        <v>562</v>
      </c>
      <c r="AK26" s="324" t="s">
        <v>563</v>
      </c>
      <c r="AL26" s="325"/>
      <c r="AM26" s="325"/>
      <c r="AN26" s="325"/>
      <c r="AO26" s="325"/>
      <c r="AP26" s="324" t="s">
        <v>564</v>
      </c>
      <c r="AQ26" s="324" t="s">
        <v>565</v>
      </c>
      <c r="AR26" s="324" t="s">
        <v>566</v>
      </c>
      <c r="AS26" s="324" t="s">
        <v>565</v>
      </c>
      <c r="AT26" s="324" t="s">
        <v>567</v>
      </c>
      <c r="AU26" s="325"/>
      <c r="AV26" s="324" t="s">
        <v>568</v>
      </c>
    </row>
    <row r="27" spans="1:48" s="76" customFormat="1" ht="15.75" x14ac:dyDescent="0.25">
      <c r="A27" s="325"/>
      <c r="B27" s="325"/>
      <c r="C27" s="325"/>
      <c r="D27" s="325"/>
      <c r="E27" s="325"/>
      <c r="F27" s="325"/>
      <c r="G27" s="325"/>
      <c r="H27" s="325"/>
      <c r="I27" s="325"/>
      <c r="J27" s="325"/>
      <c r="K27" s="325"/>
      <c r="L27" s="325"/>
      <c r="M27" s="325"/>
      <c r="N27" s="325"/>
      <c r="O27" s="325"/>
      <c r="P27" s="327"/>
      <c r="Q27" s="325"/>
      <c r="R27" s="327"/>
      <c r="S27" s="324"/>
      <c r="T27" s="324"/>
      <c r="U27" s="324"/>
      <c r="V27" s="324"/>
      <c r="W27" s="324" t="s">
        <v>569</v>
      </c>
      <c r="X27" s="326">
        <v>7935</v>
      </c>
      <c r="Y27" s="324"/>
      <c r="Z27" s="324"/>
      <c r="AA27" s="326">
        <v>7935</v>
      </c>
      <c r="AB27" s="326"/>
      <c r="AC27" s="328"/>
      <c r="AD27" s="326"/>
      <c r="AE27" s="325"/>
      <c r="AF27" s="326"/>
      <c r="AG27" s="324"/>
      <c r="AH27" s="329"/>
      <c r="AI27" s="329"/>
      <c r="AJ27" s="329"/>
      <c r="AK27" s="329"/>
      <c r="AL27" s="325"/>
      <c r="AM27" s="325"/>
      <c r="AN27" s="325"/>
      <c r="AO27" s="325"/>
      <c r="AP27" s="329"/>
      <c r="AQ27" s="329"/>
      <c r="AR27" s="329"/>
      <c r="AS27" s="329"/>
      <c r="AT27" s="329"/>
      <c r="AU27" s="325"/>
      <c r="AV27" s="325"/>
    </row>
    <row r="28" spans="1:48" s="76" customFormat="1" ht="15.75" x14ac:dyDescent="0.25">
      <c r="A28" s="325"/>
      <c r="B28" s="325"/>
      <c r="C28" s="325"/>
      <c r="D28" s="325"/>
      <c r="E28" s="325"/>
      <c r="F28" s="325"/>
      <c r="G28" s="325"/>
      <c r="H28" s="325"/>
      <c r="I28" s="325"/>
      <c r="J28" s="325"/>
      <c r="K28" s="325"/>
      <c r="L28" s="325"/>
      <c r="M28" s="325"/>
      <c r="N28" s="325"/>
      <c r="O28" s="325"/>
      <c r="P28" s="325"/>
      <c r="Q28" s="325"/>
      <c r="R28" s="325"/>
      <c r="S28" s="324"/>
      <c r="T28" s="324"/>
      <c r="U28" s="324"/>
      <c r="V28" s="324"/>
      <c r="W28" s="324" t="s">
        <v>570</v>
      </c>
      <c r="X28" s="326">
        <v>7935</v>
      </c>
      <c r="Y28" s="324"/>
      <c r="Z28" s="324"/>
      <c r="AA28" s="326">
        <v>7935</v>
      </c>
      <c r="AB28" s="326"/>
      <c r="AC28" s="325"/>
      <c r="AD28" s="325"/>
      <c r="AE28" s="325"/>
      <c r="AF28" s="325"/>
      <c r="AG28" s="325"/>
      <c r="AH28" s="325"/>
      <c r="AI28" s="325"/>
      <c r="AJ28" s="325"/>
      <c r="AK28" s="325"/>
      <c r="AL28" s="325"/>
      <c r="AM28" s="325"/>
      <c r="AN28" s="325"/>
      <c r="AO28" s="325"/>
      <c r="AP28" s="325"/>
      <c r="AQ28" s="325"/>
      <c r="AR28" s="325"/>
      <c r="AS28" s="325"/>
      <c r="AT28" s="325"/>
      <c r="AU28" s="325"/>
      <c r="AV28" s="325"/>
    </row>
    <row r="29" spans="1:48" s="76" customFormat="1" ht="15.75" x14ac:dyDescent="0.25">
      <c r="A29" s="325"/>
      <c r="B29" s="325"/>
      <c r="C29" s="325"/>
      <c r="D29" s="325"/>
      <c r="E29" s="325"/>
      <c r="F29" s="325"/>
      <c r="G29" s="325"/>
      <c r="H29" s="325"/>
      <c r="I29" s="325"/>
      <c r="J29" s="325"/>
      <c r="K29" s="325"/>
      <c r="L29" s="325"/>
      <c r="M29" s="325"/>
      <c r="N29" s="325"/>
      <c r="O29" s="325"/>
      <c r="P29" s="325"/>
      <c r="Q29" s="325"/>
      <c r="R29" s="325"/>
      <c r="S29" s="324"/>
      <c r="T29" s="324"/>
      <c r="U29" s="324"/>
      <c r="V29" s="324"/>
      <c r="W29" s="324" t="s">
        <v>571</v>
      </c>
      <c r="X29" s="326">
        <v>7935</v>
      </c>
      <c r="Y29" s="324"/>
      <c r="Z29" s="324"/>
      <c r="AA29" s="326">
        <v>7935</v>
      </c>
      <c r="AB29" s="326"/>
      <c r="AC29" s="325"/>
      <c r="AD29" s="325"/>
      <c r="AE29" s="325"/>
      <c r="AF29" s="325"/>
      <c r="AG29" s="325"/>
      <c r="AH29" s="325"/>
      <c r="AI29" s="325"/>
      <c r="AJ29" s="325"/>
      <c r="AK29" s="325"/>
      <c r="AL29" s="325"/>
      <c r="AM29" s="325"/>
      <c r="AN29" s="325"/>
      <c r="AO29" s="325"/>
      <c r="AP29" s="325"/>
      <c r="AQ29" s="325"/>
      <c r="AR29" s="325"/>
      <c r="AS29" s="325"/>
      <c r="AT29" s="325"/>
      <c r="AU29" s="325"/>
      <c r="AV29" s="325"/>
    </row>
    <row r="30" spans="1:48" s="76" customFormat="1" ht="15.75" x14ac:dyDescent="0.25">
      <c r="A30" s="72"/>
      <c r="B30" s="69"/>
      <c r="C30" s="69"/>
      <c r="D30" s="69"/>
      <c r="E30" s="69"/>
      <c r="F30" s="69"/>
      <c r="G30" s="69"/>
      <c r="H30" s="69"/>
      <c r="I30" s="69"/>
      <c r="J30" s="69"/>
      <c r="K30" s="69"/>
      <c r="L30" s="69"/>
      <c r="M30" s="69"/>
      <c r="N30" s="69"/>
      <c r="O30" s="69"/>
      <c r="P30" s="69"/>
      <c r="Q30" s="69"/>
      <c r="R30" s="69"/>
      <c r="S30" s="84"/>
      <c r="T30" s="84"/>
      <c r="U30" s="84"/>
      <c r="V30" s="84"/>
      <c r="W30" s="84"/>
      <c r="X30" s="87"/>
      <c r="Y30" s="84"/>
      <c r="Z30" s="84"/>
      <c r="AA30" s="85"/>
      <c r="AB30" s="85"/>
      <c r="AC30" s="69"/>
      <c r="AD30" s="69"/>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72"/>
      <c r="B31" s="69"/>
      <c r="C31" s="69"/>
      <c r="D31" s="69"/>
      <c r="E31" s="69"/>
      <c r="F31" s="69"/>
      <c r="G31" s="69"/>
      <c r="H31" s="69"/>
      <c r="I31" s="69"/>
      <c r="J31" s="69"/>
      <c r="K31" s="69"/>
      <c r="L31" s="69"/>
      <c r="M31" s="69"/>
      <c r="N31" s="69"/>
      <c r="O31" s="69"/>
      <c r="P31" s="77"/>
      <c r="Q31" s="69"/>
      <c r="R31" s="77"/>
      <c r="S31" s="84"/>
      <c r="T31" s="84"/>
      <c r="U31" s="84"/>
      <c r="V31" s="84"/>
      <c r="W31" s="84"/>
      <c r="X31" s="87"/>
      <c r="Y31" s="84"/>
      <c r="Z31" s="84"/>
      <c r="AA31" s="85"/>
      <c r="AB31" s="85"/>
      <c r="AC31" s="79"/>
      <c r="AD31" s="71"/>
      <c r="AE31" s="69"/>
      <c r="AF31" s="71"/>
      <c r="AG31" s="78"/>
      <c r="AH31" s="80"/>
      <c r="AI31" s="80"/>
      <c r="AJ31" s="80"/>
      <c r="AK31" s="80"/>
      <c r="AL31" s="70"/>
      <c r="AM31" s="70"/>
      <c r="AN31" s="70"/>
      <c r="AO31" s="70"/>
      <c r="AP31" s="80"/>
      <c r="AQ31" s="80"/>
      <c r="AR31" s="80"/>
      <c r="AS31" s="80"/>
      <c r="AT31" s="80"/>
      <c r="AU31" s="70"/>
      <c r="AV31" s="73"/>
    </row>
    <row r="32" spans="1:48" s="76" customFormat="1" ht="15.75" x14ac:dyDescent="0.25">
      <c r="A32" s="72"/>
      <c r="B32" s="69"/>
      <c r="C32" s="69"/>
      <c r="D32" s="69"/>
      <c r="E32" s="69"/>
      <c r="F32" s="69"/>
      <c r="G32" s="69"/>
      <c r="H32" s="69"/>
      <c r="I32" s="69"/>
      <c r="J32" s="69"/>
      <c r="K32" s="69"/>
      <c r="L32" s="69"/>
      <c r="M32" s="69"/>
      <c r="N32" s="69"/>
      <c r="O32" s="69"/>
      <c r="P32" s="69"/>
      <c r="Q32" s="69"/>
      <c r="R32" s="70"/>
      <c r="S32" s="84"/>
      <c r="T32" s="84"/>
      <c r="U32" s="84"/>
      <c r="V32" s="84"/>
      <c r="W32" s="84"/>
      <c r="X32" s="87"/>
      <c r="Y32" s="84"/>
      <c r="Z32" s="84"/>
      <c r="AA32" s="85"/>
      <c r="AB32" s="85"/>
      <c r="AC32" s="70"/>
      <c r="AD32" s="70"/>
      <c r="AE32" s="69"/>
      <c r="AF32" s="69"/>
      <c r="AG32" s="69"/>
      <c r="AH32" s="69"/>
      <c r="AI32" s="69"/>
      <c r="AJ32" s="69"/>
      <c r="AK32" s="69"/>
      <c r="AL32" s="69"/>
      <c r="AM32" s="69"/>
      <c r="AN32" s="69"/>
      <c r="AO32" s="69"/>
      <c r="AP32" s="69"/>
      <c r="AQ32" s="69"/>
      <c r="AR32" s="69"/>
      <c r="AS32" s="69"/>
      <c r="AT32" s="69"/>
      <c r="AU32" s="69"/>
      <c r="AV32" s="73"/>
    </row>
    <row r="33" spans="1:48" s="76" customFormat="1" ht="15.75" x14ac:dyDescent="0.25">
      <c r="A33" s="72"/>
      <c r="B33" s="69"/>
      <c r="C33" s="69"/>
      <c r="D33" s="69"/>
      <c r="E33" s="69"/>
      <c r="F33" s="69"/>
      <c r="G33" s="69"/>
      <c r="H33" s="69"/>
      <c r="I33" s="69"/>
      <c r="J33" s="69"/>
      <c r="K33" s="69"/>
      <c r="L33" s="69"/>
      <c r="M33" s="69"/>
      <c r="N33" s="69"/>
      <c r="O33" s="69"/>
      <c r="P33" s="69"/>
      <c r="Q33" s="69"/>
      <c r="R33" s="70"/>
      <c r="S33" s="84"/>
      <c r="T33" s="84"/>
      <c r="U33" s="84"/>
      <c r="V33" s="84"/>
      <c r="W33" s="84"/>
      <c r="X33" s="87"/>
      <c r="Y33" s="84"/>
      <c r="Z33" s="84"/>
      <c r="AA33" s="85"/>
      <c r="AB33" s="85"/>
      <c r="AC33" s="70"/>
      <c r="AD33" s="70"/>
      <c r="AE33" s="69"/>
      <c r="AF33" s="69"/>
      <c r="AG33" s="69"/>
      <c r="AH33" s="69"/>
      <c r="AI33" s="69"/>
      <c r="AJ33" s="69"/>
      <c r="AK33" s="69"/>
      <c r="AL33" s="69"/>
      <c r="AM33" s="69"/>
      <c r="AN33" s="69"/>
      <c r="AO33" s="69"/>
      <c r="AP33" s="69"/>
      <c r="AQ33" s="69"/>
      <c r="AR33" s="69"/>
      <c r="AS33" s="69"/>
      <c r="AT33" s="69"/>
      <c r="AU33" s="69"/>
      <c r="AV33" s="73"/>
    </row>
    <row r="34" spans="1:48" s="76" customFormat="1" ht="15.75" x14ac:dyDescent="0.25">
      <c r="A34" s="72"/>
      <c r="B34" s="69"/>
      <c r="C34" s="69"/>
      <c r="D34" s="69"/>
      <c r="E34" s="69"/>
      <c r="F34" s="69"/>
      <c r="G34" s="69"/>
      <c r="H34" s="69"/>
      <c r="I34" s="69"/>
      <c r="J34" s="69"/>
      <c r="K34" s="69"/>
      <c r="L34" s="69"/>
      <c r="M34" s="69"/>
      <c r="N34" s="69"/>
      <c r="O34" s="69"/>
      <c r="P34" s="69"/>
      <c r="Q34" s="69"/>
      <c r="R34" s="70"/>
      <c r="S34" s="84"/>
      <c r="T34" s="84"/>
      <c r="U34" s="84"/>
      <c r="V34" s="84"/>
      <c r="W34" s="84"/>
      <c r="X34" s="87"/>
      <c r="Y34" s="84"/>
      <c r="Z34" s="84"/>
      <c r="AA34" s="85"/>
      <c r="AB34" s="85"/>
      <c r="AC34" s="70"/>
      <c r="AD34" s="70"/>
      <c r="AE34" s="69"/>
      <c r="AF34" s="69"/>
      <c r="AG34" s="69"/>
      <c r="AH34" s="69"/>
      <c r="AI34" s="69"/>
      <c r="AJ34" s="69"/>
      <c r="AK34" s="69"/>
      <c r="AL34" s="69"/>
      <c r="AM34" s="69"/>
      <c r="AN34" s="69"/>
      <c r="AO34" s="69"/>
      <c r="AP34" s="69"/>
      <c r="AQ34" s="69"/>
      <c r="AR34" s="69"/>
      <c r="AS34" s="69"/>
      <c r="AT34" s="69"/>
      <c r="AU34" s="69"/>
      <c r="AV34" s="73"/>
    </row>
    <row r="35" spans="1:48" s="76" customFormat="1" ht="15.75" x14ac:dyDescent="0.25">
      <c r="A35" s="90"/>
      <c r="B35" s="91"/>
      <c r="C35" s="91"/>
      <c r="D35" s="91"/>
      <c r="E35" s="91"/>
      <c r="F35" s="91"/>
      <c r="G35" s="91"/>
      <c r="H35" s="91"/>
      <c r="I35" s="91"/>
      <c r="J35" s="91"/>
      <c r="K35" s="91"/>
      <c r="L35" s="91"/>
      <c r="M35" s="91"/>
      <c r="N35" s="91"/>
      <c r="O35" s="91"/>
      <c r="P35" s="91"/>
      <c r="Q35" s="91"/>
      <c r="R35" s="92"/>
      <c r="S35" s="93"/>
      <c r="T35" s="93"/>
      <c r="U35" s="93"/>
      <c r="V35" s="93"/>
      <c r="W35" s="93"/>
      <c r="X35" s="94"/>
      <c r="Y35" s="93"/>
      <c r="Z35" s="93"/>
      <c r="AA35" s="95"/>
      <c r="AB35" s="95"/>
      <c r="AC35" s="92"/>
      <c r="AD35" s="92"/>
      <c r="AE35" s="91"/>
      <c r="AF35" s="91"/>
      <c r="AG35" s="91"/>
      <c r="AH35" s="91"/>
      <c r="AI35" s="91"/>
      <c r="AJ35" s="91"/>
      <c r="AK35" s="91"/>
      <c r="AL35" s="91"/>
      <c r="AM35" s="91"/>
      <c r="AN35" s="91"/>
      <c r="AO35" s="91"/>
      <c r="AP35" s="91"/>
      <c r="AQ35" s="91"/>
      <c r="AR35" s="91"/>
      <c r="AS35" s="91"/>
      <c r="AT35" s="91"/>
      <c r="AU35" s="91"/>
      <c r="AV35" s="96"/>
    </row>
    <row r="36" spans="1:48" s="89" customFormat="1" ht="12.75" x14ac:dyDescent="0.2">
      <c r="A36" s="101"/>
      <c r="B36" s="88"/>
      <c r="C36" s="88"/>
      <c r="D36" s="88"/>
      <c r="E36" s="88"/>
      <c r="F36" s="88"/>
      <c r="G36" s="88"/>
      <c r="H36" s="88"/>
      <c r="I36" s="88"/>
      <c r="J36" s="88"/>
      <c r="K36" s="88"/>
      <c r="L36" s="88"/>
      <c r="M36" s="88"/>
      <c r="N36" s="88"/>
      <c r="O36" s="88"/>
      <c r="P36" s="88"/>
      <c r="Q36" s="88"/>
      <c r="R36" s="88"/>
      <c r="S36" s="88"/>
      <c r="T36" s="88"/>
      <c r="U36" s="88"/>
      <c r="V36" s="88"/>
      <c r="W36" s="86"/>
      <c r="X36" s="87"/>
      <c r="Y36" s="88"/>
      <c r="Z36" s="88"/>
      <c r="AA36" s="85"/>
      <c r="AB36" s="88"/>
      <c r="AC36" s="88"/>
      <c r="AD36" s="88"/>
      <c r="AE36" s="88"/>
      <c r="AF36" s="88"/>
      <c r="AG36" s="88"/>
      <c r="AH36" s="88"/>
      <c r="AI36" s="88"/>
      <c r="AJ36" s="88"/>
      <c r="AK36" s="88"/>
      <c r="AL36" s="88"/>
      <c r="AM36" s="88"/>
      <c r="AN36" s="88"/>
      <c r="AO36" s="88"/>
      <c r="AP36" s="88"/>
      <c r="AQ36" s="88"/>
      <c r="AR36" s="88"/>
      <c r="AS36" s="88"/>
      <c r="AT36" s="88"/>
      <c r="AU36" s="88"/>
      <c r="AV36" s="102"/>
    </row>
    <row r="37" spans="1:48" s="89" customFormat="1" ht="13.5" thickBot="1" x14ac:dyDescent="0.25">
      <c r="A37" s="103"/>
      <c r="B37" s="104"/>
      <c r="C37" s="104"/>
      <c r="D37" s="104"/>
      <c r="E37" s="104"/>
      <c r="F37" s="104"/>
      <c r="G37" s="104"/>
      <c r="H37" s="104"/>
      <c r="I37" s="104"/>
      <c r="J37" s="104"/>
      <c r="K37" s="104"/>
      <c r="L37" s="104"/>
      <c r="M37" s="104"/>
      <c r="N37" s="104"/>
      <c r="O37" s="104"/>
      <c r="P37" s="104"/>
      <c r="Q37" s="104"/>
      <c r="R37" s="104"/>
      <c r="S37" s="104"/>
      <c r="T37" s="104"/>
      <c r="U37" s="104"/>
      <c r="V37" s="104"/>
      <c r="W37" s="105"/>
      <c r="X37" s="82"/>
      <c r="Y37" s="104"/>
      <c r="Z37" s="104"/>
      <c r="AA37" s="81"/>
      <c r="AB37" s="104"/>
      <c r="AC37" s="104"/>
      <c r="AD37" s="104"/>
      <c r="AE37" s="104"/>
      <c r="AF37" s="104"/>
      <c r="AG37" s="104"/>
      <c r="AH37" s="104"/>
      <c r="AI37" s="104"/>
      <c r="AJ37" s="104"/>
      <c r="AK37" s="104"/>
      <c r="AL37" s="104"/>
      <c r="AM37" s="104"/>
      <c r="AN37" s="104"/>
      <c r="AO37" s="104"/>
      <c r="AP37" s="104"/>
      <c r="AQ37" s="104"/>
      <c r="AR37" s="104"/>
      <c r="AS37" s="104"/>
      <c r="AT37" s="104"/>
      <c r="AU37" s="104"/>
      <c r="AV37" s="106"/>
    </row>
    <row r="38" spans="1:48" x14ac:dyDescent="0.25">
      <c r="A38" s="97"/>
      <c r="B38" s="97"/>
      <c r="C38" s="97"/>
      <c r="D38" s="97"/>
      <c r="E38" s="97"/>
      <c r="F38" s="97"/>
      <c r="G38" s="97"/>
      <c r="H38" s="97"/>
      <c r="I38" s="97"/>
      <c r="J38" s="97"/>
      <c r="K38" s="97"/>
      <c r="L38" s="97"/>
      <c r="M38" s="97"/>
      <c r="N38" s="97"/>
      <c r="O38" s="98"/>
      <c r="P38" s="97"/>
      <c r="Q38" s="99"/>
      <c r="R38" s="97"/>
      <c r="S38" s="97"/>
      <c r="T38" s="97"/>
      <c r="U38" s="97"/>
      <c r="V38" s="97"/>
      <c r="W38" s="97"/>
      <c r="X38" s="97"/>
      <c r="Y38" s="100"/>
      <c r="Z38" s="97"/>
      <c r="AA38" s="97"/>
      <c r="AB38" s="97"/>
      <c r="AC38" s="97"/>
      <c r="AD38" s="97"/>
      <c r="AE38" s="97"/>
      <c r="AF38" s="97"/>
      <c r="AG38" s="97"/>
      <c r="AH38" s="97"/>
      <c r="AI38" s="97"/>
      <c r="AJ38" s="97"/>
      <c r="AK38" s="97"/>
      <c r="AL38" s="97"/>
      <c r="AM38" s="97"/>
      <c r="AN38" s="97"/>
      <c r="AO38" s="97"/>
      <c r="AP38" s="97"/>
      <c r="AQ38" s="97"/>
      <c r="AR38" s="97"/>
      <c r="AS38" s="97"/>
      <c r="AT38" s="97"/>
      <c r="AU38" s="97"/>
      <c r="AV38" s="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 zoomScale="90" zoomScaleNormal="90" zoomScaleSheetLayoutView="90" workbookViewId="0">
      <selection activeCell="B26" sqref="B2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491</v>
      </c>
    </row>
    <row r="4" spans="1:8" x14ac:dyDescent="0.25">
      <c r="B4" s="27"/>
    </row>
    <row r="5" spans="1:8" ht="18.75" x14ac:dyDescent="0.3">
      <c r="A5" s="517" t="str">
        <f>'1. паспорт местоположение'!A5:C5</f>
        <v>Год раскрытия информации: 2025 год</v>
      </c>
      <c r="B5" s="517"/>
      <c r="C5" s="37"/>
      <c r="D5" s="37"/>
      <c r="E5" s="37"/>
      <c r="F5" s="37"/>
      <c r="G5" s="37"/>
      <c r="H5" s="37"/>
    </row>
    <row r="6" spans="1:8" ht="14.25" customHeight="1" x14ac:dyDescent="0.3">
      <c r="A6" s="66"/>
      <c r="B6" s="66"/>
      <c r="C6" s="66"/>
      <c r="D6" s="66"/>
      <c r="E6" s="66"/>
      <c r="F6" s="66"/>
      <c r="G6" s="66"/>
      <c r="H6" s="66"/>
    </row>
    <row r="7" spans="1:8" ht="18.75" x14ac:dyDescent="0.25">
      <c r="A7" s="385" t="s">
        <v>9</v>
      </c>
      <c r="B7" s="385"/>
      <c r="C7" s="65"/>
      <c r="D7" s="65"/>
      <c r="E7" s="65"/>
      <c r="F7" s="65"/>
      <c r="G7" s="65"/>
      <c r="H7" s="65"/>
    </row>
    <row r="8" spans="1:8" ht="13.5" customHeight="1" x14ac:dyDescent="0.25">
      <c r="A8" s="65"/>
      <c r="B8" s="65"/>
      <c r="C8" s="65"/>
      <c r="D8" s="65"/>
      <c r="E8" s="65"/>
      <c r="F8" s="65"/>
      <c r="G8" s="65"/>
      <c r="H8" s="65"/>
    </row>
    <row r="9" spans="1:8" x14ac:dyDescent="0.25">
      <c r="A9" s="378" t="s">
        <v>436</v>
      </c>
      <c r="B9" s="378"/>
      <c r="C9" s="63"/>
      <c r="D9" s="63"/>
      <c r="E9" s="63"/>
      <c r="F9" s="63"/>
      <c r="G9" s="63"/>
      <c r="H9" s="63"/>
    </row>
    <row r="10" spans="1:8" x14ac:dyDescent="0.25">
      <c r="A10" s="379" t="s">
        <v>8</v>
      </c>
      <c r="B10" s="379"/>
      <c r="C10" s="64"/>
      <c r="D10" s="64"/>
      <c r="E10" s="64"/>
      <c r="F10" s="64"/>
      <c r="G10" s="64"/>
      <c r="H10" s="64"/>
    </row>
    <row r="11" spans="1:8" ht="15" customHeight="1" x14ac:dyDescent="0.25">
      <c r="A11" s="65"/>
      <c r="B11" s="65"/>
      <c r="C11" s="65"/>
      <c r="D11" s="65"/>
      <c r="E11" s="65"/>
      <c r="F11" s="65"/>
      <c r="G11" s="65"/>
      <c r="H11" s="65"/>
    </row>
    <row r="12" spans="1:8" x14ac:dyDescent="0.25">
      <c r="A12" s="378" t="str">
        <f>'1. паспорт местоположение'!A12:C12</f>
        <v>M_TP3300.PS.0123</v>
      </c>
      <c r="B12" s="378"/>
      <c r="C12" s="63"/>
      <c r="D12" s="63"/>
      <c r="E12" s="63"/>
      <c r="F12" s="63"/>
      <c r="G12" s="63"/>
      <c r="H12" s="63"/>
    </row>
    <row r="13" spans="1:8" x14ac:dyDescent="0.25">
      <c r="A13" s="379" t="s">
        <v>7</v>
      </c>
      <c r="B13" s="379"/>
      <c r="C13" s="64"/>
      <c r="D13" s="64"/>
      <c r="E13" s="64"/>
      <c r="F13" s="64"/>
      <c r="G13" s="64"/>
      <c r="H13" s="64"/>
    </row>
    <row r="14" spans="1:8" ht="13.5" customHeight="1" x14ac:dyDescent="0.25">
      <c r="A14" s="10"/>
      <c r="B14" s="10"/>
      <c r="C14" s="10"/>
      <c r="D14" s="10"/>
      <c r="E14" s="10"/>
      <c r="F14" s="10"/>
      <c r="G14" s="10"/>
      <c r="H14" s="10"/>
    </row>
    <row r="15" spans="1:8" ht="27.75" customHeight="1" x14ac:dyDescent="0.25">
      <c r="A15" s="521" t="str">
        <f>'7. Паспорт отчет о закупке'!A15:AV15</f>
        <v>Проектирование модернизации ПС 110 кВ Граничная (реализация проектов дистанционного управления оборудованием)</v>
      </c>
      <c r="B15" s="521"/>
      <c r="C15" s="63"/>
      <c r="D15" s="63"/>
      <c r="E15" s="63"/>
      <c r="F15" s="63"/>
      <c r="G15" s="63"/>
      <c r="H15" s="63"/>
    </row>
    <row r="16" spans="1:8" x14ac:dyDescent="0.25">
      <c r="A16" s="379" t="s">
        <v>6</v>
      </c>
      <c r="B16" s="379"/>
      <c r="C16" s="64"/>
      <c r="D16" s="64"/>
      <c r="E16" s="64"/>
      <c r="F16" s="64"/>
      <c r="G16" s="64"/>
      <c r="H16" s="64"/>
    </row>
    <row r="17" spans="1:2" x14ac:dyDescent="0.25">
      <c r="B17" s="40"/>
    </row>
    <row r="18" spans="1:2" x14ac:dyDescent="0.25">
      <c r="A18" s="522" t="s">
        <v>410</v>
      </c>
      <c r="B18" s="479"/>
    </row>
    <row r="19" spans="1:2" x14ac:dyDescent="0.25">
      <c r="A19" s="304"/>
      <c r="B19" s="303"/>
    </row>
    <row r="20" spans="1:2" ht="16.5" thickBot="1" x14ac:dyDescent="0.3">
      <c r="B20" s="27"/>
    </row>
    <row r="21" spans="1:2" ht="45" customHeight="1" thickBot="1" x14ac:dyDescent="0.3">
      <c r="A21" s="41" t="s">
        <v>290</v>
      </c>
      <c r="B21" s="226" t="str">
        <f>A15</f>
        <v>Проектирование модернизации ПС 110 кВ Граничная (реализация проектов дистанционного управления оборудованием)</v>
      </c>
    </row>
    <row r="22" spans="1:2" ht="16.5" thickBot="1" x14ac:dyDescent="0.3">
      <c r="A22" s="41" t="s">
        <v>291</v>
      </c>
      <c r="B22" s="42" t="str">
        <f>'1. паспорт местоположение'!C27</f>
        <v>г. Тюмень</v>
      </c>
    </row>
    <row r="23" spans="1:2" ht="16.5" thickBot="1" x14ac:dyDescent="0.3">
      <c r="A23" s="41" t="s">
        <v>273</v>
      </c>
      <c r="B23" s="43" t="s">
        <v>505</v>
      </c>
    </row>
    <row r="24" spans="1:2" ht="16.5" thickBot="1" x14ac:dyDescent="0.3">
      <c r="A24" s="41" t="s">
        <v>292</v>
      </c>
      <c r="B24" s="140" t="s">
        <v>536</v>
      </c>
    </row>
    <row r="25" spans="1:2" ht="16.5" thickBot="1" x14ac:dyDescent="0.3">
      <c r="A25" s="44" t="s">
        <v>293</v>
      </c>
      <c r="B25" s="42">
        <v>2026</v>
      </c>
    </row>
    <row r="26" spans="1:2" ht="16.5" thickBot="1" x14ac:dyDescent="0.3">
      <c r="A26" s="45" t="s">
        <v>294</v>
      </c>
      <c r="B26" s="46" t="s">
        <v>431</v>
      </c>
    </row>
    <row r="27" spans="1:2" ht="16.5" thickBot="1" x14ac:dyDescent="0.3">
      <c r="A27" s="53" t="s">
        <v>430</v>
      </c>
      <c r="B27" s="212">
        <v>4.5987999315228256</v>
      </c>
    </row>
    <row r="28" spans="1:2" ht="16.5" thickBot="1" x14ac:dyDescent="0.3">
      <c r="A28" s="48" t="s">
        <v>295</v>
      </c>
      <c r="B28" s="48" t="s">
        <v>493</v>
      </c>
    </row>
    <row r="29" spans="1:2" ht="28.5" x14ac:dyDescent="0.25">
      <c r="A29" s="308" t="s">
        <v>296</v>
      </c>
      <c r="B29" s="309">
        <v>0</v>
      </c>
    </row>
    <row r="30" spans="1:2" ht="28.5" x14ac:dyDescent="0.25">
      <c r="A30" s="310" t="s">
        <v>297</v>
      </c>
      <c r="B30" s="311">
        <v>0</v>
      </c>
    </row>
    <row r="31" spans="1:2" x14ac:dyDescent="0.25">
      <c r="A31" s="312" t="s">
        <v>298</v>
      </c>
      <c r="B31" s="313"/>
    </row>
    <row r="32" spans="1:2" ht="29.25" thickBot="1" x14ac:dyDescent="0.3">
      <c r="A32" s="314" t="s">
        <v>537</v>
      </c>
      <c r="B32" s="315">
        <v>0</v>
      </c>
    </row>
    <row r="33" spans="1:2" x14ac:dyDescent="0.25">
      <c r="A33" s="316" t="s">
        <v>538</v>
      </c>
      <c r="B33" s="317" t="s">
        <v>535</v>
      </c>
    </row>
    <row r="34" spans="1:2" x14ac:dyDescent="0.25">
      <c r="A34" s="316" t="s">
        <v>299</v>
      </c>
      <c r="B34" s="317" t="s">
        <v>535</v>
      </c>
    </row>
    <row r="35" spans="1:2" x14ac:dyDescent="0.25">
      <c r="A35" s="316" t="s">
        <v>300</v>
      </c>
      <c r="B35" s="317" t="s">
        <v>535</v>
      </c>
    </row>
    <row r="36" spans="1:2" x14ac:dyDescent="0.25">
      <c r="A36" s="316" t="s">
        <v>301</v>
      </c>
      <c r="B36" s="317" t="s">
        <v>535</v>
      </c>
    </row>
    <row r="37" spans="1:2" ht="29.25" thickBot="1" x14ac:dyDescent="0.3">
      <c r="A37" s="314" t="s">
        <v>539</v>
      </c>
      <c r="B37" s="315">
        <v>0</v>
      </c>
    </row>
    <row r="38" spans="1:2" x14ac:dyDescent="0.25">
      <c r="A38" s="316" t="s">
        <v>538</v>
      </c>
      <c r="B38" s="317" t="s">
        <v>535</v>
      </c>
    </row>
    <row r="39" spans="1:2" x14ac:dyDescent="0.25">
      <c r="A39" s="316" t="s">
        <v>299</v>
      </c>
      <c r="B39" s="317" t="s">
        <v>535</v>
      </c>
    </row>
    <row r="40" spans="1:2" x14ac:dyDescent="0.25">
      <c r="A40" s="316" t="s">
        <v>300</v>
      </c>
      <c r="B40" s="317" t="s">
        <v>535</v>
      </c>
    </row>
    <row r="41" spans="1:2" x14ac:dyDescent="0.25">
      <c r="A41" s="316" t="s">
        <v>301</v>
      </c>
      <c r="B41" s="317" t="s">
        <v>535</v>
      </c>
    </row>
    <row r="42" spans="1:2" ht="29.25" thickBot="1" x14ac:dyDescent="0.3">
      <c r="A42" s="314" t="s">
        <v>540</v>
      </c>
      <c r="B42" s="315">
        <v>0</v>
      </c>
    </row>
    <row r="43" spans="1:2" x14ac:dyDescent="0.25">
      <c r="A43" s="316" t="s">
        <v>538</v>
      </c>
      <c r="B43" s="317" t="s">
        <v>535</v>
      </c>
    </row>
    <row r="44" spans="1:2" x14ac:dyDescent="0.25">
      <c r="A44" s="316" t="s">
        <v>299</v>
      </c>
      <c r="B44" s="317" t="s">
        <v>535</v>
      </c>
    </row>
    <row r="45" spans="1:2" x14ac:dyDescent="0.25">
      <c r="A45" s="316" t="s">
        <v>300</v>
      </c>
      <c r="B45" s="317" t="s">
        <v>535</v>
      </c>
    </row>
    <row r="46" spans="1:2" x14ac:dyDescent="0.25">
      <c r="A46" s="316" t="s">
        <v>301</v>
      </c>
      <c r="B46" s="317" t="s">
        <v>535</v>
      </c>
    </row>
    <row r="47" spans="1:2" ht="29.25" thickBot="1" x14ac:dyDescent="0.3">
      <c r="A47" s="314" t="s">
        <v>302</v>
      </c>
      <c r="B47" s="318" t="s">
        <v>535</v>
      </c>
    </row>
    <row r="48" spans="1:2" x14ac:dyDescent="0.25">
      <c r="A48" s="316" t="s">
        <v>298</v>
      </c>
      <c r="B48" s="317" t="s">
        <v>535</v>
      </c>
    </row>
    <row r="49" spans="1:2" x14ac:dyDescent="0.25">
      <c r="A49" s="316" t="s">
        <v>541</v>
      </c>
      <c r="B49" s="317" t="s">
        <v>535</v>
      </c>
    </row>
    <row r="50" spans="1:2" x14ac:dyDescent="0.25">
      <c r="A50" s="316" t="s">
        <v>542</v>
      </c>
      <c r="B50" s="317" t="s">
        <v>535</v>
      </c>
    </row>
    <row r="51" spans="1:2" x14ac:dyDescent="0.25">
      <c r="A51" s="316" t="s">
        <v>543</v>
      </c>
      <c r="B51" s="317" t="s">
        <v>535</v>
      </c>
    </row>
    <row r="52" spans="1:2" ht="16.5" thickBot="1" x14ac:dyDescent="0.3">
      <c r="A52" s="314" t="s">
        <v>303</v>
      </c>
      <c r="B52" s="318">
        <v>0</v>
      </c>
    </row>
    <row r="53" spans="1:2" ht="16.5" thickBot="1" x14ac:dyDescent="0.3">
      <c r="A53" s="314" t="s">
        <v>304</v>
      </c>
      <c r="B53" s="315">
        <v>0</v>
      </c>
    </row>
    <row r="54" spans="1:2" ht="16.5" thickBot="1" x14ac:dyDescent="0.3">
      <c r="A54" s="314" t="s">
        <v>305</v>
      </c>
      <c r="B54" s="318">
        <v>0</v>
      </c>
    </row>
    <row r="55" spans="1:2" ht="16.5" thickBot="1" x14ac:dyDescent="0.3">
      <c r="A55" s="314" t="s">
        <v>306</v>
      </c>
      <c r="B55" s="315">
        <v>0</v>
      </c>
    </row>
    <row r="56" spans="1:2" ht="16.5" thickBot="1" x14ac:dyDescent="0.3">
      <c r="A56" s="314" t="s">
        <v>307</v>
      </c>
      <c r="B56" s="318" t="s">
        <v>535</v>
      </c>
    </row>
    <row r="57" spans="1:2" x14ac:dyDescent="0.25">
      <c r="A57" s="316" t="s">
        <v>308</v>
      </c>
      <c r="B57" s="317" t="s">
        <v>544</v>
      </c>
    </row>
    <row r="58" spans="1:2" x14ac:dyDescent="0.25">
      <c r="A58" s="232" t="s">
        <v>309</v>
      </c>
      <c r="B58" s="51" t="s">
        <v>433</v>
      </c>
    </row>
    <row r="59" spans="1:2" x14ac:dyDescent="0.25">
      <c r="A59" s="232" t="s">
        <v>310</v>
      </c>
      <c r="B59" s="51" t="s">
        <v>433</v>
      </c>
    </row>
    <row r="60" spans="1:2" x14ac:dyDescent="0.25">
      <c r="A60" s="232" t="s">
        <v>311</v>
      </c>
      <c r="B60" s="51" t="s">
        <v>433</v>
      </c>
    </row>
    <row r="61" spans="1:2" ht="16.5" thickBot="1" x14ac:dyDescent="0.3">
      <c r="A61" s="233" t="s">
        <v>312</v>
      </c>
      <c r="B61" s="52" t="s">
        <v>433</v>
      </c>
    </row>
    <row r="62" spans="1:2" ht="30.75" thickBot="1" x14ac:dyDescent="0.3">
      <c r="A62" s="49" t="s">
        <v>313</v>
      </c>
      <c r="B62" s="52" t="s">
        <v>429</v>
      </c>
    </row>
    <row r="63" spans="1:2" ht="29.25" thickBot="1" x14ac:dyDescent="0.3">
      <c r="A63" s="44" t="s">
        <v>314</v>
      </c>
      <c r="B63" s="48" t="s">
        <v>494</v>
      </c>
    </row>
    <row r="64" spans="1:2" ht="16.5" thickBot="1" x14ac:dyDescent="0.3">
      <c r="A64" s="49" t="s">
        <v>298</v>
      </c>
      <c r="B64" s="54" t="s">
        <v>433</v>
      </c>
    </row>
    <row r="65" spans="1:2" ht="16.5" thickBot="1" x14ac:dyDescent="0.3">
      <c r="A65" s="49" t="s">
        <v>315</v>
      </c>
      <c r="B65" s="50" t="s">
        <v>433</v>
      </c>
    </row>
    <row r="66" spans="1:2" ht="16.5" thickBot="1" x14ac:dyDescent="0.3">
      <c r="A66" s="49" t="s">
        <v>316</v>
      </c>
      <c r="B66" s="54" t="s">
        <v>433</v>
      </c>
    </row>
    <row r="67" spans="1:2" ht="35.25" customHeight="1" thickBot="1" x14ac:dyDescent="0.3">
      <c r="A67" s="55" t="s">
        <v>317</v>
      </c>
      <c r="B67" s="48" t="s">
        <v>494</v>
      </c>
    </row>
    <row r="68" spans="1:2" ht="39" customHeight="1" thickBot="1" x14ac:dyDescent="0.3">
      <c r="A68" s="44" t="s">
        <v>318</v>
      </c>
      <c r="B68" s="48" t="s">
        <v>494</v>
      </c>
    </row>
    <row r="69" spans="1:2" ht="16.5" thickBot="1" x14ac:dyDescent="0.3">
      <c r="A69" s="51" t="s">
        <v>319</v>
      </c>
      <c r="B69" s="56" t="s">
        <v>433</v>
      </c>
    </row>
    <row r="70" spans="1:2" ht="16.5" thickBot="1" x14ac:dyDescent="0.3">
      <c r="A70" s="51" t="s">
        <v>320</v>
      </c>
      <c r="B70" s="56" t="s">
        <v>433</v>
      </c>
    </row>
    <row r="71" spans="1:2" ht="16.5" thickBot="1" x14ac:dyDescent="0.3">
      <c r="A71" s="51" t="s">
        <v>321</v>
      </c>
      <c r="B71" s="56" t="s">
        <v>433</v>
      </c>
    </row>
    <row r="72" spans="1:2" ht="29.25" thickBot="1" x14ac:dyDescent="0.3">
      <c r="A72" s="57" t="s">
        <v>322</v>
      </c>
      <c r="B72" s="54" t="s">
        <v>545</v>
      </c>
    </row>
    <row r="73" spans="1:2" ht="28.5" customHeight="1" x14ac:dyDescent="0.25">
      <c r="A73" s="47" t="s">
        <v>323</v>
      </c>
      <c r="B73" s="518" t="s">
        <v>546</v>
      </c>
    </row>
    <row r="74" spans="1:2" x14ac:dyDescent="0.25">
      <c r="A74" s="51" t="s">
        <v>324</v>
      </c>
      <c r="B74" s="519"/>
    </row>
    <row r="75" spans="1:2" x14ac:dyDescent="0.25">
      <c r="A75" s="51" t="s">
        <v>325</v>
      </c>
      <c r="B75" s="519"/>
    </row>
    <row r="76" spans="1:2" x14ac:dyDescent="0.25">
      <c r="A76" s="51" t="s">
        <v>326</v>
      </c>
      <c r="B76" s="519"/>
    </row>
    <row r="77" spans="1:2" x14ac:dyDescent="0.25">
      <c r="A77" s="51" t="s">
        <v>327</v>
      </c>
      <c r="B77" s="519"/>
    </row>
    <row r="78" spans="1:2" ht="16.5" thickBot="1" x14ac:dyDescent="0.3">
      <c r="A78" s="58" t="s">
        <v>328</v>
      </c>
      <c r="B78" s="520"/>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2025-11-04T11:57:49Z</dcterms:modified>
</cp:coreProperties>
</file>