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30\"/>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ПС'!$A$2:$T$100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D31" i="16" l="1"/>
  <c r="J22" i="12" l="1"/>
  <c r="A5" i="22" l="1"/>
  <c r="A5" i="5"/>
  <c r="A5" i="16"/>
  <c r="A5" i="19"/>
  <c r="A4" i="17"/>
  <c r="A5" i="6"/>
  <c r="B22" i="22" l="1"/>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<sst xmlns="http://schemas.openxmlformats.org/spreadsheetml/2006/main" count="2371" uniqueCount="797">
  <si>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</si>
  <si>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</si>
  <si>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</si>
  <si>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</si>
  <si>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</si>
  <si>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</si>
  <si>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</si>
  <si>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</si>
  <si>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</si>
  <si>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</si>
  <si>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</si>
  <si>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</si>
  <si>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</si>
  <si>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</si>
  <si>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</si>
  <si>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</si>
  <si>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</si>
  <si>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</si>
  <si>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</si>
  <si>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</si>
  <si>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</si>
  <si>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</si>
  <si>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</si>
  <si>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</si>
  <si>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</si>
  <si>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</si>
  <si>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</si>
  <si>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</si>
  <si>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</si>
  <si>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</si>
  <si>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</si>
  <si>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</si>
  <si>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</si>
  <si>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</si>
  <si>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</si>
  <si>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</si>
  <si>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</si>
  <si>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</si>
  <si>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</si>
  <si>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</si>
  <si>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</si>
  <si>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</si>
  <si>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</si>
  <si>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</si>
  <si>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</si>
  <si>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</si>
  <si>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</si>
  <si>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</si>
  <si>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</si>
  <si>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</si>
  <si>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</si>
  <si>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</si>
  <si>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</si>
  <si>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</si>
  <si>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</si>
  <si>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</si>
  <si>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</si>
  <si>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</si>
  <si>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</si>
  <si>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</si>
  <si>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</si>
  <si>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</si>
  <si>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</si>
  <si>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</si>
  <si>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</si>
  <si>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</si>
  <si>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</si>
  <si>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</si>
  <si>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</si>
  <si>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</si>
  <si>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</si>
  <si>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</si>
  <si>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</si>
  <si>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</si>
  <si>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</si>
  <si>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</si>
  <si>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</si>
  <si>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</si>
  <si>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</si>
  <si>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</si>
  <si>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</si>
  <si>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</si>
  <si>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</si>
  <si>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</si>
  <si>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</si>
  <si>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</si>
  <si>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</si>
  <si>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</si>
  <si>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</si>
  <si>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</si>
  <si>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</si>
  <si>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</si>
  <si>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</si>
  <si>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</si>
  <si>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</si>
  <si>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</si>
  <si>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</si>
  <si>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</si>
  <si>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</si>
  <si>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</si>
  <si>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</si>
  <si>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</si>
  <si>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</si>
  <si>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</si>
  <si>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</si>
  <si>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</si>
  <si>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</si>
  <si>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</si>
  <si>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</si>
  <si>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</si>
  <si>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</si>
  <si>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</si>
  <si>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</si>
  <si>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</si>
  <si>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</si>
  <si>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</si>
  <si>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</si>
  <si>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</si>
  <si>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</si>
  <si>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</si>
  <si>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</si>
  <si>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</si>
  <si>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</si>
  <si>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</si>
  <si>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</si>
  <si>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</si>
  <si>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</si>
  <si>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</si>
  <si>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</si>
  <si>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</si>
  <si>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</si>
  <si>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</si>
  <si>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</si>
  <si>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</si>
  <si>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</si>
  <si>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</si>
  <si>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</si>
  <si>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</si>
  <si>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</si>
  <si>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</si>
  <si>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</si>
  <si>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</si>
  <si>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</si>
  <si>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</si>
  <si>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</si>
  <si>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</si>
  <si>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</si>
  <si>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</si>
  <si>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</si>
  <si>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</si>
  <si>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</si>
  <si>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</si>
  <si>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</si>
  <si>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</si>
  <si>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</si>
  <si>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</si>
  <si>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</si>
  <si>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</si>
  <si>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</si>
  <si>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</si>
  <si>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</si>
  <si>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</si>
  <si>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</si>
  <si>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</si>
  <si>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</si>
  <si>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</si>
  <si>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</si>
  <si>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</si>
  <si>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</si>
  <si>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</si>
  <si>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</si>
  <si>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</si>
  <si>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</si>
  <si>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</si>
  <si>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</si>
  <si>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</si>
  <si>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</si>
  <si>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</si>
  <si>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</si>
  <si>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</si>
  <si>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</si>
  <si>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</si>
  <si>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</si>
  <si>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</si>
  <si>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</si>
  <si>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</si>
  <si>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</si>
  <si>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</si>
  <si>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</si>
  <si>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</si>
  <si>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</si>
  <si>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</si>
  <si>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</si>
  <si>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</si>
  <si>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</si>
  <si>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</si>
  <si>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</si>
  <si>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</si>
  <si>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</si>
  <si>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</si>
  <si>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</si>
  <si>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</si>
  <si>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</si>
  <si>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</si>
  <si>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</si>
  <si>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</si>
  <si>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</si>
  <si>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</si>
  <si>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</si>
  <si>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</si>
  <si>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</si>
  <si>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</si>
  <si>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</si>
  <si>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</si>
  <si>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</si>
  <si>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</si>
  <si>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</si>
  <si>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</si>
  <si>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</si>
  <si>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</si>
  <si>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</si>
  <si>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</si>
  <si>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</si>
  <si>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</si>
  <si>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</si>
  <si>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</si>
  <si>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</si>
  <si>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</si>
  <si>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</si>
  <si>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</si>
  <si>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</si>
  <si>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</si>
  <si>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</si>
  <si>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</si>
  <si>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</si>
  <si>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</si>
  <si>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</si>
  <si>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</si>
  <si>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</si>
  <si>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</si>
  <si>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</si>
  <si>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</si>
  <si>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</si>
  <si>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</si>
  <si>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</si>
  <si>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</si>
  <si>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</si>
  <si>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</si>
  <si>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</si>
  <si>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</si>
  <si>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</si>
  <si>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</si>
  <si>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</si>
  <si>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</si>
  <si>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</si>
  <si>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</si>
  <si>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</si>
  <si>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</si>
  <si>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</si>
  <si>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</si>
  <si>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</si>
  <si>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</si>
  <si>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</si>
  <si>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</si>
  <si>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</si>
  <si>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</si>
  <si>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</si>
  <si>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</si>
  <si>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</si>
  <si>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</si>
  <si>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</si>
  <si>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</si>
  <si>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</si>
  <si>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</si>
  <si>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</si>
  <si>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</si>
  <si>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</si>
  <si>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</si>
  <si>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</si>
  <si>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</si>
  <si>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</si>
  <si>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</si>
  <si>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</si>
  <si>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</si>
  <si>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</si>
  <si>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</si>
  <si>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</si>
  <si>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</si>
  <si>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</si>
  <si>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</si>
  <si>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</si>
  <si>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</si>
  <si>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</si>
  <si>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</si>
  <si>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</si>
  <si>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</si>
  <si>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</si>
  <si>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</si>
  <si>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</si>
  <si>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</si>
  <si>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</si>
  <si>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</si>
  <si>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</si>
  <si>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</si>
  <si>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</si>
  <si>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</si>
  <si>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</si>
  <si>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</si>
  <si>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</si>
  <si>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</si>
  <si>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</si>
  <si>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</si>
  <si>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</si>
  <si>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</si>
  <si>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</si>
  <si>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</si>
  <si>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</si>
  <si>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</si>
  <si>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</si>
  <si>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</si>
  <si>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</si>
  <si>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</si>
  <si>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</si>
  <si>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</si>
  <si>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</si>
  <si>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</si>
  <si>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</si>
  <si>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</si>
  <si>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</si>
  <si>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</si>
  <si>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</si>
  <si>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</si>
  <si>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</si>
  <si>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</si>
  <si>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</si>
  <si>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</si>
  <si>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</si>
  <si>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</si>
  <si>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</si>
  <si>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</si>
  <si>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</si>
  <si>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</si>
  <si>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</si>
  <si>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</si>
  <si>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</si>
  <si>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</si>
  <si>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</si>
  <si>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</si>
  <si>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</si>
  <si>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</si>
  <si>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</si>
  <si>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</si>
  <si>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</si>
  <si>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</si>
  <si>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</si>
  <si>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</si>
  <si>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</si>
  <si>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</si>
  <si>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</si>
  <si>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</si>
  <si>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</si>
  <si>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</si>
  <si>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</si>
  <si>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</si>
  <si>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</si>
  <si>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</si>
  <si>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</si>
  <si>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</si>
  <si>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</si>
  <si>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</si>
  <si>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</si>
  <si>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</si>
  <si>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</si>
  <si>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</si>
  <si>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</si>
  <si>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</si>
  <si>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</si>
  <si>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</si>
  <si>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</si>
  <si>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</si>
  <si>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</si>
  <si>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</si>
  <si>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</si>
  <si>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</si>
  <si>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</si>
  <si>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</si>
  <si>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</si>
  <si>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</si>
  <si>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</si>
  <si>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</si>
  <si>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</si>
  <si>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</si>
  <si>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</si>
  <si>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</si>
  <si>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</si>
  <si>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</si>
  <si>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</si>
  <si>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</si>
  <si>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</si>
  <si>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</si>
  <si>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</si>
  <si>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</si>
  <si>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</si>
  <si>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</si>
  <si>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</si>
  <si>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</si>
  <si>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</si>
  <si>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</si>
  <si>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</si>
  <si>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</si>
  <si>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</si>
  <si>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</si>
  <si>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</si>
  <si>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</si>
  <si>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</si>
  <si>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</si>
  <si>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</si>
  <si>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</si>
  <si>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</si>
  <si>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</si>
  <si>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</si>
  <si>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</si>
  <si>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</si>
  <si>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</si>
  <si>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</si>
  <si>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</si>
  <si>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</si>
  <si>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</si>
  <si>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</si>
  <si>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</si>
  <si>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</si>
  <si>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</si>
  <si>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</si>
  <si>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</si>
  <si>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</si>
  <si>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</si>
  <si>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</si>
  <si>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</si>
  <si>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</si>
  <si>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</si>
  <si>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</si>
  <si>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</si>
  <si>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</si>
  <si>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</si>
  <si>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</si>
  <si>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</si>
  <si>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</si>
  <si>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</si>
  <si>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</si>
  <si>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</si>
  <si>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</si>
  <si>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</si>
  <si>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</si>
  <si>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</si>
  <si>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</si>
  <si>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</si>
  <si>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</si>
  <si>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</si>
  <si>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</si>
  <si>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</si>
  <si>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</si>
  <si>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</si>
  <si>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</si>
  <si>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</si>
  <si>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</si>
  <si>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</si>
  <si>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</si>
  <si>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</si>
  <si>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</si>
  <si>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</si>
  <si>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</si>
  <si>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</si>
  <si>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</si>
  <si>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</si>
  <si>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</si>
  <si>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</si>
  <si>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</si>
  <si>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</si>
  <si>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</si>
  <si>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</si>
  <si>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</si>
  <si>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</si>
  <si>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</si>
  <si>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</si>
  <si>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</si>
  <si>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</si>
  <si>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</si>
  <si>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</si>
  <si>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</si>
  <si>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</si>
  <si>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</si>
  <si>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</si>
  <si>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</si>
  <si>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</si>
  <si>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</si>
  <si>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</si>
  <si>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</si>
  <si>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</si>
  <si>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</si>
  <si>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</si>
  <si>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</si>
  <si>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</si>
  <si>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</si>
  <si>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</si>
  <si>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</si>
  <si>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</si>
  <si>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</si>
  <si>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</si>
  <si>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</si>
  <si>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</si>
  <si>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</si>
  <si>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</si>
  <si>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</si>
  <si>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</si>
  <si>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</si>
  <si>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</si>
  <si>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</si>
  <si>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</si>
  <si>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</si>
  <si>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</si>
  <si>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</si>
  <si>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</si>
  <si>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</si>
  <si>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</si>
  <si>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</si>
  <si>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</si>
  <si>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</si>
  <si>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</si>
  <si>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</si>
  <si>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</si>
  <si>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</si>
  <si>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</si>
  <si>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</si>
  <si>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</si>
  <si>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</si>
  <si>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</si>
  <si>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</si>
  <si>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</si>
  <si>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</si>
  <si>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</si>
  <si>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</si>
  <si>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</si>
  <si>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</si>
  <si>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</si>
  <si>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</si>
  <si>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</si>
  <si>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</si>
  <si>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</si>
  <si>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</si>
  <si>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</si>
  <si>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</si>
  <si>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</si>
  <si>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</si>
  <si>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</si>
  <si>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</si>
  <si>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</si>
  <si>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</si>
  <si>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</si>
  <si>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</si>
  <si>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</si>
  <si>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</si>
  <si>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</si>
  <si>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</si>
  <si>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</si>
  <si>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</si>
  <si>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</si>
  <si>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</si>
  <si>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</si>
  <si>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</si>
  <si>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</si>
  <si>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</si>
  <si>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</si>
  <si>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</si>
  <si>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</si>
  <si>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</si>
  <si>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</si>
  <si>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</si>
  <si>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</si>
  <si>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</si>
  <si>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</si>
  <si>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</si>
  <si>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</si>
  <si>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</si>
  <si>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</si>
  <si>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</si>
  <si>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</si>
  <si>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</si>
  <si>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</si>
  <si>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</si>
  <si>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</si>
  <si>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</si>
  <si>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</si>
  <si>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</si>
  <si>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</si>
  <si>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7,15960 млн. руб.</t>
  </si>
  <si>
    <t>7,15960 млн.руб./шт.</t>
  </si>
  <si>
    <t>M_TP3300.PS.0130</t>
  </si>
  <si>
    <t xml:space="preserve"> </t>
  </si>
  <si>
    <t>Тюменская область</t>
  </si>
  <si>
    <t xml:space="preserve"> Реализация проекта в установленные сроки</t>
  </si>
  <si>
    <t>Проблемные вопросы отсутствуют</t>
  </si>
  <si>
    <t>Год 2028</t>
  </si>
  <si>
    <t>действующий</t>
  </si>
  <si>
    <t>Тюменская область, Тюменский район, Горьковское МО, промзона Утяшево, ЭП-1</t>
  </si>
  <si>
    <t>распределительная сеть 10 кВ - ЛЭП 10 кВ Сельхозтехника - 1, 2 от ячеек 10 кВ № 9, № 10 ПС 110 кВ Утяшево</t>
  </si>
  <si>
    <t>ячейка 10 кВ № 9 ЗРУ 10 кВ ПС 110 кВ Утяшево;
ячейка 10 кВ № 10 ЗРУ 10 кВ ПС 110 кВ Утяшево</t>
  </si>
  <si>
    <t>II</t>
  </si>
  <si>
    <t>1. Замена в ячейказх 10 кВ № 9 и № 10 ЗРУ 10 кВ ПС 110 кВ Утяшево существующих трансформаторов тока на трансформаторы тока 200/5;
2. Замена в ячейках 10 кВ № 3, № 11 и № 18 ЗРУ 10 кВ ПС 110 кВ Утяшево существующих трансформаторов тока</t>
  </si>
  <si>
    <t>1. Проектирование и реконструкция ПС 110 кВ Утяшево в части замены силовых трансформаторов 110 кВ 2х10 МВА на трансформаторы 2х25 МВА</t>
  </si>
  <si>
    <t>ПС 110/10 кВ Утяшево</t>
  </si>
  <si>
    <t>ТДН-10000/110</t>
  </si>
  <si>
    <t>ТРДН-25000/110</t>
  </si>
  <si>
    <t>1Т</t>
  </si>
  <si>
    <t>2024</t>
  </si>
  <si>
    <t>110</t>
  </si>
  <si>
    <t>Акт б/н от 25.04.2024</t>
  </si>
  <si>
    <t>Эксплуатация разрешена до 25.04.2029</t>
  </si>
  <si>
    <t>2Т</t>
  </si>
  <si>
    <t>ВГТ-110</t>
  </si>
  <si>
    <t>В-110 1Т</t>
  </si>
  <si>
    <t>В-110 2Т</t>
  </si>
  <si>
    <t>ВЭБ-110</t>
  </si>
  <si>
    <t>СВ-110</t>
  </si>
  <si>
    <t>Разъединитель</t>
  </si>
  <si>
    <t>РЛНД-110</t>
  </si>
  <si>
    <t>РГН-110</t>
  </si>
  <si>
    <t>Р-110 1Т</t>
  </si>
  <si>
    <t>Р-110 2Т</t>
  </si>
  <si>
    <t>Р-110 ВЛ Рощино</t>
  </si>
  <si>
    <t>Р-110 ВЛ Гужевое</t>
  </si>
  <si>
    <t>1РРП-110</t>
  </si>
  <si>
    <t>2РРП-110</t>
  </si>
  <si>
    <t>1СР-110 СВ</t>
  </si>
  <si>
    <t>2СР-110 СВ</t>
  </si>
  <si>
    <t>ВМПП-10</t>
  </si>
  <si>
    <t>BB/TEL-10</t>
  </si>
  <si>
    <t>В-10 ВПП-1</t>
  </si>
  <si>
    <t>В-10 Учхоз</t>
  </si>
  <si>
    <t>В-10 Рощино-1</t>
  </si>
  <si>
    <t>В-10 ОПХ</t>
  </si>
  <si>
    <t>В-10 ПВХ-1</t>
  </si>
  <si>
    <t>В-10 с/х техника-1</t>
  </si>
  <si>
    <t>В-10 Завод</t>
  </si>
  <si>
    <t>В-10 1Т</t>
  </si>
  <si>
    <t>СВ-10</t>
  </si>
  <si>
    <t>В-10 Рощино-2</t>
  </si>
  <si>
    <t>В-10 Московский</t>
  </si>
  <si>
    <t>В-10 Утяшево</t>
  </si>
  <si>
    <t>В-10 ВПП-2</t>
  </si>
  <si>
    <t>В-10 Рощино-4</t>
  </si>
  <si>
    <t>В-10 с/х техника-2</t>
  </si>
  <si>
    <t>В-10 2Т</t>
  </si>
  <si>
    <t>В-10 ПВХ-2</t>
  </si>
  <si>
    <t>В-10 Школьный</t>
  </si>
  <si>
    <t>В-10 резерв</t>
  </si>
  <si>
    <t>ранее не предусматривалось</t>
  </si>
  <si>
    <t>3В-10 1Т</t>
  </si>
  <si>
    <t>4В-10 2Т</t>
  </si>
  <si>
    <t>21СВ-10</t>
  </si>
  <si>
    <t>43СВ-10</t>
  </si>
  <si>
    <t>В-10 1ТСН</t>
  </si>
  <si>
    <t>В-10 2ТСН</t>
  </si>
  <si>
    <t>В-10 1ДГР</t>
  </si>
  <si>
    <t>В-10 2ДГР</t>
  </si>
  <si>
    <t>В-10 3ДГР</t>
  </si>
  <si>
    <t>В-10 4ДГР</t>
  </si>
  <si>
    <t>34СВ-10</t>
  </si>
  <si>
    <t>В-10 1ТН</t>
  </si>
  <si>
    <t>В-10 2ТН</t>
  </si>
  <si>
    <t>В-10 3ТН</t>
  </si>
  <si>
    <t>В-10 4ТН</t>
  </si>
  <si>
    <t>ТМ-100</t>
  </si>
  <si>
    <t>ТМГ-250</t>
  </si>
  <si>
    <t>1ТСН</t>
  </si>
  <si>
    <t>2ТСН</t>
  </si>
  <si>
    <t>ФМЗО-1000/10</t>
  </si>
  <si>
    <t>1Т-ДГР</t>
  </si>
  <si>
    <t>2Т-ДГР</t>
  </si>
  <si>
    <t>3Т-ДГР</t>
  </si>
  <si>
    <t>4Т-ДГР</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</si>
  <si>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</si>
  <si>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Т13/22/7771-ДТП от 09.12.2022 ООО СК "Восток"</t>
  </si>
  <si>
    <t>Замена оборудования с неудовлетворительным техническим состоянием, увеличение трансформаторной мощности на ПС 110 кВ Утяшево</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</si>
  <si>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</si>
  <si>
    <t>На основании Схемы и программы развития электроэнергетики систем России на 2024-2029 годы утвержденный Приказом Минэнерго России от 30 ноября 2023 года №1095.
Исполнение обязательств по договору на технологическое прилсоединение № Т13/22/7771-ДТП от 09.12.2022 ООО СК "Восток"</t>
  </si>
  <si>
    <t>Год раскрытия информации: 2025 год</t>
  </si>
  <si>
    <t>2023.1450/2022.0131</t>
  </si>
  <si>
    <t>Филиал АО "Россети Тюмень"Тюменские электрические сети</t>
  </si>
  <si>
    <t>Реконструкция и техперевооружение электросетевых объектов</t>
  </si>
  <si>
    <t>12.2024</t>
  </si>
  <si>
    <t>ПИР</t>
  </si>
  <si>
    <t>Выполнение проектных и изыскательских работ по реконструкции ПС 110 кВ Утяшево для нужд филиала АО "Россети Тюмень" Тюменские электрические сети</t>
  </si>
  <si>
    <t>ИА АО "Россети Тюмень"</t>
  </si>
  <si>
    <t>Предварительный расчет стоимости работ</t>
  </si>
  <si>
    <t>ВЗ</t>
  </si>
  <si>
    <t>ЗЦ ПО</t>
  </si>
  <si>
    <t>ООО "Таврида Электрик Омск"</t>
  </si>
  <si>
    <t>32313128778</t>
  </si>
  <si>
    <t>www.roseltorg.ru</t>
  </si>
  <si>
    <t>25.12.2023</t>
  </si>
  <si>
    <t>28.12.2023</t>
  </si>
  <si>
    <t>10.01.2024</t>
  </si>
  <si>
    <t>31.01.2024</t>
  </si>
  <si>
    <t>01.02.2024</t>
  </si>
  <si>
    <t>07.02.2024</t>
  </si>
  <si>
    <t>15.12.2024</t>
  </si>
  <si>
    <t>ООО "СЭП"</t>
  </si>
  <si>
    <t>2024.0141</t>
  </si>
  <si>
    <t>12.2024;
12.2024</t>
  </si>
  <si>
    <t>Оборудование</t>
  </si>
  <si>
    <t>Поставка силовых трансформаторов напряжением 110 кВ (ТРДН-25000-110/10/10) для нужд филиала АО "Россети Тюмень"Тюменские электрические сети</t>
  </si>
  <si>
    <t>Коммерческие предложения</t>
  </si>
  <si>
    <t>ОК</t>
  </si>
  <si>
    <t>ООО "Энком Плюс"</t>
  </si>
  <si>
    <t>32413310077</t>
  </si>
  <si>
    <t>27.02.2024</t>
  </si>
  <si>
    <t>21.02.2024</t>
  </si>
  <si>
    <t>11.03.2024</t>
  </si>
  <si>
    <t>22.03.2024</t>
  </si>
  <si>
    <t>09.04.2024</t>
  </si>
  <si>
    <t>03.04.2024</t>
  </si>
  <si>
    <t>10.04.2024</t>
  </si>
  <si>
    <t>01.10.2025</t>
  </si>
  <si>
    <t>Закупка проведена по нескольким объектам ИПР, по результатам которой заключен договор на 344.393.136,00 руб. с НДС. Объем договора на данный объект составляет 172.196.568,00 руб. с НДС.</t>
  </si>
  <si>
    <t>АО "УЭТМ"</t>
  </si>
  <si>
    <t>АО "Группа "СВЭЛ"</t>
  </si>
  <si>
    <t>ООО "Тольяттинский трансформатор"</t>
  </si>
  <si>
    <t>ООО "МВ Юнион"</t>
  </si>
  <si>
    <t>ООО "ЭСС-ТТ"</t>
  </si>
  <si>
    <t>ООО "МОДУЛЬПРОМИНЖИНИРИНГ"</t>
  </si>
  <si>
    <t>ООО "ЭВОЛТЭК"</t>
  </si>
  <si>
    <t>Прочие</t>
  </si>
  <si>
    <t>Предоставление права публичного сервитута на части земельных участков с кадастровыми номерами: 72:17:0000000:309, 72:17:0602001:424 для обеспечения строительства и последующей эксплуатации объекта: Проектирование реконструкции ПС 110 кВ Утяшево (замена устаревшего оборудования ЗРУ-10 кВ, имеющего превышение нормативного срока эксплуатации), для нужд филиала АО Россети Тюмень Тюменские электрические сети по соглашению с ФГБОУ ВО ГАУ Северного Зауралья, в рамках выполнения работ по договору подряда от 01.02.2024 № PD01.3000.2023.5984.</t>
  </si>
  <si>
    <t>СЦ ЕП</t>
  </si>
  <si>
    <t>ФГБОУ ВО ГАУ Северного Зауралья</t>
  </si>
  <si>
    <t>п. 5.7.3.12 Единый стандарт (Положение о закупке) от 02.02.2023</t>
  </si>
  <si>
    <t>2024.0514/2022.0260</t>
  </si>
  <si>
    <t>СМР</t>
  </si>
  <si>
    <t>Выполнение работ по реконструкции ПС 110 кВ Утяшево (I этап) филиала АО "Россети Тюмень" Тюменские электрические сети</t>
  </si>
  <si>
    <t>ЗЦ ПО ЕП</t>
  </si>
  <si>
    <t>32413876195</t>
  </si>
  <si>
    <t>12.08.2024</t>
  </si>
  <si>
    <t>07.08.2024</t>
  </si>
  <si>
    <t>15.08.2024</t>
  </si>
  <si>
    <t>п.7.5.3.</t>
  </si>
  <si>
    <t>Закупочная комиссия</t>
  </si>
  <si>
    <t>32413876195/2024.0514-3</t>
  </si>
  <si>
    <t>05.09.2024</t>
  </si>
  <si>
    <t>23.08.2024</t>
  </si>
  <si>
    <t>01.09.2024</t>
  </si>
  <si>
    <t>30.11.2024</t>
  </si>
  <si>
    <t>Проведение проверки сметной документации на соответствие действующим нормативам в области сметного нормирования иценообразования по объекту: "Реконструкция ПС 110 кВ Утяшево" для нужд филиала АО "Россети Тюмень" Тюменскиеэлектрические сети</t>
  </si>
  <si>
    <t>2024.1128</t>
  </si>
  <si>
    <t>12.2026</t>
  </si>
  <si>
    <t>ЕП</t>
  </si>
  <si>
    <t>АУ ЯНАО "Управление ГЭПД"</t>
  </si>
  <si>
    <t>п.5.7.3.2</t>
  </si>
  <si>
    <t>ЦЗК АО "Россети Тюмень"</t>
  </si>
  <si>
    <t>22.10.2024</t>
  </si>
  <si>
    <t>67/24</t>
  </si>
  <si>
    <t>30.10.2024</t>
  </si>
  <si>
    <t>14.10.2024</t>
  </si>
  <si>
    <t>31.01.2025</t>
  </si>
  <si>
    <t>Филиал АО "Россети Тюмень" Тюменские ЭС</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</si>
  <si>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</si>
  <si>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</si>
  <si>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</si>
  <si>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</si>
  <si>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</si>
  <si>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</si>
  <si>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</si>
  <si>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</si>
  <si>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</si>
  <si>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</si>
  <si>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2024.1345/2022.0260</t>
  </si>
  <si>
    <t>Выполнение работ по реконструкции ПС 110 кВ Утяшево (II этап) филиала АО "Россети Тюмень" Тюменские электрические сети</t>
  </si>
  <si>
    <t>Оказание услуг по строительному контролю на объекте "Реконструкция ПС 110 кВ Утяшево" филиала АО "Россети Тюмень" Тюменские электрические сети</t>
  </si>
  <si>
    <t>ООО "М-Сетьстрой"</t>
  </si>
  <si>
    <t>ООО "ГЛОБУС"</t>
  </si>
  <si>
    <t>12.11..2024</t>
  </si>
  <si>
    <t>32414305566</t>
  </si>
  <si>
    <t>11.12.2024</t>
  </si>
  <si>
    <t>09.12.2024</t>
  </si>
  <si>
    <t>16.12.2024</t>
  </si>
  <si>
    <t>23.12.2024</t>
  </si>
  <si>
    <t>32414305566/2024.1345-3</t>
  </si>
  <si>
    <t>09.01.2025</t>
  </si>
  <si>
    <t>24.12.2024</t>
  </si>
  <si>
    <t>27.12.2024</t>
  </si>
  <si>
    <t>30.11.2025</t>
  </si>
  <si>
    <t>силовой трансформатор 110/10 мощностью 25 МВА;
выключатель 110;
разъединитель 110 кВ</t>
  </si>
  <si>
    <t>С</t>
  </si>
  <si>
    <t xml:space="preserve">Факт 2024 года </t>
  </si>
  <si>
    <t>Год 2029</t>
  </si>
  <si>
    <t xml:space="preserve"> по состоянию на 01.01.2024</t>
  </si>
  <si>
    <t>по состоянию на 01.01.2025</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</si>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</sst>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00"/>
    <numFmt numFmtId="172" formatCode="0_ ;\-0\ "/>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xf numFmtId="164" fontId="1" fillId="0" borderId="0" applyFont="0" applyFill="0" applyBorder="0" applyAlignment="0" applyProtection="0"/>
    <xf numFmtId="165" fontId="1" fillId="0" borderId="0" applyFont="0" applyFill="0" applyBorder="0" applyAlignment="0" applyProtection="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1"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62" applyNumberFormat="1" applyFont="1" applyBorder="1" applyAlignment="1">
      <alignment vertical="center"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71" fillId="0" borderId="0" xfId="49" applyFont="1"/>
    <xf numFmtId="173" fontId="46" fillId="0" borderId="1" xfId="0" quotePrefix="1"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14" fontId="38" fillId="0" borderId="1" xfId="49" applyNumberFormat="1" applyFont="1" applyFill="1" applyBorder="1" applyAlignment="1">
      <alignment horizontal="center" vertical="center"/>
    </xf>
    <xf numFmtId="170" fontId="38" fillId="0" borderId="1" xfId="49" applyNumberFormat="1" applyFont="1" applyFill="1" applyBorder="1" applyAlignment="1">
      <alignment horizontal="center" vertical="center"/>
    </xf>
    <xf numFmtId="1"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6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71</v>
      </c>
      <c r="F1" s="15"/>
      <c r="G1" s="15"/>
    </row>
    <row r="2" spans="1:22" s="11" customFormat="1" ht="18.75" customHeight="1" x14ac:dyDescent="0.3">
      <c r="A2" s="17"/>
      <c r="C2" s="14" t="s">
        <v>12</v>
      </c>
      <c r="F2" s="15"/>
      <c r="G2" s="15"/>
    </row>
    <row r="3" spans="1:22" s="11" customFormat="1" ht="18.75" x14ac:dyDescent="0.3">
      <c r="A3" s="16"/>
      <c r="C3" s="14" t="s">
        <v>70</v>
      </c>
      <c r="F3" s="15"/>
      <c r="G3" s="15"/>
    </row>
    <row r="4" spans="1:22" s="11" customFormat="1" ht="18.75" x14ac:dyDescent="0.3">
      <c r="A4" s="16"/>
      <c r="F4" s="15"/>
      <c r="G4" s="15"/>
      <c r="H4" s="14"/>
    </row>
    <row r="5" spans="1:22" s="11" customFormat="1" ht="15.75" x14ac:dyDescent="0.25">
      <c r="A5" s="299" t="s">
        <v>685</v>
      </c>
      <c r="B5" s="299"/>
      <c r="C5" s="299"/>
      <c r="D5" s="181"/>
      <c r="E5" s="181"/>
      <c r="F5" s="181"/>
      <c r="G5" s="181"/>
      <c r="H5" s="181"/>
      <c r="I5" s="181"/>
      <c r="J5" s="181"/>
    </row>
    <row r="6" spans="1:22" s="11" customFormat="1" ht="18.75" x14ac:dyDescent="0.3">
      <c r="A6" s="16"/>
      <c r="F6" s="15"/>
      <c r="G6" s="15"/>
      <c r="H6" s="14"/>
    </row>
    <row r="7" spans="1:22" s="11" customFormat="1" ht="18.75" x14ac:dyDescent="0.2">
      <c r="A7" s="303" t="s">
        <v>11</v>
      </c>
      <c r="B7" s="303"/>
      <c r="C7" s="3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2" t="s">
        <v>542</v>
      </c>
      <c r="B9" s="302"/>
      <c r="C9" s="302"/>
      <c r="D9" s="7"/>
      <c r="E9" s="7"/>
      <c r="F9" s="7"/>
      <c r="G9" s="7"/>
      <c r="H9" s="7"/>
      <c r="I9" s="12"/>
      <c r="J9" s="12"/>
      <c r="K9" s="12"/>
      <c r="L9" s="12"/>
      <c r="M9" s="12"/>
      <c r="N9" s="12"/>
      <c r="O9" s="12"/>
      <c r="P9" s="12"/>
      <c r="Q9" s="12"/>
      <c r="R9" s="12"/>
      <c r="S9" s="12"/>
      <c r="T9" s="12"/>
      <c r="U9" s="12"/>
      <c r="V9" s="12"/>
    </row>
    <row r="10" spans="1:22" s="11" customFormat="1" ht="18.75" x14ac:dyDescent="0.2">
      <c r="A10" s="300" t="s">
        <v>10</v>
      </c>
      <c r="B10" s="300"/>
      <c r="C10" s="3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2" t="s">
        <v>596</v>
      </c>
      <c r="B12" s="304"/>
      <c r="C12" s="304"/>
      <c r="D12" s="7"/>
      <c r="E12" s="7"/>
      <c r="F12" s="7"/>
      <c r="G12" s="7"/>
      <c r="H12" s="7"/>
      <c r="I12" s="12"/>
      <c r="J12" s="12"/>
      <c r="K12" s="12"/>
      <c r="L12" s="12"/>
      <c r="M12" s="12"/>
      <c r="N12" s="12"/>
      <c r="O12" s="12"/>
      <c r="P12" s="12"/>
      <c r="Q12" s="12"/>
      <c r="R12" s="12"/>
      <c r="S12" s="12"/>
      <c r="T12" s="12"/>
      <c r="U12" s="12"/>
      <c r="V12" s="12"/>
    </row>
    <row r="13" spans="1:22" s="11" customFormat="1" ht="18.75" x14ac:dyDescent="0.2">
      <c r="A13" s="300" t="s">
        <v>9</v>
      </c>
      <c r="B13" s="300"/>
      <c r="C13" s="3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
      <c r="A15" s="305" t="s">
        <v>796</v>
      </c>
      <c r="B15" s="306"/>
      <c r="C15" s="306"/>
      <c r="D15" s="7"/>
      <c r="E15" s="7"/>
      <c r="F15" s="7"/>
      <c r="G15" s="7"/>
      <c r="H15" s="7"/>
      <c r="I15" s="7"/>
      <c r="J15" s="7"/>
      <c r="K15" s="7"/>
      <c r="L15" s="7"/>
      <c r="M15" s="7"/>
      <c r="N15" s="7"/>
      <c r="O15" s="7"/>
      <c r="P15" s="7"/>
      <c r="Q15" s="7"/>
      <c r="R15" s="7"/>
      <c r="S15" s="7"/>
      <c r="T15" s="7"/>
      <c r="U15" s="7"/>
      <c r="V15" s="7"/>
    </row>
    <row r="16" spans="1:22" s="2" customFormat="1" ht="15" customHeight="1" x14ac:dyDescent="0.2">
      <c r="A16" s="300" t="s">
        <v>7</v>
      </c>
      <c r="B16" s="300"/>
      <c r="C16" s="30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1" t="s">
        <v>524</v>
      </c>
      <c r="B18" s="302"/>
      <c r="C18" s="30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67</v>
      </c>
      <c r="B22" s="39" t="s">
        <v>362</v>
      </c>
      <c r="C22" s="196" t="s">
        <v>680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65</v>
      </c>
      <c r="B23" s="34" t="s">
        <v>66</v>
      </c>
      <c r="C23" s="195" t="s">
        <v>579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96"/>
      <c r="B24" s="297"/>
      <c r="C24" s="29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78" t="s">
        <v>473</v>
      </c>
      <c r="C25" s="203" t="s">
        <v>583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78" t="s">
        <v>77</v>
      </c>
      <c r="C26" s="201" t="s">
        <v>598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78" t="s">
        <v>76</v>
      </c>
      <c r="C27" s="202" t="s">
        <v>582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78" t="s">
        <v>474</v>
      </c>
      <c r="C28" s="204" t="s">
        <v>580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78" t="s">
        <v>475</v>
      </c>
      <c r="C29" s="205" t="s">
        <v>580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78" t="s">
        <v>476</v>
      </c>
      <c r="C30" s="206" t="s">
        <v>580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477</v>
      </c>
      <c r="C31" s="207" t="s">
        <v>585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478</v>
      </c>
      <c r="C32" s="208" t="s">
        <v>580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479</v>
      </c>
      <c r="C33" s="209" t="s">
        <v>584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493</v>
      </c>
      <c r="B34" s="38" t="s">
        <v>480</v>
      </c>
      <c r="C34" s="197" t="s">
        <v>585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483</v>
      </c>
      <c r="B35" s="38" t="s">
        <v>74</v>
      </c>
      <c r="C35" s="210" t="s">
        <v>387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494</v>
      </c>
      <c r="B36" s="38" t="s">
        <v>481</v>
      </c>
      <c r="C36" s="211" t="s">
        <v>585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484</v>
      </c>
      <c r="B37" s="38" t="s">
        <v>482</v>
      </c>
      <c r="C37" s="197" t="s">
        <v>585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495</v>
      </c>
      <c r="B38" s="38" t="s">
        <v>232</v>
      </c>
      <c r="C38" s="212" t="s">
        <v>580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6"/>
      <c r="B39" s="297"/>
      <c r="C39" s="298"/>
      <c r="D39" s="22"/>
      <c r="E39" s="22"/>
      <c r="F39" s="22"/>
      <c r="G39" s="22"/>
      <c r="H39" s="22"/>
      <c r="I39" s="22"/>
      <c r="J39" s="22"/>
      <c r="K39" s="22"/>
      <c r="L39" s="22"/>
      <c r="M39" s="22"/>
      <c r="N39" s="22"/>
      <c r="O39" s="22"/>
      <c r="P39" s="22"/>
      <c r="Q39" s="22"/>
      <c r="R39" s="22"/>
      <c r="S39" s="22"/>
      <c r="T39" s="22"/>
      <c r="U39" s="22"/>
      <c r="V39" s="22"/>
    </row>
    <row r="40" spans="1:22" ht="63" x14ac:dyDescent="0.25">
      <c r="A40" s="23" t="s">
        <v>485</v>
      </c>
      <c r="B40" s="38" t="s">
        <v>537</v>
      </c>
      <c r="C40" s="198" t="s">
        <v>594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496</v>
      </c>
      <c r="B41" s="38" t="s">
        <v>519</v>
      </c>
      <c r="C41" s="199" t="s">
        <v>580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486</v>
      </c>
      <c r="B42" s="38" t="s">
        <v>534</v>
      </c>
      <c r="C42" s="200" t="s">
        <v>581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499</v>
      </c>
      <c r="B43" s="38" t="s">
        <v>500</v>
      </c>
      <c r="C43" s="200" t="s">
        <v>580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487</v>
      </c>
      <c r="B44" s="38" t="s">
        <v>525</v>
      </c>
      <c r="C44" s="200" t="s">
        <v>581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520</v>
      </c>
      <c r="B45" s="38" t="s">
        <v>526</v>
      </c>
      <c r="C45" s="200" t="s">
        <v>580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488</v>
      </c>
      <c r="B46" s="38" t="s">
        <v>527</v>
      </c>
      <c r="C46" s="200" t="s">
        <v>581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6"/>
      <c r="B47" s="297"/>
      <c r="C47" s="29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521</v>
      </c>
      <c r="B48" s="38" t="s">
        <v>535</v>
      </c>
      <c r="C48" s="228">
        <v>1648.8982959126038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489</v>
      </c>
      <c r="B49" s="38" t="s">
        <v>536</v>
      </c>
      <c r="C49" s="229">
        <v>946.00568305791978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71</v>
      </c>
    </row>
    <row r="2" spans="1:28" s="11" customFormat="1" ht="18.75" customHeight="1" x14ac:dyDescent="0.3">
      <c r="A2" s="17"/>
      <c r="S2" s="14" t="s">
        <v>12</v>
      </c>
    </row>
    <row r="3" spans="1:28" s="11" customFormat="1" ht="18.75" x14ac:dyDescent="0.3">
      <c r="S3" s="14" t="s">
        <v>70</v>
      </c>
    </row>
    <row r="4" spans="1:28" s="11"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1" customFormat="1" ht="15.75" x14ac:dyDescent="0.2">
      <c r="A5" s="16"/>
    </row>
    <row r="6" spans="1:28" s="11" customFormat="1" ht="18.75" x14ac:dyDescent="0.2">
      <c r="A6" s="303" t="s">
        <v>11</v>
      </c>
      <c r="B6" s="303"/>
      <c r="C6" s="303"/>
      <c r="D6" s="303"/>
      <c r="E6" s="303"/>
      <c r="F6" s="303"/>
      <c r="G6" s="303"/>
      <c r="H6" s="303"/>
      <c r="I6" s="303"/>
      <c r="J6" s="303"/>
      <c r="K6" s="303"/>
      <c r="L6" s="303"/>
      <c r="M6" s="303"/>
      <c r="N6" s="303"/>
      <c r="O6" s="303"/>
      <c r="P6" s="303"/>
      <c r="Q6" s="303"/>
      <c r="R6" s="303"/>
      <c r="S6" s="303"/>
      <c r="T6" s="12"/>
      <c r="U6" s="12"/>
      <c r="V6" s="12"/>
      <c r="W6" s="12"/>
      <c r="X6" s="12"/>
      <c r="Y6" s="12"/>
      <c r="Z6" s="12"/>
      <c r="AA6" s="12"/>
      <c r="AB6" s="12"/>
    </row>
    <row r="7" spans="1:28" s="11" customFormat="1" ht="18.75" x14ac:dyDescent="0.2">
      <c r="A7" s="303"/>
      <c r="B7" s="303"/>
      <c r="C7" s="303"/>
      <c r="D7" s="303"/>
      <c r="E7" s="303"/>
      <c r="F7" s="303"/>
      <c r="G7" s="303"/>
      <c r="H7" s="303"/>
      <c r="I7" s="303"/>
      <c r="J7" s="303"/>
      <c r="K7" s="303"/>
      <c r="L7" s="303"/>
      <c r="M7" s="303"/>
      <c r="N7" s="303"/>
      <c r="O7" s="303"/>
      <c r="P7" s="303"/>
      <c r="Q7" s="303"/>
      <c r="R7" s="303"/>
      <c r="S7" s="303"/>
      <c r="T7" s="12"/>
      <c r="U7" s="12"/>
      <c r="V7" s="12"/>
      <c r="W7" s="12"/>
      <c r="X7" s="12"/>
      <c r="Y7" s="12"/>
      <c r="Z7" s="12"/>
      <c r="AA7" s="12"/>
      <c r="AB7" s="12"/>
    </row>
    <row r="8" spans="1:28" s="11"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0" t="s">
        <v>10</v>
      </c>
      <c r="B9" s="300"/>
      <c r="C9" s="300"/>
      <c r="D9" s="300"/>
      <c r="E9" s="300"/>
      <c r="F9" s="300"/>
      <c r="G9" s="300"/>
      <c r="H9" s="300"/>
      <c r="I9" s="300"/>
      <c r="J9" s="300"/>
      <c r="K9" s="300"/>
      <c r="L9" s="300"/>
      <c r="M9" s="300"/>
      <c r="N9" s="300"/>
      <c r="O9" s="300"/>
      <c r="P9" s="300"/>
      <c r="Q9" s="300"/>
      <c r="R9" s="300"/>
      <c r="S9" s="300"/>
      <c r="T9" s="12"/>
      <c r="U9" s="12"/>
      <c r="V9" s="12"/>
      <c r="W9" s="12"/>
      <c r="X9" s="12"/>
      <c r="Y9" s="12"/>
      <c r="Z9" s="12"/>
      <c r="AA9" s="12"/>
      <c r="AB9" s="12"/>
    </row>
    <row r="10" spans="1:28" s="11" customFormat="1" ht="18.75" x14ac:dyDescent="0.2">
      <c r="A10" s="303"/>
      <c r="B10" s="303"/>
      <c r="C10" s="303"/>
      <c r="D10" s="303"/>
      <c r="E10" s="303"/>
      <c r="F10" s="303"/>
      <c r="G10" s="303"/>
      <c r="H10" s="303"/>
      <c r="I10" s="303"/>
      <c r="J10" s="303"/>
      <c r="K10" s="303"/>
      <c r="L10" s="303"/>
      <c r="M10" s="303"/>
      <c r="N10" s="303"/>
      <c r="O10" s="303"/>
      <c r="P10" s="303"/>
      <c r="Q10" s="303"/>
      <c r="R10" s="303"/>
      <c r="S10" s="303"/>
      <c r="T10" s="12"/>
      <c r="U10" s="12"/>
      <c r="V10" s="12"/>
      <c r="W10" s="12"/>
      <c r="X10" s="12"/>
      <c r="Y10" s="12"/>
      <c r="Z10" s="12"/>
      <c r="AA10" s="12"/>
      <c r="AB10" s="12"/>
    </row>
    <row r="11" spans="1:28" s="11" customFormat="1" ht="18.75" x14ac:dyDescent="0.2">
      <c r="A11" s="307" t="str">
        <f>'1. паспорт местоположение'!A12:C12</f>
        <v>M_TP3300.PS.0130</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0" t="s">
        <v>9</v>
      </c>
      <c r="B12" s="300"/>
      <c r="C12" s="300"/>
      <c r="D12" s="300"/>
      <c r="E12" s="300"/>
      <c r="F12" s="300"/>
      <c r="G12" s="300"/>
      <c r="H12" s="300"/>
      <c r="I12" s="300"/>
      <c r="J12" s="300"/>
      <c r="K12" s="300"/>
      <c r="L12" s="300"/>
      <c r="M12" s="300"/>
      <c r="N12" s="300"/>
      <c r="O12" s="300"/>
      <c r="P12" s="300"/>
      <c r="Q12" s="300"/>
      <c r="R12" s="300"/>
      <c r="S12" s="300"/>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2" customFormat="1" ht="12" x14ac:dyDescent="0.2">
      <c r="A14" s="307"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5"/>
      <c r="U15" s="5"/>
      <c r="V15" s="5"/>
      <c r="W15" s="5"/>
      <c r="X15" s="5"/>
      <c r="Y15" s="5"/>
      <c r="Z15" s="5"/>
      <c r="AA15" s="5"/>
      <c r="AB15" s="5"/>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301" t="s">
        <v>498</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311" t="s">
        <v>6</v>
      </c>
      <c r="B19" s="311" t="s">
        <v>102</v>
      </c>
      <c r="C19" s="312" t="s">
        <v>393</v>
      </c>
      <c r="D19" s="311" t="s">
        <v>392</v>
      </c>
      <c r="E19" s="311" t="s">
        <v>101</v>
      </c>
      <c r="F19" s="311" t="s">
        <v>100</v>
      </c>
      <c r="G19" s="311" t="s">
        <v>388</v>
      </c>
      <c r="H19" s="311" t="s">
        <v>99</v>
      </c>
      <c r="I19" s="311" t="s">
        <v>98</v>
      </c>
      <c r="J19" s="311" t="s">
        <v>97</v>
      </c>
      <c r="K19" s="311" t="s">
        <v>96</v>
      </c>
      <c r="L19" s="311" t="s">
        <v>95</v>
      </c>
      <c r="M19" s="311" t="s">
        <v>94</v>
      </c>
      <c r="N19" s="311" t="s">
        <v>93</v>
      </c>
      <c r="O19" s="311" t="s">
        <v>92</v>
      </c>
      <c r="P19" s="311" t="s">
        <v>91</v>
      </c>
      <c r="Q19" s="311" t="s">
        <v>391</v>
      </c>
      <c r="R19" s="311"/>
      <c r="S19" s="314" t="s">
        <v>492</v>
      </c>
      <c r="T19" s="3"/>
      <c r="U19" s="3"/>
      <c r="V19" s="3"/>
      <c r="W19" s="3"/>
      <c r="X19" s="3"/>
      <c r="Y19" s="3"/>
    </row>
    <row r="20" spans="1:28" s="2" customFormat="1" ht="180.75" customHeight="1" x14ac:dyDescent="0.2">
      <c r="A20" s="311"/>
      <c r="B20" s="311"/>
      <c r="C20" s="313"/>
      <c r="D20" s="311"/>
      <c r="E20" s="311"/>
      <c r="F20" s="311"/>
      <c r="G20" s="311"/>
      <c r="H20" s="311"/>
      <c r="I20" s="311"/>
      <c r="J20" s="311"/>
      <c r="K20" s="311"/>
      <c r="L20" s="311"/>
      <c r="M20" s="311"/>
      <c r="N20" s="311"/>
      <c r="O20" s="311"/>
      <c r="P20" s="311"/>
      <c r="Q20" s="40" t="s">
        <v>389</v>
      </c>
      <c r="R20" s="41" t="s">
        <v>390</v>
      </c>
      <c r="S20" s="314"/>
      <c r="T20" s="27"/>
      <c r="U20" s="27"/>
      <c r="V20" s="27"/>
      <c r="W20" s="27"/>
      <c r="X20" s="27"/>
      <c r="Y20" s="27"/>
      <c r="Z20" s="26"/>
      <c r="AA20" s="26"/>
      <c r="AB20" s="26"/>
    </row>
    <row r="21" spans="1:28" s="2"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7"/>
      <c r="U21" s="27"/>
      <c r="V21" s="27"/>
      <c r="W21" s="27"/>
      <c r="X21" s="27"/>
      <c r="Y21" s="27"/>
      <c r="Z21" s="26"/>
      <c r="AA21" s="26"/>
      <c r="AB21" s="26"/>
    </row>
    <row r="22" spans="1:28" s="2" customFormat="1" ht="208.5" customHeight="1" x14ac:dyDescent="0.2">
      <c r="A22" s="213">
        <v>1</v>
      </c>
      <c r="B22" s="36" t="s">
        <v>681</v>
      </c>
      <c r="C22" s="36" t="s">
        <v>387</v>
      </c>
      <c r="D22" s="36" t="s">
        <v>602</v>
      </c>
      <c r="E22" s="36" t="s">
        <v>603</v>
      </c>
      <c r="F22" s="36" t="s">
        <v>604</v>
      </c>
      <c r="G22" s="36" t="s">
        <v>605</v>
      </c>
      <c r="H22" s="36">
        <v>3.03</v>
      </c>
      <c r="I22" s="36">
        <v>0.66100000000000003</v>
      </c>
      <c r="J22" s="36">
        <f>H22-I22</f>
        <v>2.3689999999999998</v>
      </c>
      <c r="K22" s="36">
        <v>10</v>
      </c>
      <c r="L22" s="36" t="s">
        <v>606</v>
      </c>
      <c r="M22" s="36">
        <v>50</v>
      </c>
      <c r="N22" s="36">
        <v>2</v>
      </c>
      <c r="O22" s="36">
        <v>0</v>
      </c>
      <c r="P22" s="36">
        <v>0</v>
      </c>
      <c r="Q22" s="36" t="s">
        <v>607</v>
      </c>
      <c r="R22" s="213" t="s">
        <v>608</v>
      </c>
      <c r="S22" s="259">
        <v>9.9588000000000003E-3</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100"/>
  <sheetViews>
    <sheetView view="pageBreakPreview" topLeftCell="A78" zoomScale="60" zoomScaleNormal="60" workbookViewId="0">
      <selection activeCell="X83" sqref="X8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71</v>
      </c>
    </row>
    <row r="3" spans="1:20" s="11" customFormat="1" ht="18.75" customHeight="1" x14ac:dyDescent="0.3">
      <c r="A3" s="17"/>
      <c r="H3" s="15"/>
      <c r="T3" s="14" t="s">
        <v>12</v>
      </c>
    </row>
    <row r="4" spans="1:20" s="11" customFormat="1" ht="18.75" customHeight="1" x14ac:dyDescent="0.3">
      <c r="A4" s="17"/>
      <c r="H4" s="15"/>
      <c r="T4" s="14" t="s">
        <v>70</v>
      </c>
    </row>
    <row r="5" spans="1:20" s="11" customFormat="1" ht="18.75" customHeight="1" x14ac:dyDescent="0.3">
      <c r="A5" s="17"/>
      <c r="H5" s="15"/>
      <c r="T5" s="14"/>
    </row>
    <row r="6" spans="1:20" s="11" customFormat="1" x14ac:dyDescent="0.2">
      <c r="A6" s="299" t="str">
        <f>'2. паспорт  ТП'!A4:S4</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1" customFormat="1" x14ac:dyDescent="0.2">
      <c r="A7" s="16"/>
      <c r="H7" s="15"/>
    </row>
    <row r="8" spans="1:20" s="11" customFormat="1" ht="18.75" x14ac:dyDescent="0.2">
      <c r="A8" s="303" t="s">
        <v>11</v>
      </c>
      <c r="B8" s="303"/>
      <c r="C8" s="303"/>
      <c r="D8" s="303"/>
      <c r="E8" s="303"/>
      <c r="F8" s="303"/>
      <c r="G8" s="303"/>
      <c r="H8" s="303"/>
      <c r="I8" s="303"/>
      <c r="J8" s="303"/>
      <c r="K8" s="303"/>
      <c r="L8" s="303"/>
      <c r="M8" s="303"/>
      <c r="N8" s="303"/>
      <c r="O8" s="303"/>
      <c r="P8" s="303"/>
      <c r="Q8" s="303"/>
      <c r="R8" s="303"/>
      <c r="S8" s="303"/>
      <c r="T8" s="303"/>
    </row>
    <row r="9" spans="1:20" s="11"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0" t="s">
        <v>10</v>
      </c>
      <c r="B11" s="300"/>
      <c r="C11" s="300"/>
      <c r="D11" s="300"/>
      <c r="E11" s="300"/>
      <c r="F11" s="300"/>
      <c r="G11" s="300"/>
      <c r="H11" s="300"/>
      <c r="I11" s="300"/>
      <c r="J11" s="300"/>
      <c r="K11" s="300"/>
      <c r="L11" s="300"/>
      <c r="M11" s="300"/>
      <c r="N11" s="300"/>
      <c r="O11" s="300"/>
      <c r="P11" s="300"/>
      <c r="Q11" s="300"/>
      <c r="R11" s="300"/>
      <c r="S11" s="300"/>
      <c r="T11" s="300"/>
    </row>
    <row r="12" spans="1:20" s="11"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1" customFormat="1" ht="18.75" customHeight="1" x14ac:dyDescent="0.2">
      <c r="A13" s="307" t="str">
        <f>'1. паспорт местоположение'!A12:C12</f>
        <v>M_TP3300.PS.0130</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0" t="s">
        <v>9</v>
      </c>
      <c r="B14" s="300"/>
      <c r="C14" s="300"/>
      <c r="D14" s="300"/>
      <c r="E14" s="300"/>
      <c r="F14" s="300"/>
      <c r="G14" s="300"/>
      <c r="H14" s="300"/>
      <c r="I14" s="300"/>
      <c r="J14" s="300"/>
      <c r="K14" s="300"/>
      <c r="L14" s="300"/>
      <c r="M14" s="300"/>
      <c r="N14" s="300"/>
      <c r="O14" s="300"/>
      <c r="P14" s="300"/>
      <c r="Q14" s="300"/>
      <c r="R14" s="300"/>
      <c r="S14" s="300"/>
      <c r="T14" s="300"/>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2" customFormat="1" ht="12" x14ac:dyDescent="0.2">
      <c r="A16" s="307"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2" customFormat="1" ht="15" customHeight="1" x14ac:dyDescent="0.2">
      <c r="A19" s="302" t="s">
        <v>503</v>
      </c>
      <c r="B19" s="302"/>
      <c r="C19" s="302"/>
      <c r="D19" s="302"/>
      <c r="E19" s="302"/>
      <c r="F19" s="302"/>
      <c r="G19" s="302"/>
      <c r="H19" s="302"/>
      <c r="I19" s="302"/>
      <c r="J19" s="302"/>
      <c r="K19" s="302"/>
      <c r="L19" s="302"/>
      <c r="M19" s="302"/>
      <c r="N19" s="302"/>
      <c r="O19" s="302"/>
      <c r="P19" s="302"/>
      <c r="Q19" s="302"/>
      <c r="R19" s="302"/>
      <c r="S19" s="302"/>
      <c r="T19" s="302"/>
    </row>
    <row r="20" spans="1:20" s="57"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223</v>
      </c>
      <c r="C21" s="323"/>
      <c r="D21" s="326" t="s">
        <v>124</v>
      </c>
      <c r="E21" s="322" t="s">
        <v>532</v>
      </c>
      <c r="F21" s="323"/>
      <c r="G21" s="322" t="s">
        <v>273</v>
      </c>
      <c r="H21" s="323"/>
      <c r="I21" s="322" t="s">
        <v>123</v>
      </c>
      <c r="J21" s="323"/>
      <c r="K21" s="326" t="s">
        <v>122</v>
      </c>
      <c r="L21" s="322" t="s">
        <v>121</v>
      </c>
      <c r="M21" s="323"/>
      <c r="N21" s="322" t="s">
        <v>528</v>
      </c>
      <c r="O21" s="323"/>
      <c r="P21" s="326" t="s">
        <v>120</v>
      </c>
      <c r="Q21" s="315" t="s">
        <v>119</v>
      </c>
      <c r="R21" s="316"/>
      <c r="S21" s="315" t="s">
        <v>118</v>
      </c>
      <c r="T21" s="317"/>
    </row>
    <row r="22" spans="1:20" ht="204.75" customHeight="1" x14ac:dyDescent="0.25">
      <c r="A22" s="320"/>
      <c r="B22" s="324"/>
      <c r="C22" s="325"/>
      <c r="D22" s="329"/>
      <c r="E22" s="324"/>
      <c r="F22" s="325"/>
      <c r="G22" s="324"/>
      <c r="H22" s="325"/>
      <c r="I22" s="324"/>
      <c r="J22" s="325"/>
      <c r="K22" s="327"/>
      <c r="L22" s="324"/>
      <c r="M22" s="325"/>
      <c r="N22" s="324"/>
      <c r="O22" s="325"/>
      <c r="P22" s="327"/>
      <c r="Q22" s="92" t="s">
        <v>117</v>
      </c>
      <c r="R22" s="92" t="s">
        <v>502</v>
      </c>
      <c r="S22" s="92" t="s">
        <v>116</v>
      </c>
      <c r="T22" s="92" t="s">
        <v>115</v>
      </c>
    </row>
    <row r="23" spans="1:20" ht="51.75" customHeight="1" x14ac:dyDescent="0.25">
      <c r="A23" s="321"/>
      <c r="B23" s="179" t="s">
        <v>113</v>
      </c>
      <c r="C23" s="179" t="s">
        <v>114</v>
      </c>
      <c r="D23" s="327"/>
      <c r="E23" s="179" t="s">
        <v>113</v>
      </c>
      <c r="F23" s="179" t="s">
        <v>114</v>
      </c>
      <c r="G23" s="179" t="s">
        <v>113</v>
      </c>
      <c r="H23" s="179" t="s">
        <v>114</v>
      </c>
      <c r="I23" s="179" t="s">
        <v>113</v>
      </c>
      <c r="J23" s="179" t="s">
        <v>114</v>
      </c>
      <c r="K23" s="179" t="s">
        <v>113</v>
      </c>
      <c r="L23" s="179" t="s">
        <v>113</v>
      </c>
      <c r="M23" s="179" t="s">
        <v>114</v>
      </c>
      <c r="N23" s="179" t="s">
        <v>113</v>
      </c>
      <c r="O23" s="179" t="s">
        <v>114</v>
      </c>
      <c r="P23" s="180" t="s">
        <v>113</v>
      </c>
      <c r="Q23" s="92" t="s">
        <v>113</v>
      </c>
      <c r="R23" s="92" t="s">
        <v>113</v>
      </c>
      <c r="S23" s="92" t="s">
        <v>113</v>
      </c>
      <c r="T23" s="92" t="s">
        <v>113</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78.75" x14ac:dyDescent="0.25">
      <c r="A25" s="60">
        <v>1</v>
      </c>
      <c r="B25" s="260" t="s">
        <v>609</v>
      </c>
      <c r="C25" s="260" t="s">
        <v>609</v>
      </c>
      <c r="D25" s="260" t="s">
        <v>109</v>
      </c>
      <c r="E25" s="260" t="s">
        <v>610</v>
      </c>
      <c r="F25" s="260" t="s">
        <v>611</v>
      </c>
      <c r="G25" s="260" t="s">
        <v>612</v>
      </c>
      <c r="H25" s="260" t="s">
        <v>612</v>
      </c>
      <c r="I25" s="260">
        <v>1983</v>
      </c>
      <c r="J25" s="58" t="s">
        <v>613</v>
      </c>
      <c r="K25" s="260">
        <v>1983</v>
      </c>
      <c r="L25" s="58" t="s">
        <v>614</v>
      </c>
      <c r="M25" s="58" t="s">
        <v>614</v>
      </c>
      <c r="N25" s="59">
        <v>10</v>
      </c>
      <c r="O25" s="59">
        <v>25</v>
      </c>
      <c r="P25" s="260" t="s">
        <v>581</v>
      </c>
      <c r="Q25" s="260" t="s">
        <v>615</v>
      </c>
      <c r="R25" s="260" t="s">
        <v>616</v>
      </c>
      <c r="S25" s="260" t="s">
        <v>581</v>
      </c>
      <c r="T25" s="260" t="s">
        <v>581</v>
      </c>
    </row>
    <row r="26" spans="1:20" ht="78.75" x14ac:dyDescent="0.25">
      <c r="A26" s="60">
        <v>2</v>
      </c>
      <c r="B26" s="260" t="s">
        <v>609</v>
      </c>
      <c r="C26" s="260" t="s">
        <v>609</v>
      </c>
      <c r="D26" s="260" t="s">
        <v>109</v>
      </c>
      <c r="E26" s="260" t="s">
        <v>610</v>
      </c>
      <c r="F26" s="260" t="s">
        <v>611</v>
      </c>
      <c r="G26" s="260" t="s">
        <v>617</v>
      </c>
      <c r="H26" s="260" t="s">
        <v>617</v>
      </c>
      <c r="I26" s="260">
        <v>1973</v>
      </c>
      <c r="J26" s="58" t="s">
        <v>613</v>
      </c>
      <c r="K26" s="260">
        <v>1973</v>
      </c>
      <c r="L26" s="58" t="s">
        <v>614</v>
      </c>
      <c r="M26" s="58" t="s">
        <v>614</v>
      </c>
      <c r="N26" s="59">
        <v>10</v>
      </c>
      <c r="O26" s="59">
        <v>25</v>
      </c>
      <c r="P26" s="260" t="s">
        <v>581</v>
      </c>
      <c r="Q26" s="260" t="s">
        <v>615</v>
      </c>
      <c r="R26" s="260" t="s">
        <v>616</v>
      </c>
      <c r="S26" s="260" t="s">
        <v>581</v>
      </c>
      <c r="T26" s="260" t="s">
        <v>581</v>
      </c>
    </row>
    <row r="27" spans="1:20" ht="78.75" x14ac:dyDescent="0.25">
      <c r="A27" s="60">
        <v>3</v>
      </c>
      <c r="B27" s="260" t="s">
        <v>609</v>
      </c>
      <c r="C27" s="260" t="s">
        <v>609</v>
      </c>
      <c r="D27" s="260" t="s">
        <v>501</v>
      </c>
      <c r="E27" s="260" t="s">
        <v>618</v>
      </c>
      <c r="F27" s="260" t="s">
        <v>618</v>
      </c>
      <c r="G27" s="260" t="s">
        <v>619</v>
      </c>
      <c r="H27" s="260" t="s">
        <v>619</v>
      </c>
      <c r="I27" s="260">
        <v>2012</v>
      </c>
      <c r="J27" s="58" t="s">
        <v>613</v>
      </c>
      <c r="K27" s="260">
        <v>2012</v>
      </c>
      <c r="L27" s="58" t="s">
        <v>614</v>
      </c>
      <c r="M27" s="58" t="s">
        <v>614</v>
      </c>
      <c r="N27" s="260" t="s">
        <v>581</v>
      </c>
      <c r="O27" s="260" t="s">
        <v>581</v>
      </c>
      <c r="P27" s="260" t="s">
        <v>581</v>
      </c>
      <c r="Q27" s="260" t="s">
        <v>581</v>
      </c>
      <c r="R27" s="260" t="s">
        <v>581</v>
      </c>
      <c r="S27" s="260" t="s">
        <v>581</v>
      </c>
      <c r="T27" s="260" t="s">
        <v>581</v>
      </c>
    </row>
    <row r="28" spans="1:20" ht="78.75" x14ac:dyDescent="0.25">
      <c r="A28" s="60">
        <v>4</v>
      </c>
      <c r="B28" s="260" t="s">
        <v>609</v>
      </c>
      <c r="C28" s="260" t="s">
        <v>609</v>
      </c>
      <c r="D28" s="260" t="s">
        <v>501</v>
      </c>
      <c r="E28" s="260" t="s">
        <v>618</v>
      </c>
      <c r="F28" s="260" t="s">
        <v>618</v>
      </c>
      <c r="G28" s="260" t="s">
        <v>620</v>
      </c>
      <c r="H28" s="260" t="s">
        <v>620</v>
      </c>
      <c r="I28" s="260">
        <v>2012</v>
      </c>
      <c r="J28" s="58" t="s">
        <v>613</v>
      </c>
      <c r="K28" s="260">
        <v>2012</v>
      </c>
      <c r="L28" s="58" t="s">
        <v>614</v>
      </c>
      <c r="M28" s="58" t="s">
        <v>614</v>
      </c>
      <c r="N28" s="260" t="s">
        <v>581</v>
      </c>
      <c r="O28" s="260" t="s">
        <v>581</v>
      </c>
      <c r="P28" s="260" t="s">
        <v>581</v>
      </c>
      <c r="Q28" s="260" t="s">
        <v>581</v>
      </c>
      <c r="R28" s="260" t="s">
        <v>581</v>
      </c>
      <c r="S28" s="260" t="s">
        <v>581</v>
      </c>
      <c r="T28" s="260" t="s">
        <v>581</v>
      </c>
    </row>
    <row r="29" spans="1:20" ht="78.75" x14ac:dyDescent="0.25">
      <c r="A29" s="60">
        <v>5</v>
      </c>
      <c r="B29" s="260" t="s">
        <v>609</v>
      </c>
      <c r="C29" s="260" t="s">
        <v>609</v>
      </c>
      <c r="D29" s="260" t="s">
        <v>501</v>
      </c>
      <c r="E29" s="260" t="s">
        <v>621</v>
      </c>
      <c r="F29" s="260" t="s">
        <v>618</v>
      </c>
      <c r="G29" s="260" t="s">
        <v>622</v>
      </c>
      <c r="H29" s="260" t="s">
        <v>622</v>
      </c>
      <c r="I29" s="260">
        <v>2010</v>
      </c>
      <c r="J29" s="58" t="s">
        <v>613</v>
      </c>
      <c r="K29" s="260">
        <v>2010</v>
      </c>
      <c r="L29" s="58" t="s">
        <v>614</v>
      </c>
      <c r="M29" s="58" t="s">
        <v>614</v>
      </c>
      <c r="N29" s="260" t="s">
        <v>581</v>
      </c>
      <c r="O29" s="260" t="s">
        <v>581</v>
      </c>
      <c r="P29" s="260" t="s">
        <v>581</v>
      </c>
      <c r="Q29" s="260" t="s">
        <v>581</v>
      </c>
      <c r="R29" s="260" t="s">
        <v>581</v>
      </c>
      <c r="S29" s="260" t="s">
        <v>581</v>
      </c>
      <c r="T29" s="260" t="s">
        <v>581</v>
      </c>
    </row>
    <row r="30" spans="1:20" ht="78.75" x14ac:dyDescent="0.25">
      <c r="A30" s="60">
        <v>6</v>
      </c>
      <c r="B30" s="260" t="s">
        <v>609</v>
      </c>
      <c r="C30" s="260" t="s">
        <v>609</v>
      </c>
      <c r="D30" s="260" t="s">
        <v>623</v>
      </c>
      <c r="E30" s="260" t="s">
        <v>624</v>
      </c>
      <c r="F30" s="260" t="s">
        <v>625</v>
      </c>
      <c r="G30" s="260" t="s">
        <v>626</v>
      </c>
      <c r="H30" s="260" t="s">
        <v>626</v>
      </c>
      <c r="I30" s="260">
        <v>1975</v>
      </c>
      <c r="J30" s="58" t="s">
        <v>613</v>
      </c>
      <c r="K30" s="260">
        <v>1975</v>
      </c>
      <c r="L30" s="260">
        <v>110</v>
      </c>
      <c r="M30" s="260">
        <v>110</v>
      </c>
      <c r="N30" s="260" t="s">
        <v>581</v>
      </c>
      <c r="O30" s="260" t="s">
        <v>581</v>
      </c>
      <c r="P30" s="260" t="s">
        <v>581</v>
      </c>
      <c r="Q30" s="260" t="s">
        <v>615</v>
      </c>
      <c r="R30" s="260" t="s">
        <v>616</v>
      </c>
      <c r="S30" s="260" t="s">
        <v>581</v>
      </c>
      <c r="T30" s="260" t="s">
        <v>581</v>
      </c>
    </row>
    <row r="31" spans="1:20" ht="78.75" x14ac:dyDescent="0.25">
      <c r="A31" s="60">
        <v>7</v>
      </c>
      <c r="B31" s="260" t="s">
        <v>609</v>
      </c>
      <c r="C31" s="260" t="s">
        <v>609</v>
      </c>
      <c r="D31" s="260" t="s">
        <v>623</v>
      </c>
      <c r="E31" s="260" t="s">
        <v>624</v>
      </c>
      <c r="F31" s="260" t="s">
        <v>625</v>
      </c>
      <c r="G31" s="260" t="s">
        <v>627</v>
      </c>
      <c r="H31" s="260" t="s">
        <v>627</v>
      </c>
      <c r="I31" s="260">
        <v>1975</v>
      </c>
      <c r="J31" s="58" t="s">
        <v>613</v>
      </c>
      <c r="K31" s="260">
        <v>1975</v>
      </c>
      <c r="L31" s="260">
        <v>110</v>
      </c>
      <c r="M31" s="260">
        <v>110</v>
      </c>
      <c r="N31" s="260" t="s">
        <v>581</v>
      </c>
      <c r="O31" s="260" t="s">
        <v>581</v>
      </c>
      <c r="P31" s="260" t="s">
        <v>581</v>
      </c>
      <c r="Q31" s="260" t="s">
        <v>615</v>
      </c>
      <c r="R31" s="260" t="s">
        <v>616</v>
      </c>
      <c r="S31" s="260" t="s">
        <v>581</v>
      </c>
      <c r="T31" s="260" t="s">
        <v>581</v>
      </c>
    </row>
    <row r="32" spans="1:20" ht="78.75" x14ac:dyDescent="0.25">
      <c r="A32" s="60">
        <v>8</v>
      </c>
      <c r="B32" s="260" t="s">
        <v>609</v>
      </c>
      <c r="C32" s="260" t="s">
        <v>609</v>
      </c>
      <c r="D32" s="260" t="s">
        <v>623</v>
      </c>
      <c r="E32" s="260" t="s">
        <v>624</v>
      </c>
      <c r="F32" s="260" t="s">
        <v>625</v>
      </c>
      <c r="G32" s="260" t="s">
        <v>628</v>
      </c>
      <c r="H32" s="260" t="s">
        <v>628</v>
      </c>
      <c r="I32" s="260">
        <v>1977</v>
      </c>
      <c r="J32" s="58" t="s">
        <v>613</v>
      </c>
      <c r="K32" s="260">
        <v>1977</v>
      </c>
      <c r="L32" s="260">
        <v>110</v>
      </c>
      <c r="M32" s="260">
        <v>110</v>
      </c>
      <c r="N32" s="260" t="s">
        <v>581</v>
      </c>
      <c r="O32" s="260" t="s">
        <v>581</v>
      </c>
      <c r="P32" s="260" t="s">
        <v>581</v>
      </c>
      <c r="Q32" s="260" t="s">
        <v>615</v>
      </c>
      <c r="R32" s="260" t="s">
        <v>616</v>
      </c>
      <c r="S32" s="260" t="s">
        <v>581</v>
      </c>
      <c r="T32" s="260" t="s">
        <v>581</v>
      </c>
    </row>
    <row r="33" spans="1:20" ht="78.75" x14ac:dyDescent="0.25">
      <c r="A33" s="60">
        <v>9</v>
      </c>
      <c r="B33" s="260" t="s">
        <v>609</v>
      </c>
      <c r="C33" s="260" t="s">
        <v>609</v>
      </c>
      <c r="D33" s="260" t="s">
        <v>623</v>
      </c>
      <c r="E33" s="260" t="s">
        <v>624</v>
      </c>
      <c r="F33" s="260" t="s">
        <v>625</v>
      </c>
      <c r="G33" s="260" t="s">
        <v>629</v>
      </c>
      <c r="H33" s="260" t="s">
        <v>629</v>
      </c>
      <c r="I33" s="260">
        <v>1977</v>
      </c>
      <c r="J33" s="58" t="s">
        <v>613</v>
      </c>
      <c r="K33" s="260">
        <v>1977</v>
      </c>
      <c r="L33" s="260">
        <v>110</v>
      </c>
      <c r="M33" s="260">
        <v>110</v>
      </c>
      <c r="N33" s="260" t="s">
        <v>581</v>
      </c>
      <c r="O33" s="260" t="s">
        <v>581</v>
      </c>
      <c r="P33" s="260" t="s">
        <v>581</v>
      </c>
      <c r="Q33" s="260" t="s">
        <v>615</v>
      </c>
      <c r="R33" s="260" t="s">
        <v>616</v>
      </c>
      <c r="S33" s="260" t="s">
        <v>581</v>
      </c>
      <c r="T33" s="260" t="s">
        <v>581</v>
      </c>
    </row>
    <row r="34" spans="1:20" ht="78.75" x14ac:dyDescent="0.25">
      <c r="A34" s="60">
        <v>10</v>
      </c>
      <c r="B34" s="260" t="s">
        <v>609</v>
      </c>
      <c r="C34" s="260" t="s">
        <v>609</v>
      </c>
      <c r="D34" s="260" t="s">
        <v>623</v>
      </c>
      <c r="E34" s="260" t="s">
        <v>624</v>
      </c>
      <c r="F34" s="260" t="s">
        <v>625</v>
      </c>
      <c r="G34" s="260" t="s">
        <v>630</v>
      </c>
      <c r="H34" s="260" t="s">
        <v>630</v>
      </c>
      <c r="I34" s="260">
        <v>1972</v>
      </c>
      <c r="J34" s="58" t="s">
        <v>613</v>
      </c>
      <c r="K34" s="260">
        <v>1972</v>
      </c>
      <c r="L34" s="260">
        <v>110</v>
      </c>
      <c r="M34" s="260">
        <v>110</v>
      </c>
      <c r="N34" s="260" t="s">
        <v>581</v>
      </c>
      <c r="O34" s="260" t="s">
        <v>581</v>
      </c>
      <c r="P34" s="260" t="s">
        <v>581</v>
      </c>
      <c r="Q34" s="260" t="s">
        <v>615</v>
      </c>
      <c r="R34" s="260" t="s">
        <v>616</v>
      </c>
      <c r="S34" s="260" t="s">
        <v>581</v>
      </c>
      <c r="T34" s="260" t="s">
        <v>581</v>
      </c>
    </row>
    <row r="35" spans="1:20" ht="78.75" x14ac:dyDescent="0.25">
      <c r="A35" s="60">
        <v>11</v>
      </c>
      <c r="B35" s="260" t="s">
        <v>609</v>
      </c>
      <c r="C35" s="260" t="s">
        <v>609</v>
      </c>
      <c r="D35" s="260" t="s">
        <v>623</v>
      </c>
      <c r="E35" s="260" t="s">
        <v>624</v>
      </c>
      <c r="F35" s="260" t="s">
        <v>625</v>
      </c>
      <c r="G35" s="260" t="s">
        <v>631</v>
      </c>
      <c r="H35" s="260" t="s">
        <v>631</v>
      </c>
      <c r="I35" s="260">
        <v>1972</v>
      </c>
      <c r="J35" s="58" t="s">
        <v>613</v>
      </c>
      <c r="K35" s="260">
        <v>1972</v>
      </c>
      <c r="L35" s="260">
        <v>110</v>
      </c>
      <c r="M35" s="260">
        <v>110</v>
      </c>
      <c r="N35" s="260" t="s">
        <v>581</v>
      </c>
      <c r="O35" s="260" t="s">
        <v>581</v>
      </c>
      <c r="P35" s="260" t="s">
        <v>581</v>
      </c>
      <c r="Q35" s="260" t="s">
        <v>615</v>
      </c>
      <c r="R35" s="260" t="s">
        <v>616</v>
      </c>
      <c r="S35" s="260" t="s">
        <v>581</v>
      </c>
      <c r="T35" s="260" t="s">
        <v>581</v>
      </c>
    </row>
    <row r="36" spans="1:20" ht="78.75" x14ac:dyDescent="0.25">
      <c r="A36" s="60">
        <v>12</v>
      </c>
      <c r="B36" s="260" t="s">
        <v>609</v>
      </c>
      <c r="C36" s="260" t="s">
        <v>609</v>
      </c>
      <c r="D36" s="260" t="s">
        <v>623</v>
      </c>
      <c r="E36" s="260" t="s">
        <v>624</v>
      </c>
      <c r="F36" s="260" t="s">
        <v>625</v>
      </c>
      <c r="G36" s="260" t="s">
        <v>632</v>
      </c>
      <c r="H36" s="260" t="s">
        <v>632</v>
      </c>
      <c r="I36" s="260">
        <v>1972</v>
      </c>
      <c r="J36" s="58" t="s">
        <v>613</v>
      </c>
      <c r="K36" s="260">
        <v>1972</v>
      </c>
      <c r="L36" s="260">
        <v>110</v>
      </c>
      <c r="M36" s="260">
        <v>110</v>
      </c>
      <c r="N36" s="260" t="s">
        <v>581</v>
      </c>
      <c r="O36" s="260" t="s">
        <v>581</v>
      </c>
      <c r="P36" s="260" t="s">
        <v>581</v>
      </c>
      <c r="Q36" s="260" t="s">
        <v>615</v>
      </c>
      <c r="R36" s="260" t="s">
        <v>616</v>
      </c>
      <c r="S36" s="260" t="s">
        <v>581</v>
      </c>
      <c r="T36" s="260" t="s">
        <v>581</v>
      </c>
    </row>
    <row r="37" spans="1:20" ht="78.75" x14ac:dyDescent="0.25">
      <c r="A37" s="60">
        <v>13</v>
      </c>
      <c r="B37" s="260" t="s">
        <v>609</v>
      </c>
      <c r="C37" s="260" t="s">
        <v>609</v>
      </c>
      <c r="D37" s="260" t="s">
        <v>623</v>
      </c>
      <c r="E37" s="260" t="s">
        <v>624</v>
      </c>
      <c r="F37" s="260" t="s">
        <v>625</v>
      </c>
      <c r="G37" s="260" t="s">
        <v>633</v>
      </c>
      <c r="H37" s="260" t="s">
        <v>633</v>
      </c>
      <c r="I37" s="260">
        <v>1972</v>
      </c>
      <c r="J37" s="58" t="s">
        <v>613</v>
      </c>
      <c r="K37" s="260">
        <v>1972</v>
      </c>
      <c r="L37" s="260">
        <v>110</v>
      </c>
      <c r="M37" s="260">
        <v>110</v>
      </c>
      <c r="N37" s="260" t="s">
        <v>581</v>
      </c>
      <c r="O37" s="260" t="s">
        <v>581</v>
      </c>
      <c r="P37" s="260" t="s">
        <v>581</v>
      </c>
      <c r="Q37" s="260" t="s">
        <v>615</v>
      </c>
      <c r="R37" s="260" t="s">
        <v>616</v>
      </c>
      <c r="S37" s="260" t="s">
        <v>581</v>
      </c>
      <c r="T37" s="260" t="s">
        <v>581</v>
      </c>
    </row>
    <row r="38" spans="1:20" ht="78.75" x14ac:dyDescent="0.25">
      <c r="A38" s="60">
        <v>14</v>
      </c>
      <c r="B38" s="260" t="s">
        <v>609</v>
      </c>
      <c r="C38" s="260" t="s">
        <v>609</v>
      </c>
      <c r="D38" s="260" t="s">
        <v>501</v>
      </c>
      <c r="E38" s="260" t="s">
        <v>634</v>
      </c>
      <c r="F38" s="260" t="s">
        <v>635</v>
      </c>
      <c r="G38" s="260" t="s">
        <v>636</v>
      </c>
      <c r="H38" s="260" t="s">
        <v>636</v>
      </c>
      <c r="I38" s="260">
        <v>1977</v>
      </c>
      <c r="J38" s="58" t="s">
        <v>613</v>
      </c>
      <c r="K38" s="260">
        <v>1977</v>
      </c>
      <c r="L38" s="260">
        <v>10</v>
      </c>
      <c r="M38" s="260">
        <v>10</v>
      </c>
      <c r="N38" s="260" t="s">
        <v>581</v>
      </c>
      <c r="O38" s="260" t="s">
        <v>581</v>
      </c>
      <c r="P38" s="260" t="s">
        <v>581</v>
      </c>
      <c r="Q38" s="260" t="s">
        <v>615</v>
      </c>
      <c r="R38" s="260" t="s">
        <v>616</v>
      </c>
      <c r="S38" s="260" t="s">
        <v>581</v>
      </c>
      <c r="T38" s="260" t="s">
        <v>581</v>
      </c>
    </row>
    <row r="39" spans="1:20" ht="78.75" x14ac:dyDescent="0.25">
      <c r="A39" s="60">
        <v>15</v>
      </c>
      <c r="B39" s="260" t="s">
        <v>609</v>
      </c>
      <c r="C39" s="260" t="s">
        <v>609</v>
      </c>
      <c r="D39" s="260" t="s">
        <v>501</v>
      </c>
      <c r="E39" s="260" t="s">
        <v>634</v>
      </c>
      <c r="F39" s="260" t="s">
        <v>635</v>
      </c>
      <c r="G39" s="260" t="s">
        <v>637</v>
      </c>
      <c r="H39" s="260" t="s">
        <v>637</v>
      </c>
      <c r="I39" s="260">
        <v>1977</v>
      </c>
      <c r="J39" s="58" t="s">
        <v>613</v>
      </c>
      <c r="K39" s="260">
        <v>1977</v>
      </c>
      <c r="L39" s="260">
        <v>10</v>
      </c>
      <c r="M39" s="260">
        <v>10</v>
      </c>
      <c r="N39" s="260" t="s">
        <v>581</v>
      </c>
      <c r="O39" s="260" t="s">
        <v>581</v>
      </c>
      <c r="P39" s="260" t="s">
        <v>581</v>
      </c>
      <c r="Q39" s="260" t="s">
        <v>615</v>
      </c>
      <c r="R39" s="260" t="s">
        <v>616</v>
      </c>
      <c r="S39" s="260" t="s">
        <v>581</v>
      </c>
      <c r="T39" s="260" t="s">
        <v>581</v>
      </c>
    </row>
    <row r="40" spans="1:20" ht="78.75" x14ac:dyDescent="0.25">
      <c r="A40" s="60">
        <v>16</v>
      </c>
      <c r="B40" s="260" t="s">
        <v>609</v>
      </c>
      <c r="C40" s="260" t="s">
        <v>609</v>
      </c>
      <c r="D40" s="260" t="s">
        <v>501</v>
      </c>
      <c r="E40" s="260" t="s">
        <v>634</v>
      </c>
      <c r="F40" s="260" t="s">
        <v>635</v>
      </c>
      <c r="G40" s="260" t="s">
        <v>638</v>
      </c>
      <c r="H40" s="260" t="s">
        <v>638</v>
      </c>
      <c r="I40" s="260">
        <v>1977</v>
      </c>
      <c r="J40" s="58" t="s">
        <v>613</v>
      </c>
      <c r="K40" s="260">
        <v>1977</v>
      </c>
      <c r="L40" s="260">
        <v>10</v>
      </c>
      <c r="M40" s="260">
        <v>10</v>
      </c>
      <c r="N40" s="260" t="s">
        <v>581</v>
      </c>
      <c r="O40" s="260" t="s">
        <v>581</v>
      </c>
      <c r="P40" s="260" t="s">
        <v>581</v>
      </c>
      <c r="Q40" s="260" t="s">
        <v>615</v>
      </c>
      <c r="R40" s="260" t="s">
        <v>616</v>
      </c>
      <c r="S40" s="260" t="s">
        <v>581</v>
      </c>
      <c r="T40" s="260" t="s">
        <v>581</v>
      </c>
    </row>
    <row r="41" spans="1:20" ht="78.75" x14ac:dyDescent="0.25">
      <c r="A41" s="60">
        <v>17</v>
      </c>
      <c r="B41" s="260" t="s">
        <v>609</v>
      </c>
      <c r="C41" s="260" t="s">
        <v>609</v>
      </c>
      <c r="D41" s="260" t="s">
        <v>501</v>
      </c>
      <c r="E41" s="260" t="s">
        <v>634</v>
      </c>
      <c r="F41" s="260" t="s">
        <v>635</v>
      </c>
      <c r="G41" s="260" t="s">
        <v>639</v>
      </c>
      <c r="H41" s="260" t="s">
        <v>639</v>
      </c>
      <c r="I41" s="260">
        <v>1977</v>
      </c>
      <c r="J41" s="58" t="s">
        <v>613</v>
      </c>
      <c r="K41" s="260">
        <v>1977</v>
      </c>
      <c r="L41" s="260">
        <v>10</v>
      </c>
      <c r="M41" s="260">
        <v>10</v>
      </c>
      <c r="N41" s="260" t="s">
        <v>581</v>
      </c>
      <c r="O41" s="260" t="s">
        <v>581</v>
      </c>
      <c r="P41" s="260" t="s">
        <v>581</v>
      </c>
      <c r="Q41" s="260" t="s">
        <v>615</v>
      </c>
      <c r="R41" s="260" t="s">
        <v>616</v>
      </c>
      <c r="S41" s="260" t="s">
        <v>581</v>
      </c>
      <c r="T41" s="260" t="s">
        <v>581</v>
      </c>
    </row>
    <row r="42" spans="1:20" ht="78.75" x14ac:dyDescent="0.25">
      <c r="A42" s="60">
        <v>18</v>
      </c>
      <c r="B42" s="260" t="s">
        <v>609</v>
      </c>
      <c r="C42" s="260" t="s">
        <v>609</v>
      </c>
      <c r="D42" s="260" t="s">
        <v>501</v>
      </c>
      <c r="E42" s="260" t="s">
        <v>634</v>
      </c>
      <c r="F42" s="260" t="s">
        <v>635</v>
      </c>
      <c r="G42" s="260" t="s">
        <v>640</v>
      </c>
      <c r="H42" s="260" t="s">
        <v>640</v>
      </c>
      <c r="I42" s="260">
        <v>1977</v>
      </c>
      <c r="J42" s="58" t="s">
        <v>613</v>
      </c>
      <c r="K42" s="260">
        <v>1977</v>
      </c>
      <c r="L42" s="260">
        <v>10</v>
      </c>
      <c r="M42" s="260">
        <v>10</v>
      </c>
      <c r="N42" s="260" t="s">
        <v>581</v>
      </c>
      <c r="O42" s="260" t="s">
        <v>581</v>
      </c>
      <c r="P42" s="260" t="s">
        <v>581</v>
      </c>
      <c r="Q42" s="260" t="s">
        <v>615</v>
      </c>
      <c r="R42" s="260" t="s">
        <v>616</v>
      </c>
      <c r="S42" s="260" t="s">
        <v>581</v>
      </c>
      <c r="T42" s="260" t="s">
        <v>581</v>
      </c>
    </row>
    <row r="43" spans="1:20" ht="78.75" x14ac:dyDescent="0.25">
      <c r="A43" s="60">
        <v>19</v>
      </c>
      <c r="B43" s="260" t="s">
        <v>609</v>
      </c>
      <c r="C43" s="260" t="s">
        <v>609</v>
      </c>
      <c r="D43" s="260" t="s">
        <v>501</v>
      </c>
      <c r="E43" s="260" t="s">
        <v>634</v>
      </c>
      <c r="F43" s="260" t="s">
        <v>635</v>
      </c>
      <c r="G43" s="260" t="s">
        <v>641</v>
      </c>
      <c r="H43" s="260" t="s">
        <v>641</v>
      </c>
      <c r="I43" s="260">
        <v>1977</v>
      </c>
      <c r="J43" s="58" t="s">
        <v>613</v>
      </c>
      <c r="K43" s="260">
        <v>1977</v>
      </c>
      <c r="L43" s="260">
        <v>10</v>
      </c>
      <c r="M43" s="260">
        <v>10</v>
      </c>
      <c r="N43" s="260" t="s">
        <v>581</v>
      </c>
      <c r="O43" s="260" t="s">
        <v>581</v>
      </c>
      <c r="P43" s="260" t="s">
        <v>581</v>
      </c>
      <c r="Q43" s="260" t="s">
        <v>615</v>
      </c>
      <c r="R43" s="260" t="s">
        <v>616</v>
      </c>
      <c r="S43" s="260" t="s">
        <v>581</v>
      </c>
      <c r="T43" s="260" t="s">
        <v>581</v>
      </c>
    </row>
    <row r="44" spans="1:20" ht="78.75" x14ac:dyDescent="0.25">
      <c r="A44" s="60">
        <v>20</v>
      </c>
      <c r="B44" s="260" t="s">
        <v>609</v>
      </c>
      <c r="C44" s="260" t="s">
        <v>609</v>
      </c>
      <c r="D44" s="260" t="s">
        <v>501</v>
      </c>
      <c r="E44" s="260" t="s">
        <v>634</v>
      </c>
      <c r="F44" s="260" t="s">
        <v>635</v>
      </c>
      <c r="G44" s="260" t="s">
        <v>642</v>
      </c>
      <c r="H44" s="260" t="s">
        <v>642</v>
      </c>
      <c r="I44" s="260">
        <v>1977</v>
      </c>
      <c r="J44" s="58" t="s">
        <v>613</v>
      </c>
      <c r="K44" s="260">
        <v>1977</v>
      </c>
      <c r="L44" s="260">
        <v>10</v>
      </c>
      <c r="M44" s="260">
        <v>10</v>
      </c>
      <c r="N44" s="260" t="s">
        <v>581</v>
      </c>
      <c r="O44" s="260" t="s">
        <v>581</v>
      </c>
      <c r="P44" s="260" t="s">
        <v>581</v>
      </c>
      <c r="Q44" s="260" t="s">
        <v>615</v>
      </c>
      <c r="R44" s="260" t="s">
        <v>616</v>
      </c>
      <c r="S44" s="260" t="s">
        <v>581</v>
      </c>
      <c r="T44" s="260" t="s">
        <v>581</v>
      </c>
    </row>
    <row r="45" spans="1:20" ht="78.75" x14ac:dyDescent="0.25">
      <c r="A45" s="60">
        <v>21</v>
      </c>
      <c r="B45" s="260" t="s">
        <v>609</v>
      </c>
      <c r="C45" s="260" t="s">
        <v>609</v>
      </c>
      <c r="D45" s="260" t="s">
        <v>501</v>
      </c>
      <c r="E45" s="260" t="s">
        <v>634</v>
      </c>
      <c r="F45" s="260" t="s">
        <v>635</v>
      </c>
      <c r="G45" s="260" t="s">
        <v>643</v>
      </c>
      <c r="H45" s="260" t="s">
        <v>643</v>
      </c>
      <c r="I45" s="260">
        <v>1977</v>
      </c>
      <c r="J45" s="58" t="s">
        <v>613</v>
      </c>
      <c r="K45" s="260">
        <v>1977</v>
      </c>
      <c r="L45" s="260">
        <v>10</v>
      </c>
      <c r="M45" s="260">
        <v>10</v>
      </c>
      <c r="N45" s="260" t="s">
        <v>581</v>
      </c>
      <c r="O45" s="260" t="s">
        <v>581</v>
      </c>
      <c r="P45" s="260" t="s">
        <v>581</v>
      </c>
      <c r="Q45" s="260" t="s">
        <v>615</v>
      </c>
      <c r="R45" s="260" t="s">
        <v>616</v>
      </c>
      <c r="S45" s="260" t="s">
        <v>581</v>
      </c>
      <c r="T45" s="260" t="s">
        <v>581</v>
      </c>
    </row>
    <row r="46" spans="1:20" ht="78.75" x14ac:dyDescent="0.25">
      <c r="A46" s="60">
        <v>22</v>
      </c>
      <c r="B46" s="260" t="s">
        <v>609</v>
      </c>
      <c r="C46" s="260" t="s">
        <v>609</v>
      </c>
      <c r="D46" s="260" t="s">
        <v>501</v>
      </c>
      <c r="E46" s="260" t="s">
        <v>634</v>
      </c>
      <c r="F46" s="260" t="s">
        <v>635</v>
      </c>
      <c r="G46" s="260" t="s">
        <v>644</v>
      </c>
      <c r="H46" s="260" t="s">
        <v>644</v>
      </c>
      <c r="I46" s="260">
        <v>1977</v>
      </c>
      <c r="J46" s="58" t="s">
        <v>613</v>
      </c>
      <c r="K46" s="260">
        <v>1977</v>
      </c>
      <c r="L46" s="260">
        <v>10</v>
      </c>
      <c r="M46" s="260">
        <v>10</v>
      </c>
      <c r="N46" s="260" t="s">
        <v>581</v>
      </c>
      <c r="O46" s="260" t="s">
        <v>581</v>
      </c>
      <c r="P46" s="260" t="s">
        <v>581</v>
      </c>
      <c r="Q46" s="260" t="s">
        <v>615</v>
      </c>
      <c r="R46" s="260" t="s">
        <v>616</v>
      </c>
      <c r="S46" s="260" t="s">
        <v>581</v>
      </c>
      <c r="T46" s="260" t="s">
        <v>581</v>
      </c>
    </row>
    <row r="47" spans="1:20" ht="78.75" x14ac:dyDescent="0.25">
      <c r="A47" s="60">
        <v>23</v>
      </c>
      <c r="B47" s="260" t="s">
        <v>609</v>
      </c>
      <c r="C47" s="260" t="s">
        <v>609</v>
      </c>
      <c r="D47" s="260" t="s">
        <v>501</v>
      </c>
      <c r="E47" s="260" t="s">
        <v>634</v>
      </c>
      <c r="F47" s="260" t="s">
        <v>635</v>
      </c>
      <c r="G47" s="260" t="s">
        <v>645</v>
      </c>
      <c r="H47" s="260" t="s">
        <v>645</v>
      </c>
      <c r="I47" s="260">
        <v>1977</v>
      </c>
      <c r="J47" s="58" t="s">
        <v>613</v>
      </c>
      <c r="K47" s="260">
        <v>1977</v>
      </c>
      <c r="L47" s="260">
        <v>10</v>
      </c>
      <c r="M47" s="260">
        <v>10</v>
      </c>
      <c r="N47" s="260" t="s">
        <v>581</v>
      </c>
      <c r="O47" s="260" t="s">
        <v>581</v>
      </c>
      <c r="P47" s="260" t="s">
        <v>581</v>
      </c>
      <c r="Q47" s="260" t="s">
        <v>615</v>
      </c>
      <c r="R47" s="260" t="s">
        <v>616</v>
      </c>
      <c r="S47" s="260" t="s">
        <v>581</v>
      </c>
      <c r="T47" s="260" t="s">
        <v>581</v>
      </c>
    </row>
    <row r="48" spans="1:20" ht="78.75" x14ac:dyDescent="0.25">
      <c r="A48" s="60">
        <v>24</v>
      </c>
      <c r="B48" s="260" t="s">
        <v>609</v>
      </c>
      <c r="C48" s="260" t="s">
        <v>609</v>
      </c>
      <c r="D48" s="260" t="s">
        <v>501</v>
      </c>
      <c r="E48" s="260" t="s">
        <v>634</v>
      </c>
      <c r="F48" s="260" t="s">
        <v>635</v>
      </c>
      <c r="G48" s="260" t="s">
        <v>646</v>
      </c>
      <c r="H48" s="260" t="s">
        <v>646</v>
      </c>
      <c r="I48" s="260">
        <v>1977</v>
      </c>
      <c r="J48" s="58" t="s">
        <v>613</v>
      </c>
      <c r="K48" s="260">
        <v>1977</v>
      </c>
      <c r="L48" s="260">
        <v>10</v>
      </c>
      <c r="M48" s="260">
        <v>10</v>
      </c>
      <c r="N48" s="260" t="s">
        <v>581</v>
      </c>
      <c r="O48" s="260" t="s">
        <v>581</v>
      </c>
      <c r="P48" s="260" t="s">
        <v>581</v>
      </c>
      <c r="Q48" s="260" t="s">
        <v>615</v>
      </c>
      <c r="R48" s="260" t="s">
        <v>616</v>
      </c>
      <c r="S48" s="260" t="s">
        <v>581</v>
      </c>
      <c r="T48" s="260" t="s">
        <v>581</v>
      </c>
    </row>
    <row r="49" spans="1:20" ht="78.75" x14ac:dyDescent="0.25">
      <c r="A49" s="60">
        <v>25</v>
      </c>
      <c r="B49" s="260" t="s">
        <v>609</v>
      </c>
      <c r="C49" s="260" t="s">
        <v>609</v>
      </c>
      <c r="D49" s="260" t="s">
        <v>501</v>
      </c>
      <c r="E49" s="260" t="s">
        <v>634</v>
      </c>
      <c r="F49" s="260" t="s">
        <v>635</v>
      </c>
      <c r="G49" s="260" t="s">
        <v>647</v>
      </c>
      <c r="H49" s="260" t="s">
        <v>647</v>
      </c>
      <c r="I49" s="260">
        <v>1977</v>
      </c>
      <c r="J49" s="58" t="s">
        <v>613</v>
      </c>
      <c r="K49" s="260">
        <v>1977</v>
      </c>
      <c r="L49" s="260">
        <v>10</v>
      </c>
      <c r="M49" s="260">
        <v>10</v>
      </c>
      <c r="N49" s="260" t="s">
        <v>581</v>
      </c>
      <c r="O49" s="260" t="s">
        <v>581</v>
      </c>
      <c r="P49" s="260" t="s">
        <v>581</v>
      </c>
      <c r="Q49" s="260" t="s">
        <v>615</v>
      </c>
      <c r="R49" s="260" t="s">
        <v>616</v>
      </c>
      <c r="S49" s="260" t="s">
        <v>581</v>
      </c>
      <c r="T49" s="260" t="s">
        <v>581</v>
      </c>
    </row>
    <row r="50" spans="1:20" ht="78.75" x14ac:dyDescent="0.25">
      <c r="A50" s="60">
        <v>26</v>
      </c>
      <c r="B50" s="260" t="s">
        <v>609</v>
      </c>
      <c r="C50" s="260" t="s">
        <v>609</v>
      </c>
      <c r="D50" s="260" t="s">
        <v>501</v>
      </c>
      <c r="E50" s="260" t="s">
        <v>634</v>
      </c>
      <c r="F50" s="260" t="s">
        <v>635</v>
      </c>
      <c r="G50" s="260" t="s">
        <v>648</v>
      </c>
      <c r="H50" s="260" t="s">
        <v>648</v>
      </c>
      <c r="I50" s="260">
        <v>1977</v>
      </c>
      <c r="J50" s="58" t="s">
        <v>613</v>
      </c>
      <c r="K50" s="260">
        <v>1977</v>
      </c>
      <c r="L50" s="260">
        <v>10</v>
      </c>
      <c r="M50" s="260">
        <v>10</v>
      </c>
      <c r="N50" s="260" t="s">
        <v>581</v>
      </c>
      <c r="O50" s="260" t="s">
        <v>581</v>
      </c>
      <c r="P50" s="260" t="s">
        <v>581</v>
      </c>
      <c r="Q50" s="260" t="s">
        <v>615</v>
      </c>
      <c r="R50" s="260" t="s">
        <v>616</v>
      </c>
      <c r="S50" s="260" t="s">
        <v>581</v>
      </c>
      <c r="T50" s="260" t="s">
        <v>581</v>
      </c>
    </row>
    <row r="51" spans="1:20" ht="78.75" x14ac:dyDescent="0.25">
      <c r="A51" s="60">
        <v>27</v>
      </c>
      <c r="B51" s="260" t="s">
        <v>609</v>
      </c>
      <c r="C51" s="260" t="s">
        <v>609</v>
      </c>
      <c r="D51" s="260" t="s">
        <v>501</v>
      </c>
      <c r="E51" s="260" t="s">
        <v>634</v>
      </c>
      <c r="F51" s="260" t="s">
        <v>635</v>
      </c>
      <c r="G51" s="260" t="s">
        <v>649</v>
      </c>
      <c r="H51" s="260" t="s">
        <v>649</v>
      </c>
      <c r="I51" s="260">
        <v>1977</v>
      </c>
      <c r="J51" s="58" t="s">
        <v>613</v>
      </c>
      <c r="K51" s="260">
        <v>1977</v>
      </c>
      <c r="L51" s="260">
        <v>10</v>
      </c>
      <c r="M51" s="260">
        <v>10</v>
      </c>
      <c r="N51" s="260" t="s">
        <v>581</v>
      </c>
      <c r="O51" s="260" t="s">
        <v>581</v>
      </c>
      <c r="P51" s="260" t="s">
        <v>581</v>
      </c>
      <c r="Q51" s="260" t="s">
        <v>615</v>
      </c>
      <c r="R51" s="260" t="s">
        <v>616</v>
      </c>
      <c r="S51" s="260" t="s">
        <v>581</v>
      </c>
      <c r="T51" s="260" t="s">
        <v>581</v>
      </c>
    </row>
    <row r="52" spans="1:20" ht="78.75" x14ac:dyDescent="0.25">
      <c r="A52" s="60">
        <v>28</v>
      </c>
      <c r="B52" s="260" t="s">
        <v>609</v>
      </c>
      <c r="C52" s="260" t="s">
        <v>609</v>
      </c>
      <c r="D52" s="260" t="s">
        <v>501</v>
      </c>
      <c r="E52" s="260" t="s">
        <v>634</v>
      </c>
      <c r="F52" s="260" t="s">
        <v>635</v>
      </c>
      <c r="G52" s="260" t="s">
        <v>650</v>
      </c>
      <c r="H52" s="260" t="s">
        <v>650</v>
      </c>
      <c r="I52" s="260">
        <v>1977</v>
      </c>
      <c r="J52" s="58" t="s">
        <v>613</v>
      </c>
      <c r="K52" s="260">
        <v>1977</v>
      </c>
      <c r="L52" s="260">
        <v>10</v>
      </c>
      <c r="M52" s="260">
        <v>10</v>
      </c>
      <c r="N52" s="260" t="s">
        <v>581</v>
      </c>
      <c r="O52" s="260" t="s">
        <v>581</v>
      </c>
      <c r="P52" s="260" t="s">
        <v>581</v>
      </c>
      <c r="Q52" s="260" t="s">
        <v>615</v>
      </c>
      <c r="R52" s="260" t="s">
        <v>616</v>
      </c>
      <c r="S52" s="260" t="s">
        <v>581</v>
      </c>
      <c r="T52" s="260" t="s">
        <v>581</v>
      </c>
    </row>
    <row r="53" spans="1:20" ht="78.75" x14ac:dyDescent="0.25">
      <c r="A53" s="60">
        <v>29</v>
      </c>
      <c r="B53" s="260" t="s">
        <v>609</v>
      </c>
      <c r="C53" s="260" t="s">
        <v>609</v>
      </c>
      <c r="D53" s="260" t="s">
        <v>501</v>
      </c>
      <c r="E53" s="260" t="s">
        <v>634</v>
      </c>
      <c r="F53" s="260" t="s">
        <v>635</v>
      </c>
      <c r="G53" s="260" t="s">
        <v>651</v>
      </c>
      <c r="H53" s="260" t="s">
        <v>651</v>
      </c>
      <c r="I53" s="260">
        <v>1977</v>
      </c>
      <c r="J53" s="58" t="s">
        <v>613</v>
      </c>
      <c r="K53" s="260">
        <v>1977</v>
      </c>
      <c r="L53" s="260">
        <v>10</v>
      </c>
      <c r="M53" s="260">
        <v>10</v>
      </c>
      <c r="N53" s="260" t="s">
        <v>581</v>
      </c>
      <c r="O53" s="260" t="s">
        <v>581</v>
      </c>
      <c r="P53" s="260" t="s">
        <v>581</v>
      </c>
      <c r="Q53" s="260" t="s">
        <v>615</v>
      </c>
      <c r="R53" s="260" t="s">
        <v>616</v>
      </c>
      <c r="S53" s="260" t="s">
        <v>581</v>
      </c>
      <c r="T53" s="260" t="s">
        <v>581</v>
      </c>
    </row>
    <row r="54" spans="1:20" ht="78.75" x14ac:dyDescent="0.25">
      <c r="A54" s="60">
        <v>30</v>
      </c>
      <c r="B54" s="260" t="s">
        <v>609</v>
      </c>
      <c r="C54" s="260" t="s">
        <v>609</v>
      </c>
      <c r="D54" s="260" t="s">
        <v>501</v>
      </c>
      <c r="E54" s="260" t="s">
        <v>634</v>
      </c>
      <c r="F54" s="260" t="s">
        <v>635</v>
      </c>
      <c r="G54" s="260" t="s">
        <v>652</v>
      </c>
      <c r="H54" s="260" t="s">
        <v>652</v>
      </c>
      <c r="I54" s="260">
        <v>1977</v>
      </c>
      <c r="J54" s="58" t="s">
        <v>613</v>
      </c>
      <c r="K54" s="260">
        <v>1977</v>
      </c>
      <c r="L54" s="260">
        <v>10</v>
      </c>
      <c r="M54" s="260">
        <v>10</v>
      </c>
      <c r="N54" s="260" t="s">
        <v>581</v>
      </c>
      <c r="O54" s="260" t="s">
        <v>581</v>
      </c>
      <c r="P54" s="260" t="s">
        <v>581</v>
      </c>
      <c r="Q54" s="260" t="s">
        <v>615</v>
      </c>
      <c r="R54" s="260" t="s">
        <v>616</v>
      </c>
      <c r="S54" s="260" t="s">
        <v>581</v>
      </c>
      <c r="T54" s="260" t="s">
        <v>581</v>
      </c>
    </row>
    <row r="55" spans="1:20" ht="78.75" x14ac:dyDescent="0.25">
      <c r="A55" s="60">
        <v>31</v>
      </c>
      <c r="B55" s="260" t="s">
        <v>609</v>
      </c>
      <c r="C55" s="260" t="s">
        <v>609</v>
      </c>
      <c r="D55" s="260" t="s">
        <v>501</v>
      </c>
      <c r="E55" s="260" t="s">
        <v>634</v>
      </c>
      <c r="F55" s="260" t="s">
        <v>635</v>
      </c>
      <c r="G55" s="260" t="s">
        <v>653</v>
      </c>
      <c r="H55" s="260" t="s">
        <v>653</v>
      </c>
      <c r="I55" s="260">
        <v>1977</v>
      </c>
      <c r="J55" s="58" t="s">
        <v>613</v>
      </c>
      <c r="K55" s="260">
        <v>1977</v>
      </c>
      <c r="L55" s="260">
        <v>10</v>
      </c>
      <c r="M55" s="260">
        <v>10</v>
      </c>
      <c r="N55" s="260" t="s">
        <v>581</v>
      </c>
      <c r="O55" s="260" t="s">
        <v>581</v>
      </c>
      <c r="P55" s="260" t="s">
        <v>581</v>
      </c>
      <c r="Q55" s="260" t="s">
        <v>615</v>
      </c>
      <c r="R55" s="260" t="s">
        <v>616</v>
      </c>
      <c r="S55" s="260" t="s">
        <v>581</v>
      </c>
      <c r="T55" s="260" t="s">
        <v>581</v>
      </c>
    </row>
    <row r="56" spans="1:20" ht="78.75" x14ac:dyDescent="0.25">
      <c r="A56" s="60">
        <v>32</v>
      </c>
      <c r="B56" s="260" t="s">
        <v>609</v>
      </c>
      <c r="C56" s="260" t="s">
        <v>609</v>
      </c>
      <c r="D56" s="260" t="s">
        <v>501</v>
      </c>
      <c r="E56" s="260" t="s">
        <v>634</v>
      </c>
      <c r="F56" s="260" t="s">
        <v>635</v>
      </c>
      <c r="G56" s="260" t="s">
        <v>654</v>
      </c>
      <c r="H56" s="260" t="s">
        <v>654</v>
      </c>
      <c r="I56" s="260">
        <v>1977</v>
      </c>
      <c r="J56" s="58" t="s">
        <v>613</v>
      </c>
      <c r="K56" s="260">
        <v>1977</v>
      </c>
      <c r="L56" s="260">
        <v>10</v>
      </c>
      <c r="M56" s="260">
        <v>10</v>
      </c>
      <c r="N56" s="260" t="s">
        <v>581</v>
      </c>
      <c r="O56" s="260" t="s">
        <v>581</v>
      </c>
      <c r="P56" s="260" t="s">
        <v>581</v>
      </c>
      <c r="Q56" s="260" t="s">
        <v>615</v>
      </c>
      <c r="R56" s="260" t="s">
        <v>616</v>
      </c>
      <c r="S56" s="260" t="s">
        <v>581</v>
      </c>
      <c r="T56" s="260" t="s">
        <v>581</v>
      </c>
    </row>
    <row r="57" spans="1:20" ht="78.75" x14ac:dyDescent="0.25">
      <c r="A57" s="60">
        <v>33</v>
      </c>
      <c r="B57" s="260" t="s">
        <v>609</v>
      </c>
      <c r="C57" s="260" t="s">
        <v>609</v>
      </c>
      <c r="D57" s="260" t="s">
        <v>501</v>
      </c>
      <c r="E57" s="260" t="s">
        <v>634</v>
      </c>
      <c r="F57" s="260" t="s">
        <v>635</v>
      </c>
      <c r="G57" s="260" t="s">
        <v>654</v>
      </c>
      <c r="H57" s="260" t="s">
        <v>654</v>
      </c>
      <c r="I57" s="260">
        <v>1977</v>
      </c>
      <c r="J57" s="58" t="s">
        <v>613</v>
      </c>
      <c r="K57" s="260">
        <v>1977</v>
      </c>
      <c r="L57" s="260">
        <v>10</v>
      </c>
      <c r="M57" s="260">
        <v>10</v>
      </c>
      <c r="N57" s="260" t="s">
        <v>581</v>
      </c>
      <c r="O57" s="260" t="s">
        <v>581</v>
      </c>
      <c r="P57" s="260" t="s">
        <v>581</v>
      </c>
      <c r="Q57" s="260" t="s">
        <v>615</v>
      </c>
      <c r="R57" s="260" t="s">
        <v>616</v>
      </c>
      <c r="S57" s="260" t="s">
        <v>581</v>
      </c>
      <c r="T57" s="260" t="s">
        <v>581</v>
      </c>
    </row>
    <row r="58" spans="1:20" ht="78.75" x14ac:dyDescent="0.25">
      <c r="A58" s="60">
        <v>34</v>
      </c>
      <c r="B58" s="260" t="s">
        <v>609</v>
      </c>
      <c r="C58" s="260" t="s">
        <v>609</v>
      </c>
      <c r="D58" s="260" t="s">
        <v>501</v>
      </c>
      <c r="E58" s="260" t="s">
        <v>634</v>
      </c>
      <c r="F58" s="260" t="s">
        <v>635</v>
      </c>
      <c r="G58" s="260" t="s">
        <v>654</v>
      </c>
      <c r="H58" s="260" t="s">
        <v>654</v>
      </c>
      <c r="I58" s="260">
        <v>1977</v>
      </c>
      <c r="J58" s="58" t="s">
        <v>613</v>
      </c>
      <c r="K58" s="260">
        <v>1977</v>
      </c>
      <c r="L58" s="260">
        <v>10</v>
      </c>
      <c r="M58" s="260">
        <v>10</v>
      </c>
      <c r="N58" s="260" t="s">
        <v>581</v>
      </c>
      <c r="O58" s="260" t="s">
        <v>581</v>
      </c>
      <c r="P58" s="260" t="s">
        <v>581</v>
      </c>
      <c r="Q58" s="260" t="s">
        <v>615</v>
      </c>
      <c r="R58" s="260" t="s">
        <v>616</v>
      </c>
      <c r="S58" s="260" t="s">
        <v>581</v>
      </c>
      <c r="T58" s="260" t="s">
        <v>581</v>
      </c>
    </row>
    <row r="59" spans="1:20" ht="78.75" x14ac:dyDescent="0.25">
      <c r="A59" s="60">
        <v>35</v>
      </c>
      <c r="B59" s="260" t="s">
        <v>609</v>
      </c>
      <c r="C59" s="260" t="s">
        <v>609</v>
      </c>
      <c r="D59" s="260" t="s">
        <v>501</v>
      </c>
      <c r="E59" s="260" t="s">
        <v>634</v>
      </c>
      <c r="F59" s="260" t="s">
        <v>635</v>
      </c>
      <c r="G59" s="260" t="s">
        <v>654</v>
      </c>
      <c r="H59" s="260" t="s">
        <v>654</v>
      </c>
      <c r="I59" s="260">
        <v>1977</v>
      </c>
      <c r="J59" s="58" t="s">
        <v>613</v>
      </c>
      <c r="K59" s="260">
        <v>1977</v>
      </c>
      <c r="L59" s="260">
        <v>10</v>
      </c>
      <c r="M59" s="260">
        <v>10</v>
      </c>
      <c r="N59" s="260" t="s">
        <v>581</v>
      </c>
      <c r="O59" s="260" t="s">
        <v>581</v>
      </c>
      <c r="P59" s="260" t="s">
        <v>581</v>
      </c>
      <c r="Q59" s="260" t="s">
        <v>615</v>
      </c>
      <c r="R59" s="260" t="s">
        <v>616</v>
      </c>
      <c r="S59" s="260" t="s">
        <v>581</v>
      </c>
      <c r="T59" s="260" t="s">
        <v>581</v>
      </c>
    </row>
    <row r="60" spans="1:20" ht="78.75" x14ac:dyDescent="0.25">
      <c r="A60" s="60">
        <v>36</v>
      </c>
      <c r="B60" s="260" t="s">
        <v>609</v>
      </c>
      <c r="C60" s="260" t="s">
        <v>609</v>
      </c>
      <c r="D60" s="260" t="s">
        <v>501</v>
      </c>
      <c r="E60" s="260" t="s">
        <v>634</v>
      </c>
      <c r="F60" s="260" t="s">
        <v>635</v>
      </c>
      <c r="G60" s="260" t="s">
        <v>654</v>
      </c>
      <c r="H60" s="260" t="s">
        <v>654</v>
      </c>
      <c r="I60" s="260">
        <v>1977</v>
      </c>
      <c r="J60" s="58" t="s">
        <v>613</v>
      </c>
      <c r="K60" s="260">
        <v>1977</v>
      </c>
      <c r="L60" s="260">
        <v>10</v>
      </c>
      <c r="M60" s="260">
        <v>10</v>
      </c>
      <c r="N60" s="260" t="s">
        <v>581</v>
      </c>
      <c r="O60" s="260" t="s">
        <v>581</v>
      </c>
      <c r="P60" s="260" t="s">
        <v>581</v>
      </c>
      <c r="Q60" s="260" t="s">
        <v>615</v>
      </c>
      <c r="R60" s="260" t="s">
        <v>616</v>
      </c>
      <c r="S60" s="260" t="s">
        <v>581</v>
      </c>
      <c r="T60" s="260" t="s">
        <v>581</v>
      </c>
    </row>
    <row r="61" spans="1:20" ht="94.5" x14ac:dyDescent="0.25">
      <c r="A61" s="60">
        <v>37</v>
      </c>
      <c r="B61" s="260" t="s">
        <v>609</v>
      </c>
      <c r="C61" s="260" t="s">
        <v>609</v>
      </c>
      <c r="D61" s="260" t="s">
        <v>655</v>
      </c>
      <c r="E61" s="260" t="s">
        <v>655</v>
      </c>
      <c r="F61" s="260" t="s">
        <v>635</v>
      </c>
      <c r="G61" s="260" t="s">
        <v>655</v>
      </c>
      <c r="H61" s="260" t="s">
        <v>654</v>
      </c>
      <c r="I61" s="260" t="s">
        <v>655</v>
      </c>
      <c r="J61" s="58" t="s">
        <v>613</v>
      </c>
      <c r="K61" s="260" t="s">
        <v>655</v>
      </c>
      <c r="L61" s="260" t="s">
        <v>655</v>
      </c>
      <c r="M61" s="260">
        <v>10</v>
      </c>
      <c r="N61" s="260" t="s">
        <v>581</v>
      </c>
      <c r="O61" s="260" t="s">
        <v>581</v>
      </c>
      <c r="P61" s="260" t="s">
        <v>581</v>
      </c>
      <c r="Q61" s="260" t="s">
        <v>581</v>
      </c>
      <c r="R61" s="260" t="s">
        <v>581</v>
      </c>
      <c r="S61" s="260" t="s">
        <v>581</v>
      </c>
      <c r="T61" s="260" t="s">
        <v>581</v>
      </c>
    </row>
    <row r="62" spans="1:20" ht="94.5" x14ac:dyDescent="0.25">
      <c r="A62" s="60">
        <v>38</v>
      </c>
      <c r="B62" s="260" t="s">
        <v>609</v>
      </c>
      <c r="C62" s="260" t="s">
        <v>609</v>
      </c>
      <c r="D62" s="260" t="s">
        <v>655</v>
      </c>
      <c r="E62" s="260" t="s">
        <v>655</v>
      </c>
      <c r="F62" s="260" t="s">
        <v>635</v>
      </c>
      <c r="G62" s="260" t="s">
        <v>655</v>
      </c>
      <c r="H62" s="260" t="s">
        <v>654</v>
      </c>
      <c r="I62" s="260" t="s">
        <v>655</v>
      </c>
      <c r="J62" s="58" t="s">
        <v>613</v>
      </c>
      <c r="K62" s="260" t="s">
        <v>655</v>
      </c>
      <c r="L62" s="260" t="s">
        <v>655</v>
      </c>
      <c r="M62" s="260">
        <v>10</v>
      </c>
      <c r="N62" s="260" t="s">
        <v>581</v>
      </c>
      <c r="O62" s="260" t="s">
        <v>581</v>
      </c>
      <c r="P62" s="260" t="s">
        <v>581</v>
      </c>
      <c r="Q62" s="260" t="s">
        <v>581</v>
      </c>
      <c r="R62" s="260" t="s">
        <v>581</v>
      </c>
      <c r="S62" s="260" t="s">
        <v>581</v>
      </c>
      <c r="T62" s="260" t="s">
        <v>581</v>
      </c>
    </row>
    <row r="63" spans="1:20" ht="94.5" x14ac:dyDescent="0.25">
      <c r="A63" s="60">
        <v>39</v>
      </c>
      <c r="B63" s="260" t="s">
        <v>609</v>
      </c>
      <c r="C63" s="260" t="s">
        <v>609</v>
      </c>
      <c r="D63" s="260" t="s">
        <v>655</v>
      </c>
      <c r="E63" s="260" t="s">
        <v>655</v>
      </c>
      <c r="F63" s="260" t="s">
        <v>635</v>
      </c>
      <c r="G63" s="260" t="s">
        <v>655</v>
      </c>
      <c r="H63" s="260" t="s">
        <v>656</v>
      </c>
      <c r="I63" s="260" t="s">
        <v>655</v>
      </c>
      <c r="J63" s="58" t="s">
        <v>613</v>
      </c>
      <c r="K63" s="260" t="s">
        <v>655</v>
      </c>
      <c r="L63" s="260" t="s">
        <v>655</v>
      </c>
      <c r="M63" s="260">
        <v>10</v>
      </c>
      <c r="N63" s="260" t="s">
        <v>581</v>
      </c>
      <c r="O63" s="260" t="s">
        <v>581</v>
      </c>
      <c r="P63" s="260" t="s">
        <v>581</v>
      </c>
      <c r="Q63" s="260" t="s">
        <v>581</v>
      </c>
      <c r="R63" s="260" t="s">
        <v>581</v>
      </c>
      <c r="S63" s="260" t="s">
        <v>581</v>
      </c>
      <c r="T63" s="260" t="s">
        <v>581</v>
      </c>
    </row>
    <row r="64" spans="1:20" ht="94.5" x14ac:dyDescent="0.25">
      <c r="A64" s="60">
        <v>40</v>
      </c>
      <c r="B64" s="260" t="s">
        <v>609</v>
      </c>
      <c r="C64" s="260" t="s">
        <v>609</v>
      </c>
      <c r="D64" s="260" t="s">
        <v>655</v>
      </c>
      <c r="E64" s="260" t="s">
        <v>655</v>
      </c>
      <c r="F64" s="260" t="s">
        <v>635</v>
      </c>
      <c r="G64" s="260" t="s">
        <v>655</v>
      </c>
      <c r="H64" s="260" t="s">
        <v>657</v>
      </c>
      <c r="I64" s="260" t="s">
        <v>655</v>
      </c>
      <c r="J64" s="58" t="s">
        <v>613</v>
      </c>
      <c r="K64" s="260" t="s">
        <v>655</v>
      </c>
      <c r="L64" s="260" t="s">
        <v>655</v>
      </c>
      <c r="M64" s="260">
        <v>10</v>
      </c>
      <c r="N64" s="260" t="s">
        <v>581</v>
      </c>
      <c r="O64" s="260" t="s">
        <v>581</v>
      </c>
      <c r="P64" s="260" t="s">
        <v>581</v>
      </c>
      <c r="Q64" s="260" t="s">
        <v>581</v>
      </c>
      <c r="R64" s="260" t="s">
        <v>581</v>
      </c>
      <c r="S64" s="260" t="s">
        <v>581</v>
      </c>
      <c r="T64" s="260" t="s">
        <v>581</v>
      </c>
    </row>
    <row r="65" spans="1:20" ht="94.5" x14ac:dyDescent="0.25">
      <c r="A65" s="60">
        <v>41</v>
      </c>
      <c r="B65" s="260" t="s">
        <v>609</v>
      </c>
      <c r="C65" s="260" t="s">
        <v>609</v>
      </c>
      <c r="D65" s="260" t="s">
        <v>655</v>
      </c>
      <c r="E65" s="260" t="s">
        <v>655</v>
      </c>
      <c r="F65" s="260" t="s">
        <v>635</v>
      </c>
      <c r="G65" s="260" t="s">
        <v>655</v>
      </c>
      <c r="H65" s="260" t="s">
        <v>658</v>
      </c>
      <c r="I65" s="260" t="s">
        <v>655</v>
      </c>
      <c r="J65" s="58" t="s">
        <v>613</v>
      </c>
      <c r="K65" s="260" t="s">
        <v>655</v>
      </c>
      <c r="L65" s="260" t="s">
        <v>655</v>
      </c>
      <c r="M65" s="260">
        <v>10</v>
      </c>
      <c r="N65" s="260" t="s">
        <v>581</v>
      </c>
      <c r="O65" s="260" t="s">
        <v>581</v>
      </c>
      <c r="P65" s="260" t="s">
        <v>581</v>
      </c>
      <c r="Q65" s="260" t="s">
        <v>581</v>
      </c>
      <c r="R65" s="260" t="s">
        <v>581</v>
      </c>
      <c r="S65" s="260" t="s">
        <v>581</v>
      </c>
      <c r="T65" s="260" t="s">
        <v>581</v>
      </c>
    </row>
    <row r="66" spans="1:20" ht="94.5" x14ac:dyDescent="0.25">
      <c r="A66" s="60">
        <v>42</v>
      </c>
      <c r="B66" s="260" t="s">
        <v>609</v>
      </c>
      <c r="C66" s="260" t="s">
        <v>609</v>
      </c>
      <c r="D66" s="260" t="s">
        <v>655</v>
      </c>
      <c r="E66" s="260" t="s">
        <v>655</v>
      </c>
      <c r="F66" s="260" t="s">
        <v>635</v>
      </c>
      <c r="G66" s="260" t="s">
        <v>655</v>
      </c>
      <c r="H66" s="260" t="s">
        <v>659</v>
      </c>
      <c r="I66" s="260" t="s">
        <v>655</v>
      </c>
      <c r="J66" s="58" t="s">
        <v>613</v>
      </c>
      <c r="K66" s="260" t="s">
        <v>655</v>
      </c>
      <c r="L66" s="260" t="s">
        <v>655</v>
      </c>
      <c r="M66" s="260">
        <v>10</v>
      </c>
      <c r="N66" s="260" t="s">
        <v>581</v>
      </c>
      <c r="O66" s="260" t="s">
        <v>581</v>
      </c>
      <c r="P66" s="260" t="s">
        <v>581</v>
      </c>
      <c r="Q66" s="260" t="s">
        <v>581</v>
      </c>
      <c r="R66" s="260" t="s">
        <v>581</v>
      </c>
      <c r="S66" s="260" t="s">
        <v>581</v>
      </c>
      <c r="T66" s="260" t="s">
        <v>581</v>
      </c>
    </row>
    <row r="67" spans="1:20" ht="94.5" x14ac:dyDescent="0.25">
      <c r="A67" s="60">
        <v>43</v>
      </c>
      <c r="B67" s="260" t="s">
        <v>609</v>
      </c>
      <c r="C67" s="260" t="s">
        <v>609</v>
      </c>
      <c r="D67" s="260" t="s">
        <v>655</v>
      </c>
      <c r="E67" s="260" t="s">
        <v>655</v>
      </c>
      <c r="F67" s="260" t="s">
        <v>635</v>
      </c>
      <c r="G67" s="260" t="s">
        <v>655</v>
      </c>
      <c r="H67" s="260" t="s">
        <v>660</v>
      </c>
      <c r="I67" s="260" t="s">
        <v>655</v>
      </c>
      <c r="J67" s="58" t="s">
        <v>613</v>
      </c>
      <c r="K67" s="260" t="s">
        <v>655</v>
      </c>
      <c r="L67" s="260" t="s">
        <v>655</v>
      </c>
      <c r="M67" s="260">
        <v>10</v>
      </c>
      <c r="N67" s="260" t="s">
        <v>581</v>
      </c>
      <c r="O67" s="260" t="s">
        <v>581</v>
      </c>
      <c r="P67" s="260" t="s">
        <v>581</v>
      </c>
      <c r="Q67" s="260" t="s">
        <v>581</v>
      </c>
      <c r="R67" s="260" t="s">
        <v>581</v>
      </c>
      <c r="S67" s="260" t="s">
        <v>581</v>
      </c>
      <c r="T67" s="260" t="s">
        <v>581</v>
      </c>
    </row>
    <row r="68" spans="1:20" ht="94.5" x14ac:dyDescent="0.25">
      <c r="A68" s="60">
        <v>44</v>
      </c>
      <c r="B68" s="260" t="s">
        <v>609</v>
      </c>
      <c r="C68" s="260" t="s">
        <v>609</v>
      </c>
      <c r="D68" s="260" t="s">
        <v>655</v>
      </c>
      <c r="E68" s="260" t="s">
        <v>655</v>
      </c>
      <c r="F68" s="260" t="s">
        <v>635</v>
      </c>
      <c r="G68" s="260" t="s">
        <v>655</v>
      </c>
      <c r="H68" s="260" t="s">
        <v>661</v>
      </c>
      <c r="I68" s="260" t="s">
        <v>655</v>
      </c>
      <c r="J68" s="58" t="s">
        <v>613</v>
      </c>
      <c r="K68" s="260" t="s">
        <v>655</v>
      </c>
      <c r="L68" s="260" t="s">
        <v>655</v>
      </c>
      <c r="M68" s="260">
        <v>10</v>
      </c>
      <c r="N68" s="260" t="s">
        <v>581</v>
      </c>
      <c r="O68" s="260" t="s">
        <v>581</v>
      </c>
      <c r="P68" s="260" t="s">
        <v>581</v>
      </c>
      <c r="Q68" s="260" t="s">
        <v>581</v>
      </c>
      <c r="R68" s="260" t="s">
        <v>581</v>
      </c>
      <c r="S68" s="260" t="s">
        <v>581</v>
      </c>
      <c r="T68" s="260" t="s">
        <v>581</v>
      </c>
    </row>
    <row r="69" spans="1:20" ht="94.5" x14ac:dyDescent="0.25">
      <c r="A69" s="60">
        <v>45</v>
      </c>
      <c r="B69" s="260" t="s">
        <v>609</v>
      </c>
      <c r="C69" s="260" t="s">
        <v>609</v>
      </c>
      <c r="D69" s="260" t="s">
        <v>655</v>
      </c>
      <c r="E69" s="260" t="s">
        <v>655</v>
      </c>
      <c r="F69" s="260" t="s">
        <v>635</v>
      </c>
      <c r="G69" s="260" t="s">
        <v>655</v>
      </c>
      <c r="H69" s="260" t="s">
        <v>662</v>
      </c>
      <c r="I69" s="260" t="s">
        <v>655</v>
      </c>
      <c r="J69" s="58" t="s">
        <v>613</v>
      </c>
      <c r="K69" s="260" t="s">
        <v>655</v>
      </c>
      <c r="L69" s="260" t="s">
        <v>655</v>
      </c>
      <c r="M69" s="260">
        <v>10</v>
      </c>
      <c r="N69" s="260" t="s">
        <v>581</v>
      </c>
      <c r="O69" s="260" t="s">
        <v>581</v>
      </c>
      <c r="P69" s="260" t="s">
        <v>581</v>
      </c>
      <c r="Q69" s="260" t="s">
        <v>581</v>
      </c>
      <c r="R69" s="260" t="s">
        <v>581</v>
      </c>
      <c r="S69" s="260" t="s">
        <v>581</v>
      </c>
      <c r="T69" s="260" t="s">
        <v>581</v>
      </c>
    </row>
    <row r="70" spans="1:20" ht="94.5" x14ac:dyDescent="0.25">
      <c r="A70" s="60">
        <v>46</v>
      </c>
      <c r="B70" s="260" t="s">
        <v>609</v>
      </c>
      <c r="C70" s="260" t="s">
        <v>609</v>
      </c>
      <c r="D70" s="260" t="s">
        <v>655</v>
      </c>
      <c r="E70" s="260" t="s">
        <v>655</v>
      </c>
      <c r="F70" s="260" t="s">
        <v>635</v>
      </c>
      <c r="G70" s="260" t="s">
        <v>655</v>
      </c>
      <c r="H70" s="260" t="s">
        <v>663</v>
      </c>
      <c r="I70" s="260" t="s">
        <v>655</v>
      </c>
      <c r="J70" s="58" t="s">
        <v>613</v>
      </c>
      <c r="K70" s="260" t="s">
        <v>655</v>
      </c>
      <c r="L70" s="260" t="s">
        <v>655</v>
      </c>
      <c r="M70" s="260">
        <v>10</v>
      </c>
      <c r="N70" s="260" t="s">
        <v>581</v>
      </c>
      <c r="O70" s="260" t="s">
        <v>581</v>
      </c>
      <c r="P70" s="260" t="s">
        <v>581</v>
      </c>
      <c r="Q70" s="260" t="s">
        <v>581</v>
      </c>
      <c r="R70" s="260" t="s">
        <v>581</v>
      </c>
      <c r="S70" s="260" t="s">
        <v>581</v>
      </c>
      <c r="T70" s="260" t="s">
        <v>581</v>
      </c>
    </row>
    <row r="71" spans="1:20" ht="94.5" x14ac:dyDescent="0.25">
      <c r="A71" s="60">
        <v>47</v>
      </c>
      <c r="B71" s="260" t="s">
        <v>609</v>
      </c>
      <c r="C71" s="260" t="s">
        <v>609</v>
      </c>
      <c r="D71" s="260" t="s">
        <v>655</v>
      </c>
      <c r="E71" s="260" t="s">
        <v>655</v>
      </c>
      <c r="F71" s="260" t="s">
        <v>635</v>
      </c>
      <c r="G71" s="260" t="s">
        <v>655</v>
      </c>
      <c r="H71" s="260" t="s">
        <v>664</v>
      </c>
      <c r="I71" s="260" t="s">
        <v>655</v>
      </c>
      <c r="J71" s="58" t="s">
        <v>613</v>
      </c>
      <c r="K71" s="260" t="s">
        <v>655</v>
      </c>
      <c r="L71" s="260" t="s">
        <v>655</v>
      </c>
      <c r="M71" s="260">
        <v>10</v>
      </c>
      <c r="N71" s="260" t="s">
        <v>581</v>
      </c>
      <c r="O71" s="260" t="s">
        <v>581</v>
      </c>
      <c r="P71" s="260" t="s">
        <v>581</v>
      </c>
      <c r="Q71" s="260" t="s">
        <v>581</v>
      </c>
      <c r="R71" s="260" t="s">
        <v>581</v>
      </c>
      <c r="S71" s="260" t="s">
        <v>581</v>
      </c>
      <c r="T71" s="260" t="s">
        <v>581</v>
      </c>
    </row>
    <row r="72" spans="1:20" ht="94.5" x14ac:dyDescent="0.25">
      <c r="A72" s="60">
        <v>48</v>
      </c>
      <c r="B72" s="260" t="s">
        <v>609</v>
      </c>
      <c r="C72" s="260" t="s">
        <v>609</v>
      </c>
      <c r="D72" s="260" t="s">
        <v>655</v>
      </c>
      <c r="E72" s="260" t="s">
        <v>655</v>
      </c>
      <c r="F72" s="260" t="s">
        <v>635</v>
      </c>
      <c r="G72" s="260" t="s">
        <v>655</v>
      </c>
      <c r="H72" s="260" t="s">
        <v>665</v>
      </c>
      <c r="I72" s="260" t="s">
        <v>655</v>
      </c>
      <c r="J72" s="58" t="s">
        <v>613</v>
      </c>
      <c r="K72" s="260" t="s">
        <v>655</v>
      </c>
      <c r="L72" s="260" t="s">
        <v>655</v>
      </c>
      <c r="M72" s="260">
        <v>10</v>
      </c>
      <c r="N72" s="260" t="s">
        <v>581</v>
      </c>
      <c r="O72" s="260" t="s">
        <v>581</v>
      </c>
      <c r="P72" s="260" t="s">
        <v>581</v>
      </c>
      <c r="Q72" s="260" t="s">
        <v>581</v>
      </c>
      <c r="R72" s="260" t="s">
        <v>581</v>
      </c>
      <c r="S72" s="260" t="s">
        <v>581</v>
      </c>
      <c r="T72" s="260" t="s">
        <v>581</v>
      </c>
    </row>
    <row r="73" spans="1:20" ht="94.5" x14ac:dyDescent="0.25">
      <c r="A73" s="60">
        <v>49</v>
      </c>
      <c r="B73" s="260" t="s">
        <v>609</v>
      </c>
      <c r="C73" s="260" t="s">
        <v>609</v>
      </c>
      <c r="D73" s="260" t="s">
        <v>655</v>
      </c>
      <c r="E73" s="260" t="s">
        <v>655</v>
      </c>
      <c r="F73" s="260" t="s">
        <v>635</v>
      </c>
      <c r="G73" s="260" t="s">
        <v>655</v>
      </c>
      <c r="H73" s="260" t="s">
        <v>666</v>
      </c>
      <c r="I73" s="260" t="s">
        <v>655</v>
      </c>
      <c r="J73" s="58" t="s">
        <v>613</v>
      </c>
      <c r="K73" s="260" t="s">
        <v>655</v>
      </c>
      <c r="L73" s="260" t="s">
        <v>655</v>
      </c>
      <c r="M73" s="260">
        <v>10</v>
      </c>
      <c r="N73" s="260" t="s">
        <v>581</v>
      </c>
      <c r="O73" s="260" t="s">
        <v>581</v>
      </c>
      <c r="P73" s="260" t="s">
        <v>581</v>
      </c>
      <c r="Q73" s="260" t="s">
        <v>581</v>
      </c>
      <c r="R73" s="260" t="s">
        <v>581</v>
      </c>
      <c r="S73" s="260" t="s">
        <v>581</v>
      </c>
      <c r="T73" s="260" t="s">
        <v>581</v>
      </c>
    </row>
    <row r="74" spans="1:20" ht="94.5" x14ac:dyDescent="0.25">
      <c r="A74" s="60">
        <v>50</v>
      </c>
      <c r="B74" s="260" t="s">
        <v>609</v>
      </c>
      <c r="C74" s="260" t="s">
        <v>609</v>
      </c>
      <c r="D74" s="260" t="s">
        <v>655</v>
      </c>
      <c r="E74" s="260" t="s">
        <v>655</v>
      </c>
      <c r="F74" s="260" t="s">
        <v>635</v>
      </c>
      <c r="G74" s="260" t="s">
        <v>655</v>
      </c>
      <c r="H74" s="260" t="s">
        <v>667</v>
      </c>
      <c r="I74" s="260" t="s">
        <v>655</v>
      </c>
      <c r="J74" s="58" t="s">
        <v>613</v>
      </c>
      <c r="K74" s="260" t="s">
        <v>655</v>
      </c>
      <c r="L74" s="260" t="s">
        <v>655</v>
      </c>
      <c r="M74" s="260">
        <v>10</v>
      </c>
      <c r="N74" s="260" t="s">
        <v>581</v>
      </c>
      <c r="O74" s="260" t="s">
        <v>581</v>
      </c>
      <c r="P74" s="260" t="s">
        <v>581</v>
      </c>
      <c r="Q74" s="260" t="s">
        <v>581</v>
      </c>
      <c r="R74" s="260" t="s">
        <v>581</v>
      </c>
      <c r="S74" s="260" t="s">
        <v>581</v>
      </c>
      <c r="T74" s="260" t="s">
        <v>581</v>
      </c>
    </row>
    <row r="75" spans="1:20" ht="94.5" x14ac:dyDescent="0.25">
      <c r="A75" s="60">
        <v>51</v>
      </c>
      <c r="B75" s="260" t="s">
        <v>609</v>
      </c>
      <c r="C75" s="260" t="s">
        <v>609</v>
      </c>
      <c r="D75" s="260" t="s">
        <v>655</v>
      </c>
      <c r="E75" s="260" t="s">
        <v>655</v>
      </c>
      <c r="F75" s="260" t="s">
        <v>635</v>
      </c>
      <c r="G75" s="260" t="s">
        <v>655</v>
      </c>
      <c r="H75" s="260" t="s">
        <v>668</v>
      </c>
      <c r="I75" s="260" t="s">
        <v>655</v>
      </c>
      <c r="J75" s="58" t="s">
        <v>613</v>
      </c>
      <c r="K75" s="260" t="s">
        <v>655</v>
      </c>
      <c r="L75" s="260" t="s">
        <v>655</v>
      </c>
      <c r="M75" s="260">
        <v>10</v>
      </c>
      <c r="N75" s="260" t="s">
        <v>581</v>
      </c>
      <c r="O75" s="260" t="s">
        <v>581</v>
      </c>
      <c r="P75" s="260" t="s">
        <v>581</v>
      </c>
      <c r="Q75" s="260" t="s">
        <v>581</v>
      </c>
      <c r="R75" s="260" t="s">
        <v>581</v>
      </c>
      <c r="S75" s="260" t="s">
        <v>581</v>
      </c>
      <c r="T75" s="260" t="s">
        <v>581</v>
      </c>
    </row>
    <row r="76" spans="1:20" ht="94.5" x14ac:dyDescent="0.25">
      <c r="A76" s="60">
        <v>52</v>
      </c>
      <c r="B76" s="260" t="s">
        <v>609</v>
      </c>
      <c r="C76" s="260" t="s">
        <v>609</v>
      </c>
      <c r="D76" s="260" t="s">
        <v>655</v>
      </c>
      <c r="E76" s="260" t="s">
        <v>655</v>
      </c>
      <c r="F76" s="260" t="s">
        <v>635</v>
      </c>
      <c r="G76" s="260" t="s">
        <v>655</v>
      </c>
      <c r="H76" s="260" t="s">
        <v>669</v>
      </c>
      <c r="I76" s="260" t="s">
        <v>655</v>
      </c>
      <c r="J76" s="58" t="s">
        <v>613</v>
      </c>
      <c r="K76" s="260" t="s">
        <v>655</v>
      </c>
      <c r="L76" s="260" t="s">
        <v>655</v>
      </c>
      <c r="M76" s="260">
        <v>10</v>
      </c>
      <c r="N76" s="260" t="s">
        <v>581</v>
      </c>
      <c r="O76" s="260" t="s">
        <v>581</v>
      </c>
      <c r="P76" s="260" t="s">
        <v>581</v>
      </c>
      <c r="Q76" s="260" t="s">
        <v>581</v>
      </c>
      <c r="R76" s="260" t="s">
        <v>581</v>
      </c>
      <c r="S76" s="260" t="s">
        <v>581</v>
      </c>
      <c r="T76" s="260" t="s">
        <v>581</v>
      </c>
    </row>
    <row r="77" spans="1:20" ht="94.5" x14ac:dyDescent="0.25">
      <c r="A77" s="60">
        <v>53</v>
      </c>
      <c r="B77" s="260" t="s">
        <v>609</v>
      </c>
      <c r="C77" s="260" t="s">
        <v>609</v>
      </c>
      <c r="D77" s="260" t="s">
        <v>655</v>
      </c>
      <c r="E77" s="260" t="s">
        <v>655</v>
      </c>
      <c r="F77" s="260" t="s">
        <v>635</v>
      </c>
      <c r="G77" s="260" t="s">
        <v>655</v>
      </c>
      <c r="H77" s="260" t="s">
        <v>670</v>
      </c>
      <c r="I77" s="260" t="s">
        <v>655</v>
      </c>
      <c r="J77" s="58" t="s">
        <v>613</v>
      </c>
      <c r="K77" s="260" t="s">
        <v>655</v>
      </c>
      <c r="L77" s="260" t="s">
        <v>655</v>
      </c>
      <c r="M77" s="260">
        <v>10</v>
      </c>
      <c r="N77" s="260" t="s">
        <v>581</v>
      </c>
      <c r="O77" s="260" t="s">
        <v>581</v>
      </c>
      <c r="P77" s="260" t="s">
        <v>581</v>
      </c>
      <c r="Q77" s="260" t="s">
        <v>581</v>
      </c>
      <c r="R77" s="260" t="s">
        <v>581</v>
      </c>
      <c r="S77" s="260" t="s">
        <v>581</v>
      </c>
      <c r="T77" s="260" t="s">
        <v>581</v>
      </c>
    </row>
    <row r="78" spans="1:20" ht="78.75" x14ac:dyDescent="0.25">
      <c r="A78" s="60">
        <v>54</v>
      </c>
      <c r="B78" s="260" t="s">
        <v>609</v>
      </c>
      <c r="C78" s="260" t="s">
        <v>609</v>
      </c>
      <c r="D78" s="260" t="s">
        <v>109</v>
      </c>
      <c r="E78" s="260" t="s">
        <v>671</v>
      </c>
      <c r="F78" s="260" t="s">
        <v>672</v>
      </c>
      <c r="G78" s="260" t="s">
        <v>673</v>
      </c>
      <c r="H78" s="260" t="s">
        <v>673</v>
      </c>
      <c r="I78" s="260">
        <v>1977</v>
      </c>
      <c r="J78" s="58" t="s">
        <v>613</v>
      </c>
      <c r="K78" s="260">
        <v>1977</v>
      </c>
      <c r="L78" s="260">
        <v>10</v>
      </c>
      <c r="M78" s="260">
        <v>10</v>
      </c>
      <c r="N78" s="260">
        <v>0.1</v>
      </c>
      <c r="O78" s="260">
        <v>0.25</v>
      </c>
      <c r="P78" s="260" t="s">
        <v>581</v>
      </c>
      <c r="Q78" s="260" t="s">
        <v>615</v>
      </c>
      <c r="R78" s="260" t="s">
        <v>616</v>
      </c>
      <c r="S78" s="260" t="s">
        <v>581</v>
      </c>
      <c r="T78" s="260" t="s">
        <v>581</v>
      </c>
    </row>
    <row r="79" spans="1:20" ht="78.75" x14ac:dyDescent="0.25">
      <c r="A79" s="60">
        <v>55</v>
      </c>
      <c r="B79" s="260" t="s">
        <v>609</v>
      </c>
      <c r="C79" s="260" t="s">
        <v>609</v>
      </c>
      <c r="D79" s="260" t="s">
        <v>109</v>
      </c>
      <c r="E79" s="260" t="s">
        <v>671</v>
      </c>
      <c r="F79" s="260" t="s">
        <v>672</v>
      </c>
      <c r="G79" s="260" t="s">
        <v>674</v>
      </c>
      <c r="H79" s="260" t="s">
        <v>674</v>
      </c>
      <c r="I79" s="260">
        <v>1977</v>
      </c>
      <c r="J79" s="58" t="s">
        <v>613</v>
      </c>
      <c r="K79" s="260">
        <v>1977</v>
      </c>
      <c r="L79" s="260">
        <v>10</v>
      </c>
      <c r="M79" s="260">
        <v>10</v>
      </c>
      <c r="N79" s="260">
        <v>0.1</v>
      </c>
      <c r="O79" s="260">
        <v>0.25</v>
      </c>
      <c r="P79" s="260" t="s">
        <v>581</v>
      </c>
      <c r="Q79" s="260" t="s">
        <v>615</v>
      </c>
      <c r="R79" s="260" t="s">
        <v>616</v>
      </c>
      <c r="S79" s="260" t="s">
        <v>581</v>
      </c>
      <c r="T79" s="260" t="s">
        <v>581</v>
      </c>
    </row>
    <row r="80" spans="1:20" ht="94.5" x14ac:dyDescent="0.25">
      <c r="A80" s="60">
        <v>56</v>
      </c>
      <c r="B80" s="260" t="s">
        <v>609</v>
      </c>
      <c r="C80" s="260" t="s">
        <v>609</v>
      </c>
      <c r="D80" s="260" t="s">
        <v>655</v>
      </c>
      <c r="E80" s="260" t="s">
        <v>655</v>
      </c>
      <c r="F80" s="260" t="s">
        <v>675</v>
      </c>
      <c r="G80" s="260" t="s">
        <v>655</v>
      </c>
      <c r="H80" s="260" t="s">
        <v>676</v>
      </c>
      <c r="I80" s="260" t="s">
        <v>655</v>
      </c>
      <c r="J80" s="58" t="s">
        <v>613</v>
      </c>
      <c r="K80" s="260" t="s">
        <v>655</v>
      </c>
      <c r="L80" s="260" t="s">
        <v>655</v>
      </c>
      <c r="M80" s="260">
        <v>10</v>
      </c>
      <c r="N80" s="260" t="s">
        <v>581</v>
      </c>
      <c r="O80" s="260">
        <v>1</v>
      </c>
      <c r="P80" s="260" t="s">
        <v>581</v>
      </c>
      <c r="Q80" s="260" t="s">
        <v>581</v>
      </c>
      <c r="R80" s="260" t="s">
        <v>581</v>
      </c>
      <c r="S80" s="260" t="s">
        <v>581</v>
      </c>
      <c r="T80" s="260" t="s">
        <v>581</v>
      </c>
    </row>
    <row r="81" spans="1:113" ht="94.5" x14ac:dyDescent="0.25">
      <c r="A81" s="60">
        <v>57</v>
      </c>
      <c r="B81" s="260" t="s">
        <v>609</v>
      </c>
      <c r="C81" s="260" t="s">
        <v>609</v>
      </c>
      <c r="D81" s="260" t="s">
        <v>655</v>
      </c>
      <c r="E81" s="260" t="s">
        <v>655</v>
      </c>
      <c r="F81" s="260" t="s">
        <v>675</v>
      </c>
      <c r="G81" s="260" t="s">
        <v>655</v>
      </c>
      <c r="H81" s="260" t="s">
        <v>677</v>
      </c>
      <c r="I81" s="260" t="s">
        <v>655</v>
      </c>
      <c r="J81" s="58" t="s">
        <v>613</v>
      </c>
      <c r="K81" s="260" t="s">
        <v>655</v>
      </c>
      <c r="L81" s="260" t="s">
        <v>655</v>
      </c>
      <c r="M81" s="260">
        <v>10</v>
      </c>
      <c r="N81" s="260" t="s">
        <v>581</v>
      </c>
      <c r="O81" s="260">
        <v>1</v>
      </c>
      <c r="P81" s="260" t="s">
        <v>581</v>
      </c>
      <c r="Q81" s="260" t="s">
        <v>581</v>
      </c>
      <c r="R81" s="260" t="s">
        <v>581</v>
      </c>
      <c r="S81" s="260" t="s">
        <v>581</v>
      </c>
      <c r="T81" s="260" t="s">
        <v>581</v>
      </c>
    </row>
    <row r="82" spans="1:113" ht="94.5" x14ac:dyDescent="0.25">
      <c r="A82" s="60">
        <v>58</v>
      </c>
      <c r="B82" s="260" t="s">
        <v>609</v>
      </c>
      <c r="C82" s="260" t="s">
        <v>609</v>
      </c>
      <c r="D82" s="260" t="s">
        <v>655</v>
      </c>
      <c r="E82" s="260" t="s">
        <v>655</v>
      </c>
      <c r="F82" s="260" t="s">
        <v>675</v>
      </c>
      <c r="G82" s="260" t="s">
        <v>655</v>
      </c>
      <c r="H82" s="260" t="s">
        <v>678</v>
      </c>
      <c r="I82" s="260" t="s">
        <v>655</v>
      </c>
      <c r="J82" s="58" t="s">
        <v>613</v>
      </c>
      <c r="K82" s="260" t="s">
        <v>655</v>
      </c>
      <c r="L82" s="260" t="s">
        <v>655</v>
      </c>
      <c r="M82" s="260">
        <v>10</v>
      </c>
      <c r="N82" s="260" t="s">
        <v>581</v>
      </c>
      <c r="O82" s="260">
        <v>1</v>
      </c>
      <c r="P82" s="260" t="s">
        <v>581</v>
      </c>
      <c r="Q82" s="260" t="s">
        <v>581</v>
      </c>
      <c r="R82" s="260" t="s">
        <v>581</v>
      </c>
      <c r="S82" s="260" t="s">
        <v>581</v>
      </c>
      <c r="T82" s="260" t="s">
        <v>581</v>
      </c>
    </row>
    <row r="83" spans="1:113" s="57" customFormat="1" ht="55.5" customHeight="1" x14ac:dyDescent="0.25">
      <c r="A83" s="60">
        <v>59</v>
      </c>
      <c r="B83" s="260" t="s">
        <v>609</v>
      </c>
      <c r="C83" s="260" t="s">
        <v>609</v>
      </c>
      <c r="D83" s="260" t="s">
        <v>655</v>
      </c>
      <c r="E83" s="260" t="s">
        <v>655</v>
      </c>
      <c r="F83" s="260" t="s">
        <v>675</v>
      </c>
      <c r="G83" s="260" t="s">
        <v>655</v>
      </c>
      <c r="H83" s="260" t="s">
        <v>679</v>
      </c>
      <c r="I83" s="260" t="s">
        <v>655</v>
      </c>
      <c r="J83" s="58" t="s">
        <v>613</v>
      </c>
      <c r="K83" s="260" t="s">
        <v>655</v>
      </c>
      <c r="L83" s="260" t="s">
        <v>655</v>
      </c>
      <c r="M83" s="260">
        <v>10</v>
      </c>
      <c r="N83" s="260" t="s">
        <v>581</v>
      </c>
      <c r="O83" s="260">
        <v>1</v>
      </c>
      <c r="P83" s="260" t="s">
        <v>581</v>
      </c>
      <c r="Q83" s="260" t="s">
        <v>581</v>
      </c>
      <c r="R83" s="260" t="s">
        <v>581</v>
      </c>
      <c r="S83" s="260" t="s">
        <v>581</v>
      </c>
      <c r="T83" s="260" t="s">
        <v>581</v>
      </c>
    </row>
    <row r="84" spans="1:113" ht="3" customHeight="1" x14ac:dyDescent="0.25"/>
    <row r="85" spans="1:113" s="55" customFormat="1" ht="12.75" x14ac:dyDescent="0.2">
      <c r="B85" s="56"/>
      <c r="C85" s="56"/>
      <c r="K85" s="56"/>
    </row>
    <row r="86" spans="1:113" s="55" customFormat="1" x14ac:dyDescent="0.25">
      <c r="B86" s="53" t="s">
        <v>112</v>
      </c>
      <c r="C86" s="53"/>
      <c r="D86" s="53"/>
      <c r="E86" s="53"/>
      <c r="F86" s="53"/>
      <c r="G86" s="53"/>
      <c r="H86" s="53"/>
      <c r="I86" s="53"/>
      <c r="J86" s="53"/>
      <c r="K86" s="53"/>
      <c r="L86" s="53"/>
      <c r="M86" s="53"/>
      <c r="N86" s="53"/>
      <c r="O86" s="53"/>
      <c r="P86" s="53"/>
      <c r="Q86" s="53"/>
      <c r="R86" s="53"/>
    </row>
    <row r="87" spans="1:113" x14ac:dyDescent="0.25">
      <c r="B87" s="328" t="s">
        <v>538</v>
      </c>
      <c r="C87" s="328"/>
      <c r="D87" s="328"/>
      <c r="E87" s="328"/>
      <c r="F87" s="328"/>
      <c r="G87" s="328"/>
      <c r="H87" s="328"/>
      <c r="I87" s="328"/>
      <c r="J87" s="328"/>
      <c r="K87" s="328"/>
      <c r="L87" s="328"/>
      <c r="M87" s="328"/>
      <c r="N87" s="328"/>
      <c r="O87" s="328"/>
      <c r="P87" s="328"/>
      <c r="Q87" s="328"/>
      <c r="R87" s="328"/>
    </row>
    <row r="88" spans="1:113" x14ac:dyDescent="0.25">
      <c r="B88" s="53"/>
      <c r="C88" s="53"/>
      <c r="D88" s="53"/>
      <c r="E88" s="53"/>
      <c r="F88" s="53"/>
      <c r="G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row>
    <row r="89" spans="1:113" x14ac:dyDescent="0.25">
      <c r="B89" s="52" t="s">
        <v>501</v>
      </c>
      <c r="C89" s="52"/>
      <c r="D89" s="52"/>
      <c r="E89" s="52"/>
      <c r="F89" s="50"/>
      <c r="G89" s="50"/>
      <c r="H89" s="52"/>
      <c r="I89" s="52"/>
      <c r="J89" s="52"/>
      <c r="K89" s="52"/>
      <c r="L89" s="52"/>
      <c r="M89" s="52"/>
      <c r="N89" s="52"/>
      <c r="O89" s="52"/>
      <c r="P89" s="52"/>
      <c r="Q89" s="52"/>
      <c r="R89" s="52"/>
      <c r="S89" s="54"/>
      <c r="T89" s="54"/>
      <c r="U89" s="54"/>
      <c r="V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row>
    <row r="90" spans="1:113" x14ac:dyDescent="0.25">
      <c r="B90" s="52" t="s">
        <v>111</v>
      </c>
      <c r="C90" s="52"/>
      <c r="D90" s="52"/>
      <c r="E90" s="52"/>
      <c r="F90" s="50"/>
      <c r="G90" s="50"/>
      <c r="H90" s="52"/>
      <c r="I90" s="52"/>
      <c r="J90" s="52"/>
      <c r="K90" s="52"/>
      <c r="L90" s="52"/>
      <c r="M90" s="52"/>
      <c r="N90" s="52"/>
      <c r="O90" s="52"/>
      <c r="P90" s="52"/>
      <c r="Q90" s="52"/>
      <c r="R90" s="52"/>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row>
    <row r="91" spans="1:113" s="50" customFormat="1" x14ac:dyDescent="0.25">
      <c r="B91" s="52" t="s">
        <v>110</v>
      </c>
      <c r="C91" s="52"/>
      <c r="D91" s="52"/>
      <c r="E91" s="52"/>
      <c r="H91" s="52"/>
      <c r="I91" s="52"/>
      <c r="J91" s="52"/>
      <c r="K91" s="52"/>
      <c r="L91" s="52"/>
      <c r="M91" s="52"/>
      <c r="N91" s="52"/>
      <c r="O91" s="52"/>
      <c r="P91" s="52"/>
      <c r="Q91" s="52"/>
      <c r="R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row>
    <row r="92" spans="1:113" s="50" customFormat="1" x14ac:dyDescent="0.25">
      <c r="B92" s="52" t="s">
        <v>109</v>
      </c>
      <c r="C92" s="52"/>
      <c r="D92" s="52"/>
      <c r="E92" s="52"/>
      <c r="H92" s="52"/>
      <c r="I92" s="52"/>
      <c r="J92" s="52"/>
      <c r="K92" s="52"/>
      <c r="L92" s="52"/>
      <c r="M92" s="52"/>
      <c r="N92" s="52"/>
      <c r="O92" s="52"/>
      <c r="P92" s="52"/>
      <c r="Q92" s="52"/>
      <c r="R92" s="52"/>
      <c r="S92" s="52"/>
      <c r="T92" s="52"/>
      <c r="U92" s="52"/>
      <c r="V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row>
    <row r="93" spans="1:113" s="50" customFormat="1" x14ac:dyDescent="0.25">
      <c r="B93" s="52" t="s">
        <v>108</v>
      </c>
      <c r="C93" s="52"/>
      <c r="D93" s="52"/>
      <c r="E93" s="52"/>
      <c r="H93" s="52"/>
      <c r="I93" s="52"/>
      <c r="J93" s="52"/>
      <c r="K93" s="52"/>
      <c r="L93" s="52"/>
      <c r="M93" s="52"/>
      <c r="N93" s="52"/>
      <c r="O93" s="52"/>
      <c r="P93" s="52"/>
      <c r="Q93" s="52"/>
      <c r="R93" s="52"/>
      <c r="S93" s="52"/>
      <c r="T93" s="52"/>
      <c r="U93" s="52"/>
      <c r="V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row>
    <row r="94" spans="1:113" s="50" customFormat="1" x14ac:dyDescent="0.25">
      <c r="B94" s="52" t="s">
        <v>107</v>
      </c>
      <c r="C94" s="52"/>
      <c r="D94" s="52"/>
      <c r="E94" s="52"/>
      <c r="H94" s="52"/>
      <c r="I94" s="52"/>
      <c r="J94" s="52"/>
      <c r="K94" s="52"/>
      <c r="L94" s="52"/>
      <c r="M94" s="52"/>
      <c r="N94" s="52"/>
      <c r="O94" s="52"/>
      <c r="P94" s="52"/>
      <c r="Q94" s="52"/>
      <c r="R94" s="52"/>
      <c r="S94" s="52"/>
      <c r="T94" s="52"/>
      <c r="U94" s="52"/>
      <c r="V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row>
    <row r="95" spans="1:113" s="50" customFormat="1" x14ac:dyDescent="0.25">
      <c r="B95" s="52" t="s">
        <v>106</v>
      </c>
      <c r="C95" s="52"/>
      <c r="D95" s="52"/>
      <c r="E95" s="52"/>
      <c r="H95" s="52"/>
      <c r="I95" s="52"/>
      <c r="J95" s="52"/>
      <c r="K95" s="52"/>
      <c r="L95" s="52"/>
      <c r="M95" s="52"/>
      <c r="N95" s="52"/>
      <c r="O95" s="52"/>
      <c r="P95" s="52"/>
      <c r="Q95" s="52"/>
      <c r="R95" s="52"/>
      <c r="S95" s="52"/>
      <c r="T95" s="52"/>
      <c r="U95" s="52"/>
      <c r="V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row>
    <row r="96" spans="1:113" s="50" customFormat="1" x14ac:dyDescent="0.25">
      <c r="B96" s="52" t="s">
        <v>105</v>
      </c>
      <c r="C96" s="52"/>
      <c r="D96" s="52"/>
      <c r="E96" s="52"/>
      <c r="H96" s="52"/>
      <c r="I96" s="52"/>
      <c r="J96" s="52"/>
      <c r="K96" s="52"/>
      <c r="L96" s="52"/>
      <c r="M96" s="52"/>
      <c r="N96" s="52"/>
      <c r="O96" s="52"/>
      <c r="P96" s="52"/>
      <c r="Q96" s="52"/>
      <c r="R96" s="52"/>
      <c r="S96" s="52"/>
      <c r="T96" s="52"/>
      <c r="U96" s="52"/>
      <c r="V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row>
    <row r="97" spans="2:113" s="50" customFormat="1" x14ac:dyDescent="0.25">
      <c r="B97" s="52" t="s">
        <v>104</v>
      </c>
      <c r="C97" s="52"/>
      <c r="D97" s="52"/>
      <c r="E97" s="52"/>
      <c r="H97" s="52"/>
      <c r="I97" s="52"/>
      <c r="J97" s="52"/>
      <c r="K97" s="52"/>
      <c r="L97" s="52"/>
      <c r="M97" s="52"/>
      <c r="N97" s="52"/>
      <c r="O97" s="52"/>
      <c r="P97" s="52"/>
      <c r="Q97" s="52"/>
      <c r="R97" s="52"/>
      <c r="S97" s="52"/>
      <c r="T97" s="52"/>
      <c r="U97" s="52"/>
      <c r="V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row>
    <row r="98" spans="2:113" s="50" customFormat="1" x14ac:dyDescent="0.25">
      <c r="B98" s="52" t="s">
        <v>103</v>
      </c>
      <c r="C98" s="52"/>
      <c r="D98" s="52"/>
      <c r="E98" s="52"/>
      <c r="H98" s="52"/>
      <c r="I98" s="52"/>
      <c r="J98" s="52"/>
      <c r="K98" s="52"/>
      <c r="L98" s="52"/>
      <c r="M98" s="52"/>
      <c r="N98" s="52"/>
      <c r="O98" s="52"/>
      <c r="P98" s="52"/>
      <c r="Q98" s="52"/>
      <c r="R98" s="52"/>
      <c r="S98" s="52"/>
      <c r="T98" s="52"/>
      <c r="U98" s="52"/>
      <c r="V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row>
    <row r="99" spans="2:113" s="50" customFormat="1" x14ac:dyDescent="0.25">
      <c r="Q99" s="52"/>
      <c r="R99" s="52"/>
      <c r="S99" s="52"/>
      <c r="T99" s="52"/>
      <c r="U99" s="52"/>
      <c r="V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row>
    <row r="100" spans="2:113" s="50" customFormat="1" x14ac:dyDescent="0.25">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row>
  </sheetData>
  <mergeCells count="27">
    <mergeCell ref="B87:R8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71</v>
      </c>
    </row>
    <row r="2" spans="1:27" s="11" customFormat="1" ht="18.75" customHeight="1" x14ac:dyDescent="0.3">
      <c r="E2" s="17"/>
      <c r="Q2" s="15"/>
      <c r="R2" s="15"/>
      <c r="AA2" s="14" t="s">
        <v>12</v>
      </c>
    </row>
    <row r="3" spans="1:27" s="11" customFormat="1" ht="18.75" customHeight="1" x14ac:dyDescent="0.3">
      <c r="E3" s="17"/>
      <c r="Q3" s="15"/>
      <c r="R3" s="15"/>
      <c r="AA3" s="14" t="s">
        <v>70</v>
      </c>
    </row>
    <row r="4" spans="1:27" s="11" customFormat="1" x14ac:dyDescent="0.2">
      <c r="E4" s="16"/>
      <c r="Q4" s="15"/>
      <c r="R4" s="15"/>
    </row>
    <row r="5" spans="1:27" s="11" customFormat="1" x14ac:dyDescent="0.2">
      <c r="A5" s="299" t="str">
        <f>'3.1. паспорт Техсостояние ПС'!A6:T6</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303" t="s">
        <v>11</v>
      </c>
      <c r="F7" s="303"/>
      <c r="G7" s="303"/>
      <c r="H7" s="303"/>
      <c r="I7" s="303"/>
      <c r="J7" s="303"/>
      <c r="K7" s="303"/>
      <c r="L7" s="303"/>
      <c r="M7" s="303"/>
      <c r="N7" s="303"/>
      <c r="O7" s="303"/>
      <c r="P7" s="303"/>
      <c r="Q7" s="303"/>
      <c r="R7" s="303"/>
      <c r="S7" s="303"/>
      <c r="T7" s="303"/>
      <c r="U7" s="303"/>
      <c r="V7" s="303"/>
      <c r="W7" s="303"/>
      <c r="X7" s="303"/>
      <c r="Y7" s="3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300" t="s">
        <v>10</v>
      </c>
      <c r="F10" s="300"/>
      <c r="G10" s="300"/>
      <c r="H10" s="300"/>
      <c r="I10" s="300"/>
      <c r="J10" s="300"/>
      <c r="K10" s="300"/>
      <c r="L10" s="300"/>
      <c r="M10" s="300"/>
      <c r="N10" s="300"/>
      <c r="O10" s="300"/>
      <c r="P10" s="300"/>
      <c r="Q10" s="300"/>
      <c r="R10" s="300"/>
      <c r="S10" s="300"/>
      <c r="T10" s="300"/>
      <c r="U10" s="300"/>
      <c r="V10" s="300"/>
      <c r="W10" s="300"/>
      <c r="X10" s="300"/>
      <c r="Y10" s="3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0" t="str">
        <f>'1. паспорт местоположение'!A12:C12</f>
        <v>M_TP3300.PS.0130</v>
      </c>
      <c r="B12" s="330"/>
      <c r="C12" s="330"/>
      <c r="D12" s="330"/>
      <c r="E12" s="330" t="s">
        <v>8</v>
      </c>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1" customFormat="1" ht="18.75" customHeight="1" x14ac:dyDescent="0.2">
      <c r="E13" s="300" t="s">
        <v>9</v>
      </c>
      <c r="F13" s="300"/>
      <c r="G13" s="300"/>
      <c r="H13" s="300"/>
      <c r="I13" s="300"/>
      <c r="J13" s="300"/>
      <c r="K13" s="300"/>
      <c r="L13" s="300"/>
      <c r="M13" s="300"/>
      <c r="N13" s="300"/>
      <c r="O13" s="300"/>
      <c r="P13" s="300"/>
      <c r="Q13" s="300"/>
      <c r="R13" s="300"/>
      <c r="S13" s="300"/>
      <c r="T13" s="300"/>
      <c r="U13" s="300"/>
      <c r="V13" s="300"/>
      <c r="W13" s="300"/>
      <c r="X13" s="300"/>
      <c r="Y13" s="3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2"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2"/>
      <c r="C15" s="302"/>
      <c r="D15" s="302"/>
      <c r="E15" s="302" t="s">
        <v>8</v>
      </c>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2"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505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31" t="s">
        <v>6</v>
      </c>
      <c r="B21" s="333" t="s">
        <v>512</v>
      </c>
      <c r="C21" s="334"/>
      <c r="D21" s="333" t="s">
        <v>514</v>
      </c>
      <c r="E21" s="334"/>
      <c r="F21" s="315" t="s">
        <v>96</v>
      </c>
      <c r="G21" s="317"/>
      <c r="H21" s="317"/>
      <c r="I21" s="316"/>
      <c r="J21" s="331" t="s">
        <v>515</v>
      </c>
      <c r="K21" s="333" t="s">
        <v>516</v>
      </c>
      <c r="L21" s="334"/>
      <c r="M21" s="333" t="s">
        <v>517</v>
      </c>
      <c r="N21" s="334"/>
      <c r="O21" s="333" t="s">
        <v>504</v>
      </c>
      <c r="P21" s="334"/>
      <c r="Q21" s="333" t="s">
        <v>129</v>
      </c>
      <c r="R21" s="334"/>
      <c r="S21" s="331" t="s">
        <v>128</v>
      </c>
      <c r="T21" s="331" t="s">
        <v>518</v>
      </c>
      <c r="U21" s="331" t="s">
        <v>513</v>
      </c>
      <c r="V21" s="333" t="s">
        <v>127</v>
      </c>
      <c r="W21" s="334"/>
      <c r="X21" s="315" t="s">
        <v>119</v>
      </c>
      <c r="Y21" s="317"/>
      <c r="Z21" s="315" t="s">
        <v>118</v>
      </c>
      <c r="AA21" s="317"/>
    </row>
    <row r="22" spans="1:27" ht="216" customHeight="1" x14ac:dyDescent="0.25">
      <c r="A22" s="337"/>
      <c r="B22" s="335"/>
      <c r="C22" s="336"/>
      <c r="D22" s="335"/>
      <c r="E22" s="336"/>
      <c r="F22" s="315" t="s">
        <v>126</v>
      </c>
      <c r="G22" s="316"/>
      <c r="H22" s="315" t="s">
        <v>125</v>
      </c>
      <c r="I22" s="316"/>
      <c r="J22" s="332"/>
      <c r="K22" s="335"/>
      <c r="L22" s="336"/>
      <c r="M22" s="335"/>
      <c r="N22" s="336"/>
      <c r="O22" s="335"/>
      <c r="P22" s="336"/>
      <c r="Q22" s="335"/>
      <c r="R22" s="336"/>
      <c r="S22" s="332"/>
      <c r="T22" s="332"/>
      <c r="U22" s="332"/>
      <c r="V22" s="335"/>
      <c r="W22" s="336"/>
      <c r="X22" s="92" t="s">
        <v>117</v>
      </c>
      <c r="Y22" s="92" t="s">
        <v>502</v>
      </c>
      <c r="Z22" s="92" t="s">
        <v>116</v>
      </c>
      <c r="AA22" s="92" t="s">
        <v>115</v>
      </c>
    </row>
    <row r="23" spans="1:27" ht="60" customHeight="1" x14ac:dyDescent="0.25">
      <c r="A23" s="332"/>
      <c r="B23" s="177" t="s">
        <v>113</v>
      </c>
      <c r="C23" s="177" t="s">
        <v>114</v>
      </c>
      <c r="D23" s="93" t="s">
        <v>113</v>
      </c>
      <c r="E23" s="93" t="s">
        <v>114</v>
      </c>
      <c r="F23" s="93" t="s">
        <v>113</v>
      </c>
      <c r="G23" s="93" t="s">
        <v>114</v>
      </c>
      <c r="H23" s="93" t="s">
        <v>113</v>
      </c>
      <c r="I23" s="93" t="s">
        <v>114</v>
      </c>
      <c r="J23" s="93" t="s">
        <v>113</v>
      </c>
      <c r="K23" s="93" t="s">
        <v>113</v>
      </c>
      <c r="L23" s="93" t="s">
        <v>114</v>
      </c>
      <c r="M23" s="93" t="s">
        <v>113</v>
      </c>
      <c r="N23" s="93" t="s">
        <v>114</v>
      </c>
      <c r="O23" s="93" t="s">
        <v>113</v>
      </c>
      <c r="P23" s="93" t="s">
        <v>114</v>
      </c>
      <c r="Q23" s="93" t="s">
        <v>113</v>
      </c>
      <c r="R23" s="93" t="s">
        <v>114</v>
      </c>
      <c r="S23" s="93" t="s">
        <v>113</v>
      </c>
      <c r="T23" s="93" t="s">
        <v>113</v>
      </c>
      <c r="U23" s="93" t="s">
        <v>113</v>
      </c>
      <c r="V23" s="93" t="s">
        <v>113</v>
      </c>
      <c r="W23" s="93" t="s">
        <v>114</v>
      </c>
      <c r="X23" s="93" t="s">
        <v>113</v>
      </c>
      <c r="Y23" s="93" t="s">
        <v>113</v>
      </c>
      <c r="Z23" s="92" t="s">
        <v>113</v>
      </c>
      <c r="AA23" s="92" t="s">
        <v>113</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J32" sqref="J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71</v>
      </c>
      <c r="E1" s="15"/>
      <c r="F1" s="15"/>
    </row>
    <row r="2" spans="1:29" s="11" customFormat="1" ht="18.75" customHeight="1" x14ac:dyDescent="0.3">
      <c r="A2" s="17"/>
      <c r="C2" s="14" t="s">
        <v>12</v>
      </c>
      <c r="E2" s="15"/>
      <c r="F2" s="15"/>
    </row>
    <row r="3" spans="1:29" s="11" customFormat="1" ht="18.75" x14ac:dyDescent="0.3">
      <c r="A3" s="16"/>
      <c r="C3" s="14" t="s">
        <v>70</v>
      </c>
      <c r="E3" s="15"/>
      <c r="F3" s="15"/>
    </row>
    <row r="4" spans="1:29" s="11" customFormat="1" ht="18.75" x14ac:dyDescent="0.3">
      <c r="A4" s="16"/>
      <c r="C4" s="14"/>
      <c r="E4" s="15"/>
      <c r="F4" s="15"/>
    </row>
    <row r="5" spans="1:29" s="11" customFormat="1" ht="15.75" x14ac:dyDescent="0.2">
      <c r="A5" s="299" t="str">
        <f>'1. паспорт местоположение'!A5:C5</f>
        <v>Год раскрытия информации: 2025 год</v>
      </c>
      <c r="B5" s="299"/>
      <c r="C5" s="29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303" t="s">
        <v>11</v>
      </c>
      <c r="B7" s="303"/>
      <c r="C7" s="303"/>
      <c r="D7" s="12"/>
      <c r="E7" s="12"/>
      <c r="F7" s="12"/>
      <c r="G7" s="12"/>
      <c r="H7" s="12"/>
      <c r="I7" s="12"/>
      <c r="J7" s="12"/>
      <c r="K7" s="12"/>
      <c r="L7" s="12"/>
      <c r="M7" s="12"/>
      <c r="N7" s="12"/>
      <c r="O7" s="12"/>
      <c r="P7" s="12"/>
      <c r="Q7" s="12"/>
      <c r="R7" s="12"/>
      <c r="S7" s="12"/>
      <c r="T7" s="12"/>
      <c r="U7" s="12"/>
    </row>
    <row r="8" spans="1:29" s="11" customFormat="1" ht="18.75" x14ac:dyDescent="0.2">
      <c r="A8" s="303"/>
      <c r="B8" s="303"/>
      <c r="C8" s="303"/>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300" t="s">
        <v>10</v>
      </c>
      <c r="B10" s="300"/>
      <c r="C10" s="300"/>
      <c r="D10" s="5"/>
      <c r="E10" s="5"/>
      <c r="F10" s="5"/>
      <c r="G10" s="5"/>
      <c r="H10" s="12"/>
      <c r="I10" s="12"/>
      <c r="J10" s="12"/>
      <c r="K10" s="12"/>
      <c r="L10" s="12"/>
      <c r="M10" s="12"/>
      <c r="N10" s="12"/>
      <c r="O10" s="12"/>
      <c r="P10" s="12"/>
      <c r="Q10" s="12"/>
      <c r="R10" s="12"/>
      <c r="S10" s="12"/>
      <c r="T10" s="12"/>
      <c r="U10" s="12"/>
    </row>
    <row r="11" spans="1:29" s="11" customFormat="1" ht="18.75" x14ac:dyDescent="0.2">
      <c r="A11" s="303"/>
      <c r="B11" s="303"/>
      <c r="C11" s="303"/>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M_TP3300.PS.0130</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300" t="s">
        <v>9</v>
      </c>
      <c r="B13" s="300"/>
      <c r="C13" s="3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2" customFormat="1" ht="57" customHeight="1" x14ac:dyDescent="0.2">
      <c r="A15" s="338"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38"/>
      <c r="C15" s="338"/>
      <c r="D15" s="7"/>
      <c r="E15" s="7"/>
      <c r="F15" s="7"/>
      <c r="G15" s="7"/>
      <c r="H15" s="7"/>
      <c r="I15" s="7"/>
      <c r="J15" s="7"/>
      <c r="K15" s="7"/>
      <c r="L15" s="7"/>
      <c r="M15" s="7"/>
      <c r="N15" s="7"/>
      <c r="O15" s="7"/>
      <c r="P15" s="7"/>
      <c r="Q15" s="7"/>
      <c r="R15" s="7"/>
      <c r="S15" s="7"/>
      <c r="T15" s="7"/>
      <c r="U15" s="7"/>
    </row>
    <row r="16" spans="1:29" s="2" customFormat="1" ht="15" customHeight="1" x14ac:dyDescent="0.2">
      <c r="A16" s="300" t="s">
        <v>7</v>
      </c>
      <c r="B16" s="300"/>
      <c r="C16" s="300"/>
      <c r="D16" s="5"/>
      <c r="E16" s="5"/>
      <c r="F16" s="5"/>
      <c r="G16" s="5"/>
      <c r="H16" s="5"/>
      <c r="I16" s="5"/>
      <c r="J16" s="5"/>
      <c r="K16" s="5"/>
      <c r="L16" s="5"/>
      <c r="M16" s="5"/>
      <c r="N16" s="5"/>
      <c r="O16" s="5"/>
      <c r="P16" s="5"/>
      <c r="Q16" s="5"/>
      <c r="R16" s="5"/>
      <c r="S16" s="5"/>
      <c r="T16" s="5"/>
      <c r="U16" s="5"/>
    </row>
    <row r="17" spans="1:21" s="2" customFormat="1" ht="15" customHeight="1" x14ac:dyDescent="0.2">
      <c r="A17" s="308"/>
      <c r="B17" s="308"/>
      <c r="C17" s="308"/>
      <c r="D17" s="3"/>
      <c r="E17" s="3"/>
      <c r="F17" s="3"/>
      <c r="G17" s="3"/>
      <c r="H17" s="3"/>
      <c r="I17" s="3"/>
      <c r="J17" s="3"/>
      <c r="K17" s="3"/>
      <c r="L17" s="3"/>
      <c r="M17" s="3"/>
      <c r="N17" s="3"/>
      <c r="O17" s="3"/>
      <c r="P17" s="3"/>
      <c r="Q17" s="3"/>
      <c r="R17" s="3"/>
    </row>
    <row r="18" spans="1:21" s="2" customFormat="1" ht="27.75" customHeight="1" x14ac:dyDescent="0.2">
      <c r="A18" s="301" t="s">
        <v>497</v>
      </c>
      <c r="B18" s="301"/>
      <c r="C18" s="30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123" customHeight="1" x14ac:dyDescent="0.2">
      <c r="A22" s="23" t="s">
        <v>67</v>
      </c>
      <c r="B22" s="29" t="s">
        <v>510</v>
      </c>
      <c r="C22" s="243" t="s">
        <v>683</v>
      </c>
      <c r="D22" s="28"/>
      <c r="E22" s="28"/>
      <c r="F22" s="27"/>
      <c r="G22" s="27"/>
      <c r="H22" s="27"/>
      <c r="I22" s="27"/>
      <c r="J22" s="27"/>
      <c r="K22" s="27"/>
      <c r="L22" s="27"/>
      <c r="M22" s="27"/>
      <c r="N22" s="27"/>
      <c r="O22" s="27"/>
      <c r="P22" s="27"/>
      <c r="Q22" s="26"/>
      <c r="R22" s="26"/>
      <c r="S22" s="26"/>
      <c r="T22" s="26"/>
      <c r="U22" s="26"/>
    </row>
    <row r="23" spans="1:21" ht="74.25" customHeight="1" x14ac:dyDescent="0.25">
      <c r="A23" s="23" t="s">
        <v>65</v>
      </c>
      <c r="B23" s="25" t="s">
        <v>62</v>
      </c>
      <c r="C23" s="214" t="s">
        <v>682</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530</v>
      </c>
      <c r="C24" s="214" t="s">
        <v>682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531</v>
      </c>
      <c r="C25" s="213" t="s">
        <v>595</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230</v>
      </c>
      <c r="C26" s="215" t="s">
        <v>586</v>
      </c>
      <c r="D26" s="22"/>
      <c r="E26" s="22"/>
      <c r="F26" s="22"/>
      <c r="G26" s="22"/>
      <c r="H26" s="22"/>
      <c r="I26" s="22"/>
      <c r="J26" s="22"/>
      <c r="K26" s="22"/>
      <c r="L26" s="22"/>
      <c r="M26" s="22"/>
      <c r="N26" s="22"/>
      <c r="O26" s="22"/>
      <c r="P26" s="22"/>
      <c r="Q26" s="22"/>
      <c r="R26" s="22"/>
      <c r="S26" s="22"/>
      <c r="T26" s="22"/>
      <c r="U26" s="22"/>
    </row>
    <row r="27" spans="1:21" ht="83.25" customHeight="1" x14ac:dyDescent="0.25">
      <c r="A27" s="23" t="s">
        <v>60</v>
      </c>
      <c r="B27" s="25" t="s">
        <v>511</v>
      </c>
      <c r="C27" s="24" t="s">
        <v>684</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197">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197">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197" t="s">
        <v>791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4" t="s">
        <v>12</v>
      </c>
    </row>
    <row r="3" spans="1:28" ht="18.75" x14ac:dyDescent="0.3">
      <c r="Z3" s="14" t="s">
        <v>70</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11</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4"/>
      <c r="AB6" s="17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4"/>
      <c r="AB7" s="174"/>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5"/>
      <c r="AB8" s="175"/>
    </row>
    <row r="9" spans="1:28" ht="15.75" x14ac:dyDescent="0.25">
      <c r="A9" s="300" t="s">
        <v>10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6"/>
      <c r="AB9" s="17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4"/>
      <c r="AB10" s="174"/>
    </row>
    <row r="11" spans="1:28" x14ac:dyDescent="0.25">
      <c r="A11" s="307" t="str">
        <f>'1. паспорт местоположение'!A12:C12</f>
        <v>M_TP3300.PS.0130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5"/>
      <c r="AB11" s="175"/>
    </row>
    <row r="12" spans="1:28" ht="15.75" x14ac:dyDescent="0.25">
      <c r="A12" s="300" t="s">
        <v>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6"/>
      <c r="AB12" s="17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x14ac:dyDescent="0.25">
      <c r="A14" s="307"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5"/>
      <c r="AB14" s="175"/>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6"/>
      <c r="AB15" s="17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84"/>
      <c r="AB16" s="18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84"/>
      <c r="AB17" s="18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84"/>
      <c r="AB18" s="18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84"/>
      <c r="AB19" s="18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85"/>
      <c r="AB20" s="18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85"/>
      <c r="AB21" s="185"/>
    </row>
    <row r="22" spans="1:28" x14ac:dyDescent="0.25">
      <c r="A22" s="341" t="s">
        <v>529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86"/>
      <c r="AB22" s="186"/>
    </row>
    <row r="23" spans="1:28" ht="32.25" customHeight="1" x14ac:dyDescent="0.25">
      <c r="A23" s="343" t="s">
        <v>385</v>
      </c>
      <c r="B23" s="344"/>
      <c r="C23" s="344"/>
      <c r="D23" s="344"/>
      <c r="E23" s="344"/>
      <c r="F23" s="344"/>
      <c r="G23" s="344"/>
      <c r="H23" s="344"/>
      <c r="I23" s="344"/>
      <c r="J23" s="344"/>
      <c r="K23" s="344"/>
      <c r="L23" s="345"/>
      <c r="M23" s="342" t="s">
        <v>386</v>
      </c>
      <c r="N23" s="342"/>
      <c r="O23" s="342"/>
      <c r="P23" s="342"/>
      <c r="Q23" s="342"/>
      <c r="R23" s="342"/>
      <c r="S23" s="342"/>
      <c r="T23" s="342"/>
      <c r="U23" s="342"/>
      <c r="V23" s="342"/>
      <c r="W23" s="342"/>
      <c r="X23" s="342"/>
      <c r="Y23" s="342"/>
      <c r="Z23" s="342"/>
    </row>
    <row r="24" spans="1:28" ht="151.5" customHeight="1" x14ac:dyDescent="0.25">
      <c r="A24" s="89" t="s">
        <v>233</v>
      </c>
      <c r="B24" s="90" t="s">
        <v>262</v>
      </c>
      <c r="C24" s="89" t="s">
        <v>379</v>
      </c>
      <c r="D24" s="89" t="s">
        <v>234</v>
      </c>
      <c r="E24" s="89" t="s">
        <v>380</v>
      </c>
      <c r="F24" s="89" t="s">
        <v>382</v>
      </c>
      <c r="G24" s="89" t="s">
        <v>381</v>
      </c>
      <c r="H24" s="89" t="s">
        <v>235</v>
      </c>
      <c r="I24" s="89" t="s">
        <v>383</v>
      </c>
      <c r="J24" s="89" t="s">
        <v>267</v>
      </c>
      <c r="K24" s="90" t="s">
        <v>261</v>
      </c>
      <c r="L24" s="90" t="s">
        <v>236</v>
      </c>
      <c r="M24" s="91" t="s">
        <v>281</v>
      </c>
      <c r="N24" s="90" t="s">
        <v>540</v>
      </c>
      <c r="O24" s="89" t="s">
        <v>278</v>
      </c>
      <c r="P24" s="89" t="s">
        <v>279</v>
      </c>
      <c r="Q24" s="89" t="s">
        <v>277</v>
      </c>
      <c r="R24" s="89" t="s">
        <v>235</v>
      </c>
      <c r="S24" s="89" t="s">
        <v>276</v>
      </c>
      <c r="T24" s="89" t="s">
        <v>275</v>
      </c>
      <c r="U24" s="89" t="s">
        <v>378</v>
      </c>
      <c r="V24" s="89" t="s">
        <v>277</v>
      </c>
      <c r="W24" s="104" t="s">
        <v>260</v>
      </c>
      <c r="X24" s="104" t="s">
        <v>292</v>
      </c>
      <c r="Y24" s="104" t="s">
        <v>293</v>
      </c>
      <c r="Z24" s="106" t="s">
        <v>290</v>
      </c>
    </row>
    <row r="25" spans="1:28" ht="16.5" customHeight="1" x14ac:dyDescent="0.25">
      <c r="A25" s="89">
        <v>1</v>
      </c>
      <c r="B25" s="90">
        <v>2</v>
      </c>
      <c r="C25" s="89">
        <v>3</v>
      </c>
      <c r="D25" s="90">
        <v>4</v>
      </c>
      <c r="E25" s="89">
        <v>5</v>
      </c>
      <c r="F25" s="90">
        <v>6</v>
      </c>
      <c r="G25" s="89">
        <v>7</v>
      </c>
      <c r="H25" s="90">
        <v>8</v>
      </c>
      <c r="I25" s="89">
        <v>9</v>
      </c>
      <c r="J25" s="90">
        <v>10</v>
      </c>
      <c r="K25" s="187">
        <v>11</v>
      </c>
      <c r="L25" s="90">
        <v>12</v>
      </c>
      <c r="M25" s="187">
        <v>13</v>
      </c>
      <c r="N25" s="90">
        <v>14</v>
      </c>
      <c r="O25" s="187">
        <v>15</v>
      </c>
      <c r="P25" s="90">
        <v>16</v>
      </c>
      <c r="Q25" s="187">
        <v>17</v>
      </c>
      <c r="R25" s="90">
        <v>18</v>
      </c>
      <c r="S25" s="187">
        <v>19</v>
      </c>
      <c r="T25" s="90">
        <v>20</v>
      </c>
      <c r="U25" s="187">
        <v>21</v>
      </c>
      <c r="V25" s="90">
        <v>22</v>
      </c>
      <c r="W25" s="187">
        <v>23</v>
      </c>
      <c r="X25" s="90">
        <v>24</v>
      </c>
      <c r="Y25" s="187">
        <v>25</v>
      </c>
      <c r="Z25" s="90">
        <v>26</v>
      </c>
    </row>
    <row r="26" spans="1:28" ht="45.75" customHeight="1" x14ac:dyDescent="0.25">
      <c r="A26" s="82" t="s">
        <v>363</v>
      </c>
      <c r="B26" s="88"/>
      <c r="C26" s="84" t="s">
        <v>365</v>
      </c>
      <c r="D26" s="84" t="s">
        <v>366</v>
      </c>
      <c r="E26" s="84" t="s">
        <v>367</v>
      </c>
      <c r="F26" s="84" t="s">
        <v>272</v>
      </c>
      <c r="G26" s="84" t="s">
        <v>368</v>
      </c>
      <c r="H26" s="84" t="s">
        <v>235</v>
      </c>
      <c r="I26" s="84" t="s">
        <v>369</v>
      </c>
      <c r="J26" s="84" t="s">
        <v>370</v>
      </c>
      <c r="K26" s="81"/>
      <c r="L26" s="85" t="s">
        <v>258</v>
      </c>
      <c r="M26" s="87" t="s">
        <v>274</v>
      </c>
      <c r="N26" s="81"/>
      <c r="O26" s="81"/>
      <c r="P26" s="81"/>
      <c r="Q26" s="81"/>
      <c r="R26" s="81"/>
      <c r="S26" s="81"/>
      <c r="T26" s="81"/>
      <c r="U26" s="81"/>
      <c r="V26" s="81"/>
      <c r="W26" s="81"/>
      <c r="X26" s="81"/>
      <c r="Y26" s="81"/>
      <c r="Z26" s="83" t="s">
        <v>291</v>
      </c>
    </row>
    <row r="27" spans="1:28" x14ac:dyDescent="0.25">
      <c r="A27" s="81" t="s">
        <v>237</v>
      </c>
      <c r="B27" s="81" t="s">
        <v>263</v>
      </c>
      <c r="C27" s="81" t="s">
        <v>242</v>
      </c>
      <c r="D27" s="81" t="s">
        <v>243</v>
      </c>
      <c r="E27" s="81" t="s">
        <v>282</v>
      </c>
      <c r="F27" s="84" t="s">
        <v>238</v>
      </c>
      <c r="G27" s="84" t="s">
        <v>286</v>
      </c>
      <c r="H27" s="81" t="s">
        <v>235</v>
      </c>
      <c r="I27" s="84" t="s">
        <v>268</v>
      </c>
      <c r="J27" s="84" t="s">
        <v>250</v>
      </c>
      <c r="K27" s="85" t="s">
        <v>254</v>
      </c>
      <c r="L27" s="81"/>
      <c r="M27" s="85" t="s">
        <v>280</v>
      </c>
      <c r="N27" s="81"/>
      <c r="O27" s="81"/>
      <c r="P27" s="81"/>
      <c r="Q27" s="81"/>
      <c r="R27" s="81"/>
      <c r="S27" s="81"/>
      <c r="T27" s="81"/>
      <c r="U27" s="81"/>
      <c r="V27" s="81"/>
      <c r="W27" s="81"/>
      <c r="X27" s="81"/>
      <c r="Y27" s="81"/>
      <c r="Z27" s="81"/>
    </row>
    <row r="28" spans="1:28" x14ac:dyDescent="0.25">
      <c r="A28" s="81" t="s">
        <v>237</v>
      </c>
      <c r="B28" s="81" t="s">
        <v>264</v>
      </c>
      <c r="C28" s="81" t="s">
        <v>244</v>
      </c>
      <c r="D28" s="81" t="s">
        <v>245</v>
      </c>
      <c r="E28" s="81" t="s">
        <v>283</v>
      </c>
      <c r="F28" s="84" t="s">
        <v>239</v>
      </c>
      <c r="G28" s="84" t="s">
        <v>287</v>
      </c>
      <c r="H28" s="81" t="s">
        <v>235</v>
      </c>
      <c r="I28" s="84" t="s">
        <v>269</v>
      </c>
      <c r="J28" s="84" t="s">
        <v>251</v>
      </c>
      <c r="K28" s="85" t="s">
        <v>255</v>
      </c>
      <c r="L28" s="86"/>
      <c r="M28" s="85" t="s">
        <v>0</v>
      </c>
      <c r="N28" s="85"/>
      <c r="O28" s="85"/>
      <c r="P28" s="85"/>
      <c r="Q28" s="85"/>
      <c r="R28" s="85"/>
      <c r="S28" s="85"/>
      <c r="T28" s="85"/>
      <c r="U28" s="85"/>
      <c r="V28" s="85"/>
      <c r="W28" s="85"/>
      <c r="X28" s="85"/>
      <c r="Y28" s="85"/>
      <c r="Z28" s="85"/>
    </row>
    <row r="29" spans="1:28" x14ac:dyDescent="0.25">
      <c r="A29" s="81" t="s">
        <v>237</v>
      </c>
      <c r="B29" s="81" t="s">
        <v>265</v>
      </c>
      <c r="C29" s="81" t="s">
        <v>246</v>
      </c>
      <c r="D29" s="81" t="s">
        <v>247</v>
      </c>
      <c r="E29" s="81" t="s">
        <v>284</v>
      </c>
      <c r="F29" s="84" t="s">
        <v>240</v>
      </c>
      <c r="G29" s="84" t="s">
        <v>288</v>
      </c>
      <c r="H29" s="81" t="s">
        <v>235</v>
      </c>
      <c r="I29" s="84" t="s">
        <v>270</v>
      </c>
      <c r="J29" s="84" t="s">
        <v>252</v>
      </c>
      <c r="K29" s="85" t="s">
        <v>256</v>
      </c>
      <c r="L29" s="86"/>
      <c r="M29" s="81"/>
      <c r="N29" s="81"/>
      <c r="O29" s="81"/>
      <c r="P29" s="81"/>
      <c r="Q29" s="81"/>
      <c r="R29" s="81"/>
      <c r="S29" s="81"/>
      <c r="T29" s="81"/>
      <c r="U29" s="81"/>
      <c r="V29" s="81"/>
      <c r="W29" s="81"/>
      <c r="X29" s="81"/>
      <c r="Y29" s="81"/>
      <c r="Z29" s="81"/>
    </row>
    <row r="30" spans="1:28" x14ac:dyDescent="0.25">
      <c r="A30" s="81" t="s">
        <v>237</v>
      </c>
      <c r="B30" s="81" t="s">
        <v>266</v>
      </c>
      <c r="C30" s="81" t="s">
        <v>248</v>
      </c>
      <c r="D30" s="81" t="s">
        <v>249</v>
      </c>
      <c r="E30" s="81" t="s">
        <v>285</v>
      </c>
      <c r="F30" s="84" t="s">
        <v>241</v>
      </c>
      <c r="G30" s="84" t="s">
        <v>289</v>
      </c>
      <c r="H30" s="81" t="s">
        <v>235</v>
      </c>
      <c r="I30" s="84" t="s">
        <v>271</v>
      </c>
      <c r="J30" s="84" t="s">
        <v>253</v>
      </c>
      <c r="K30" s="85" t="s">
        <v>257</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364</v>
      </c>
      <c r="B32" s="88"/>
      <c r="C32" s="84" t="s">
        <v>371</v>
      </c>
      <c r="D32" s="84" t="s">
        <v>372</v>
      </c>
      <c r="E32" s="84" t="s">
        <v>373</v>
      </c>
      <c r="F32" s="84" t="s">
        <v>374</v>
      </c>
      <c r="G32" s="84" t="s">
        <v>375</v>
      </c>
      <c r="H32" s="84" t="s">
        <v>235</v>
      </c>
      <c r="I32" s="84" t="s">
        <v>376</v>
      </c>
      <c r="J32" s="84" t="s">
        <v>377</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71</v>
      </c>
    </row>
    <row r="2" spans="1:28" s="11" customFormat="1" ht="18.75" customHeight="1" x14ac:dyDescent="0.3">
      <c r="A2" s="17"/>
      <c r="B2" s="17"/>
      <c r="O2" s="14" t="s">
        <v>12</v>
      </c>
    </row>
    <row r="3" spans="1:28" s="11" customFormat="1" ht="18.75" x14ac:dyDescent="0.3">
      <c r="A3" s="16"/>
      <c r="B3" s="16"/>
      <c r="O3" s="14" t="s">
        <v>70</v>
      </c>
    </row>
    <row r="4" spans="1:28" s="11" customFormat="1" ht="18.75" x14ac:dyDescent="0.3">
      <c r="A4" s="16"/>
      <c r="B4" s="16"/>
      <c r="L4" s="14"/>
    </row>
    <row r="5" spans="1:28" s="11" customFormat="1" ht="15.75" x14ac:dyDescent="0.2">
      <c r="A5" s="299" t="str">
        <f>'3.4. Паспорт надежность'!A4:Z4</f>
        <v>Год раскрытия информации: 2025 год</v>
      </c>
      <c r="B5" s="299"/>
      <c r="C5" s="299"/>
      <c r="D5" s="299"/>
      <c r="E5" s="299"/>
      <c r="F5" s="299"/>
      <c r="G5" s="299"/>
      <c r="H5" s="299"/>
      <c r="I5" s="299"/>
      <c r="J5" s="299"/>
      <c r="K5" s="299"/>
      <c r="L5" s="299"/>
      <c r="M5" s="299"/>
      <c r="N5" s="299"/>
      <c r="O5" s="299"/>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303" t="s">
        <v>11</v>
      </c>
      <c r="B7" s="303"/>
      <c r="C7" s="303"/>
      <c r="D7" s="303"/>
      <c r="E7" s="303"/>
      <c r="F7" s="303"/>
      <c r="G7" s="303"/>
      <c r="H7" s="303"/>
      <c r="I7" s="303"/>
      <c r="J7" s="303"/>
      <c r="K7" s="303"/>
      <c r="L7" s="303"/>
      <c r="M7" s="303"/>
      <c r="N7" s="303"/>
      <c r="O7" s="303"/>
      <c r="P7" s="12"/>
      <c r="Q7" s="12"/>
      <c r="R7" s="12"/>
      <c r="S7" s="12"/>
      <c r="T7" s="12"/>
      <c r="U7" s="12"/>
      <c r="V7" s="12"/>
      <c r="W7" s="12"/>
      <c r="X7" s="12"/>
      <c r="Y7" s="12"/>
      <c r="Z7" s="12"/>
    </row>
    <row r="8" spans="1:28" s="11" customFormat="1" ht="18.75" x14ac:dyDescent="0.2">
      <c r="A8" s="303"/>
      <c r="B8" s="303"/>
      <c r="C8" s="303"/>
      <c r="D8" s="303"/>
      <c r="E8" s="303"/>
      <c r="F8" s="303"/>
      <c r="G8" s="303"/>
      <c r="H8" s="303"/>
      <c r="I8" s="303"/>
      <c r="J8" s="303"/>
      <c r="K8" s="303"/>
      <c r="L8" s="303"/>
      <c r="M8" s="303"/>
      <c r="N8" s="303"/>
      <c r="O8" s="303"/>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0" t="s">
        <v>10</v>
      </c>
      <c r="B10" s="300"/>
      <c r="C10" s="300"/>
      <c r="D10" s="300"/>
      <c r="E10" s="300"/>
      <c r="F10" s="300"/>
      <c r="G10" s="300"/>
      <c r="H10" s="300"/>
      <c r="I10" s="300"/>
      <c r="J10" s="300"/>
      <c r="K10" s="300"/>
      <c r="L10" s="300"/>
      <c r="M10" s="300"/>
      <c r="N10" s="300"/>
      <c r="O10" s="300"/>
      <c r="P10" s="12"/>
      <c r="Q10" s="12"/>
      <c r="R10" s="12"/>
      <c r="S10" s="12"/>
      <c r="T10" s="12"/>
      <c r="U10" s="12"/>
      <c r="V10" s="12"/>
      <c r="W10" s="12"/>
      <c r="X10" s="12"/>
      <c r="Y10" s="12"/>
      <c r="Z10" s="12"/>
    </row>
    <row r="11" spans="1:28" s="11" customFormat="1" ht="18.75" x14ac:dyDescent="0.2">
      <c r="A11" s="303"/>
      <c r="B11" s="303"/>
      <c r="C11" s="303"/>
      <c r="D11" s="303"/>
      <c r="E11" s="303"/>
      <c r="F11" s="303"/>
      <c r="G11" s="303"/>
      <c r="H11" s="303"/>
      <c r="I11" s="303"/>
      <c r="J11" s="303"/>
      <c r="K11" s="303"/>
      <c r="L11" s="303"/>
      <c r="M11" s="303"/>
      <c r="N11" s="303"/>
      <c r="O11" s="303"/>
      <c r="P11" s="12"/>
      <c r="Q11" s="12"/>
      <c r="R11" s="12"/>
      <c r="S11" s="12"/>
      <c r="T11" s="12"/>
      <c r="U11" s="12"/>
      <c r="V11" s="12"/>
      <c r="W11" s="12"/>
      <c r="X11" s="12"/>
      <c r="Y11" s="12"/>
      <c r="Z11" s="12"/>
    </row>
    <row r="12" spans="1:28" s="11" customFormat="1" ht="18.75" x14ac:dyDescent="0.2">
      <c r="A12" s="307" t="str">
        <f>'1. паспорт местоположение'!A12:C12</f>
        <v>M_TP3300.PS.0130</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0" t="s">
        <v>9</v>
      </c>
      <c r="B13" s="300"/>
      <c r="C13" s="300"/>
      <c r="D13" s="300"/>
      <c r="E13" s="300"/>
      <c r="F13" s="300"/>
      <c r="G13" s="300"/>
      <c r="H13" s="300"/>
      <c r="I13" s="300"/>
      <c r="J13" s="300"/>
      <c r="K13" s="300"/>
      <c r="L13" s="300"/>
      <c r="M13" s="300"/>
      <c r="N13" s="300"/>
      <c r="O13" s="300"/>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2" customFormat="1" ht="12" x14ac:dyDescent="0.2">
      <c r="A15" s="307"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300" t="s">
        <v>7</v>
      </c>
      <c r="B16" s="300"/>
      <c r="C16" s="300"/>
      <c r="D16" s="300"/>
      <c r="E16" s="300"/>
      <c r="F16" s="300"/>
      <c r="G16" s="300"/>
      <c r="H16" s="300"/>
      <c r="I16" s="300"/>
      <c r="J16" s="300"/>
      <c r="K16" s="300"/>
      <c r="L16" s="300"/>
      <c r="M16" s="300"/>
      <c r="N16" s="300"/>
      <c r="O16" s="300"/>
      <c r="P16" s="5"/>
      <c r="Q16" s="5"/>
      <c r="R16" s="5"/>
      <c r="S16" s="5"/>
      <c r="T16" s="5"/>
      <c r="U16" s="5"/>
      <c r="V16" s="5"/>
      <c r="W16" s="5"/>
      <c r="X16" s="5"/>
      <c r="Y16" s="5"/>
      <c r="Z16" s="5"/>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349" t="s">
        <v>506</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11" t="s">
        <v>6</v>
      </c>
      <c r="B19" s="311" t="s">
        <v>90</v>
      </c>
      <c r="C19" s="311" t="s">
        <v>89</v>
      </c>
      <c r="D19" s="311" t="s">
        <v>78</v>
      </c>
      <c r="E19" s="346" t="s">
        <v>88</v>
      </c>
      <c r="F19" s="347"/>
      <c r="G19" s="347"/>
      <c r="H19" s="347"/>
      <c r="I19" s="348"/>
      <c r="J19" s="311" t="s">
        <v>87</v>
      </c>
      <c r="K19" s="311"/>
      <c r="L19" s="311"/>
      <c r="M19" s="311"/>
      <c r="N19" s="311"/>
      <c r="O19" s="311"/>
      <c r="P19" s="3"/>
      <c r="Q19" s="3"/>
      <c r="R19" s="3"/>
      <c r="S19" s="3"/>
      <c r="T19" s="3"/>
      <c r="U19" s="3"/>
      <c r="V19" s="3"/>
      <c r="W19" s="3"/>
    </row>
    <row r="20" spans="1:26" s="2" customFormat="1" ht="51" customHeight="1" x14ac:dyDescent="0.2">
      <c r="A20" s="311"/>
      <c r="B20" s="311"/>
      <c r="C20" s="311"/>
      <c r="D20" s="311"/>
      <c r="E20" s="40" t="s">
        <v>86</v>
      </c>
      <c r="F20" s="40" t="s">
        <v>85</v>
      </c>
      <c r="G20" s="40" t="s">
        <v>84</v>
      </c>
      <c r="H20" s="40" t="s">
        <v>83</v>
      </c>
      <c r="I20" s="40" t="s">
        <v>82</v>
      </c>
      <c r="J20" s="40" t="s">
        <v>81</v>
      </c>
      <c r="K20" s="40" t="s">
        <v>5</v>
      </c>
      <c r="L20" s="48" t="s">
        <v>4</v>
      </c>
      <c r="M20" s="47" t="s">
        <v>231</v>
      </c>
      <c r="N20" s="47" t="s">
        <v>80</v>
      </c>
      <c r="O20" s="47" t="s">
        <v>79</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7" t="s">
        <v>71</v>
      </c>
      <c r="AR1" s="37" t="s">
        <v>71</v>
      </c>
    </row>
    <row r="2" spans="1:44" s="11" customFormat="1" ht="18.75" customHeight="1" x14ac:dyDescent="0.3">
      <c r="A2" s="17"/>
      <c r="I2" s="15"/>
      <c r="J2" s="15"/>
      <c r="K2" s="14" t="s">
        <v>12</v>
      </c>
      <c r="AR2" s="14" t="s">
        <v>12</v>
      </c>
    </row>
    <row r="3" spans="1:44" s="11" customFormat="1" ht="18.75" x14ac:dyDescent="0.3">
      <c r="A3" s="16"/>
      <c r="I3" s="15"/>
      <c r="J3" s="15"/>
      <c r="K3" s="14" t="s">
        <v>70</v>
      </c>
      <c r="AR3" s="14" t="s">
        <v>360</v>
      </c>
    </row>
    <row r="4" spans="1:44" s="11" customFormat="1" ht="18.75" x14ac:dyDescent="0.3">
      <c r="A4" s="16"/>
      <c r="I4" s="15"/>
      <c r="J4" s="15"/>
      <c r="K4" s="14"/>
    </row>
    <row r="5" spans="1:44" s="11" customFormat="1" ht="18.75" customHeigh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1" customFormat="1" ht="18.75" x14ac:dyDescent="0.3">
      <c r="A6" s="16"/>
      <c r="I6" s="15"/>
      <c r="J6" s="15"/>
      <c r="K6" s="14"/>
    </row>
    <row r="7" spans="1:44" s="11" customFormat="1" ht="18.75" x14ac:dyDescent="0.2">
      <c r="A7" s="303" t="s">
        <v>11</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300" t="s">
        <v>10</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7" t="str">
        <f>'1. паспорт местоположение'!A12:C12</f>
        <v>M_TP3300.PS.0130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300" t="s">
        <v>9</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07"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2"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2" t="s">
        <v>507</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8"/>
      <c r="AP19" s="138"/>
      <c r="AQ19" s="138"/>
      <c r="AR19" s="37"/>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6" t="s">
        <v>359</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8"/>
      <c r="AN24" s="108"/>
      <c r="AO24" s="136"/>
      <c r="AP24" s="136"/>
      <c r="AQ24" s="136"/>
      <c r="AR24" s="136"/>
      <c r="AS24" s="114"/>
    </row>
    <row r="25" spans="1:45" ht="12.75" customHeight="1" x14ac:dyDescent="0.25">
      <c r="A25" s="357" t="s">
        <v>358</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09"/>
      <c r="AN25" s="360" t="s">
        <v>357</v>
      </c>
      <c r="AO25" s="360"/>
      <c r="AP25" s="360"/>
      <c r="AQ25" s="355"/>
      <c r="AR25" s="355"/>
      <c r="AS25" s="114"/>
    </row>
    <row r="26" spans="1:45" ht="17.25" customHeight="1" x14ac:dyDescent="0.25">
      <c r="A26" s="367" t="s">
        <v>356</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9"/>
      <c r="AN26" s="350" t="s">
        <v>355</v>
      </c>
      <c r="AO26" s="351"/>
      <c r="AP26" s="352"/>
      <c r="AQ26" s="353"/>
      <c r="AR26" s="354"/>
      <c r="AS26" s="114"/>
    </row>
    <row r="27" spans="1:45" ht="17.25" customHeight="1" x14ac:dyDescent="0.25">
      <c r="A27" s="367" t="s">
        <v>354</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9"/>
      <c r="AN27" s="350" t="s">
        <v>353</v>
      </c>
      <c r="AO27" s="351"/>
      <c r="AP27" s="352"/>
      <c r="AQ27" s="353"/>
      <c r="AR27" s="354"/>
      <c r="AS27" s="114"/>
    </row>
    <row r="28" spans="1:45" ht="27.75" customHeight="1" thickBot="1" x14ac:dyDescent="0.3">
      <c r="A28" s="370" t="s">
        <v>352</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09"/>
      <c r="AN28" s="374" t="s">
        <v>351</v>
      </c>
      <c r="AO28" s="375"/>
      <c r="AP28" s="376"/>
      <c r="AQ28" s="353"/>
      <c r="AR28" s="354"/>
      <c r="AS28" s="114"/>
    </row>
    <row r="29" spans="1:45" ht="17.25" customHeight="1" x14ac:dyDescent="0.25">
      <c r="A29" s="361" t="s">
        <v>350</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109"/>
      <c r="AN29" s="364"/>
      <c r="AO29" s="365"/>
      <c r="AP29" s="365"/>
      <c r="AQ29" s="353"/>
      <c r="AR29" s="366"/>
      <c r="AS29" s="114"/>
    </row>
    <row r="30" spans="1:45" ht="17.25" customHeight="1" x14ac:dyDescent="0.25">
      <c r="A30" s="367" t="s">
        <v>349</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9"/>
      <c r="AS30" s="114"/>
    </row>
    <row r="31" spans="1:45" ht="17.25" customHeight="1" x14ac:dyDescent="0.25">
      <c r="A31" s="367" t="s">
        <v>348</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9"/>
      <c r="AN31" s="109"/>
      <c r="AO31" s="135"/>
      <c r="AP31" s="135"/>
      <c r="AQ31" s="135"/>
      <c r="AR31" s="135"/>
      <c r="AS31" s="114"/>
    </row>
    <row r="32" spans="1:45" ht="17.25" customHeight="1" x14ac:dyDescent="0.25">
      <c r="A32" s="367" t="s">
        <v>323</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9"/>
      <c r="AN32" s="109"/>
      <c r="AO32" s="109"/>
      <c r="AP32" s="109"/>
      <c r="AQ32" s="109"/>
      <c r="AR32" s="109"/>
      <c r="AS32" s="114"/>
    </row>
    <row r="33" spans="1:45" ht="17.25" customHeight="1" x14ac:dyDescent="0.25">
      <c r="A33" s="367" t="s">
        <v>347</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109"/>
      <c r="AN33" s="109"/>
      <c r="AO33" s="109"/>
      <c r="AP33" s="109"/>
      <c r="AQ33" s="109"/>
      <c r="AR33" s="109"/>
      <c r="AS33" s="114"/>
    </row>
    <row r="34" spans="1:45" ht="17.25" customHeight="1" x14ac:dyDescent="0.25">
      <c r="A34" s="367" t="s">
        <v>346</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9"/>
      <c r="AN34" s="109"/>
      <c r="AO34" s="109"/>
      <c r="AP34" s="109"/>
      <c r="AQ34" s="109"/>
      <c r="AR34" s="109"/>
      <c r="AS34" s="114"/>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9"/>
      <c r="AN35" s="109"/>
      <c r="AO35" s="109"/>
      <c r="AP35" s="109"/>
      <c r="AQ35" s="109"/>
      <c r="AR35" s="109"/>
      <c r="AS35" s="114"/>
    </row>
    <row r="36" spans="1:45" ht="17.25" customHeight="1" thickBot="1" x14ac:dyDescent="0.3">
      <c r="A36" s="378" t="s">
        <v>311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09"/>
      <c r="AN37" s="109"/>
      <c r="AO37" s="109"/>
      <c r="AP37" s="109"/>
      <c r="AQ37" s="109"/>
      <c r="AR37" s="109"/>
      <c r="AS37" s="114"/>
    </row>
    <row r="38" spans="1:45" ht="17.25" customHeight="1" x14ac:dyDescent="0.25">
      <c r="A38" s="367" t="s">
        <v>345</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9"/>
      <c r="AN38" s="109"/>
      <c r="AO38" s="109"/>
      <c r="AP38" s="109"/>
      <c r="AQ38" s="109"/>
      <c r="AR38" s="109"/>
      <c r="AS38" s="114"/>
    </row>
    <row r="39" spans="1:45" ht="17.25" customHeight="1" thickBot="1" x14ac:dyDescent="0.3">
      <c r="A39" s="378" t="s">
        <v>344</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109"/>
      <c r="AN39" s="109"/>
      <c r="AO39" s="109"/>
      <c r="AP39" s="109"/>
      <c r="AQ39" s="109"/>
      <c r="AR39" s="109"/>
      <c r="AS39" s="114"/>
    </row>
    <row r="40" spans="1:45" ht="17.25" customHeight="1" x14ac:dyDescent="0.25">
      <c r="A40" s="357" t="s">
        <v>343</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09"/>
      <c r="AN40" s="109"/>
      <c r="AO40" s="109"/>
      <c r="AP40" s="109"/>
      <c r="AQ40" s="109"/>
      <c r="AR40" s="109"/>
      <c r="AS40" s="114"/>
    </row>
    <row r="41" spans="1:45" ht="17.25" customHeight="1" x14ac:dyDescent="0.25">
      <c r="A41" s="367" t="s">
        <v>342</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9"/>
      <c r="AN41" s="109"/>
      <c r="AO41" s="109"/>
      <c r="AP41" s="109"/>
      <c r="AQ41" s="109"/>
      <c r="AR41" s="109"/>
      <c r="AS41" s="114"/>
    </row>
    <row r="42" spans="1:45" ht="17.25" customHeight="1" x14ac:dyDescent="0.25">
      <c r="A42" s="367" t="s">
        <v>341</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9"/>
      <c r="AN42" s="109"/>
      <c r="AO42" s="109"/>
      <c r="AP42" s="109"/>
      <c r="AQ42" s="109"/>
      <c r="AR42" s="109"/>
      <c r="AS42" s="114"/>
    </row>
    <row r="43" spans="1:45" ht="17.25" customHeight="1" x14ac:dyDescent="0.25">
      <c r="A43" s="367" t="s">
        <v>340</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9"/>
      <c r="AN43" s="109"/>
      <c r="AO43" s="109"/>
      <c r="AP43" s="109"/>
      <c r="AQ43" s="109"/>
      <c r="AR43" s="109"/>
      <c r="AS43" s="114"/>
    </row>
    <row r="44" spans="1:45" ht="17.25" customHeight="1" x14ac:dyDescent="0.25">
      <c r="A44" s="367" t="s">
        <v>339</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9"/>
      <c r="AN44" s="109"/>
      <c r="AO44" s="109"/>
      <c r="AP44" s="109"/>
      <c r="AQ44" s="109"/>
      <c r="AR44" s="109"/>
      <c r="AS44" s="114"/>
    </row>
    <row r="45" spans="1:45" ht="17.25" customHeight="1" x14ac:dyDescent="0.25">
      <c r="A45" s="367" t="s">
        <v>338</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9"/>
      <c r="AN45" s="109"/>
      <c r="AO45" s="109"/>
      <c r="AP45" s="109"/>
      <c r="AQ45" s="109"/>
      <c r="AR45" s="109"/>
      <c r="AS45" s="114"/>
    </row>
    <row r="46" spans="1:45" ht="17.25" customHeight="1" thickBot="1" x14ac:dyDescent="0.3">
      <c r="A46" s="380" t="s">
        <v>337</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9"/>
      <c r="AN46" s="109"/>
      <c r="AO46" s="109"/>
      <c r="AP46" s="109"/>
      <c r="AQ46" s="109"/>
      <c r="AR46" s="109"/>
      <c r="AS46" s="114"/>
    </row>
    <row r="47" spans="1:45" ht="24" customHeight="1" x14ac:dyDescent="0.25">
      <c r="A47" s="383" t="s">
        <v>336</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317</v>
      </c>
      <c r="AN47" s="386"/>
      <c r="AO47" s="122" t="s">
        <v>316</v>
      </c>
      <c r="AP47" s="122" t="s">
        <v>315</v>
      </c>
      <c r="AQ47" s="114"/>
    </row>
    <row r="48" spans="1:45" ht="12" customHeight="1" x14ac:dyDescent="0.25">
      <c r="A48" s="367" t="s">
        <v>335</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26"/>
      <c r="AP48" s="126"/>
      <c r="AQ48" s="114"/>
    </row>
    <row r="49" spans="1:43" ht="12" customHeight="1" x14ac:dyDescent="0.25">
      <c r="A49" s="367" t="s">
        <v>334</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26"/>
      <c r="AP49" s="126"/>
      <c r="AQ49" s="114"/>
    </row>
    <row r="50" spans="1:43" ht="12" customHeight="1" thickBot="1" x14ac:dyDescent="0.3">
      <c r="A50" s="378" t="s">
        <v>333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87" t="s">
        <v>332</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317</v>
      </c>
      <c r="AN52" s="386"/>
      <c r="AO52" s="122" t="s">
        <v>316</v>
      </c>
      <c r="AP52" s="122" t="s">
        <v>315</v>
      </c>
      <c r="AQ52" s="114"/>
    </row>
    <row r="53" spans="1:43" ht="11.25" customHeight="1" x14ac:dyDescent="0.25">
      <c r="A53" s="389" t="s">
        <v>331</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30"/>
      <c r="AP53" s="130"/>
      <c r="AQ53" s="114"/>
    </row>
    <row r="54" spans="1:43" ht="12" customHeight="1" x14ac:dyDescent="0.25">
      <c r="A54" s="367" t="s">
        <v>330</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26"/>
      <c r="AP54" s="126"/>
      <c r="AQ54" s="114"/>
    </row>
    <row r="55" spans="1:43" ht="12" customHeight="1" x14ac:dyDescent="0.25">
      <c r="A55" s="367" t="s">
        <v>329</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26"/>
      <c r="AP55" s="126"/>
      <c r="AQ55" s="114"/>
    </row>
    <row r="56" spans="1:43" ht="12" customHeight="1" thickBot="1" x14ac:dyDescent="0.3">
      <c r="A56" s="378" t="s">
        <v>328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87" t="s">
        <v>327</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317</v>
      </c>
      <c r="AN58" s="386"/>
      <c r="AO58" s="122" t="s">
        <v>316</v>
      </c>
      <c r="AP58" s="122" t="s">
        <v>315</v>
      </c>
      <c r="AQ58" s="114"/>
    </row>
    <row r="59" spans="1:43" ht="12.75" customHeight="1" x14ac:dyDescent="0.25">
      <c r="A59" s="391" t="s">
        <v>326</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8"/>
      <c r="AP59" s="128"/>
      <c r="AQ59" s="120"/>
    </row>
    <row r="60" spans="1:43" ht="12" customHeight="1" x14ac:dyDescent="0.25">
      <c r="A60" s="367" t="s">
        <v>325</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26"/>
      <c r="AP60" s="126"/>
      <c r="AQ60" s="114"/>
    </row>
    <row r="61" spans="1:43" ht="12" customHeight="1" x14ac:dyDescent="0.25">
      <c r="A61" s="367" t="s">
        <v>324</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26"/>
      <c r="AP61" s="126"/>
      <c r="AQ61" s="114"/>
    </row>
    <row r="62" spans="1:43" ht="12" customHeight="1" x14ac:dyDescent="0.25">
      <c r="A62" s="367" t="s">
        <v>323</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26"/>
      <c r="AP62" s="126"/>
      <c r="AQ62" s="114"/>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26"/>
      <c r="AP63" s="126"/>
      <c r="AQ63" s="114"/>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26"/>
      <c r="AP64" s="126"/>
      <c r="AQ64" s="114"/>
    </row>
    <row r="65" spans="1:43" ht="12" customHeight="1" x14ac:dyDescent="0.25">
      <c r="A65" s="367" t="s">
        <v>322</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26"/>
      <c r="AP65" s="126"/>
      <c r="AQ65" s="114"/>
    </row>
    <row r="66" spans="1:43" ht="27.75" customHeight="1" x14ac:dyDescent="0.25">
      <c r="A66" s="394" t="s">
        <v>321</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27"/>
      <c r="AP66" s="127"/>
      <c r="AQ66" s="120"/>
    </row>
    <row r="67" spans="1:43" ht="11.25" customHeight="1" x14ac:dyDescent="0.25">
      <c r="A67" s="367" t="s">
        <v>313</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26"/>
      <c r="AP67" s="126"/>
      <c r="AQ67" s="114"/>
    </row>
    <row r="68" spans="1:43" ht="25.5" customHeight="1" x14ac:dyDescent="0.25">
      <c r="A68" s="394" t="s">
        <v>314</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27"/>
      <c r="AP68" s="127"/>
      <c r="AQ68" s="120"/>
    </row>
    <row r="69" spans="1:43" ht="12" customHeight="1" x14ac:dyDescent="0.25">
      <c r="A69" s="367" t="s">
        <v>312</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26"/>
      <c r="AP69" s="126"/>
      <c r="AQ69" s="114"/>
    </row>
    <row r="70" spans="1:43" ht="12.75" customHeight="1" x14ac:dyDescent="0.25">
      <c r="A70" s="398" t="s">
        <v>320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27"/>
      <c r="AP70" s="127"/>
      <c r="AQ70" s="120"/>
    </row>
    <row r="71" spans="1:43" ht="12" customHeight="1" x14ac:dyDescent="0.25">
      <c r="A71" s="367" t="s">
        <v>311</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26"/>
      <c r="AP71" s="126"/>
      <c r="AQ71" s="114"/>
    </row>
    <row r="72" spans="1:43" ht="12.75" customHeight="1" thickBot="1" x14ac:dyDescent="0.3">
      <c r="A72" s="400" t="s">
        <v>319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87" t="s">
        <v>318</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317</v>
      </c>
      <c r="AN74" s="386"/>
      <c r="AO74" s="122" t="s">
        <v>316</v>
      </c>
      <c r="AP74" s="122" t="s">
        <v>315</v>
      </c>
      <c r="AQ74" s="114"/>
    </row>
    <row r="75" spans="1:43" ht="25.5" customHeight="1" x14ac:dyDescent="0.25">
      <c r="A75" s="394" t="s">
        <v>314</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18"/>
      <c r="AP75" s="118"/>
      <c r="AQ75" s="120"/>
    </row>
    <row r="76" spans="1:43" ht="12" customHeight="1" x14ac:dyDescent="0.25">
      <c r="A76" s="367" t="s">
        <v>313</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21"/>
      <c r="AP76" s="121"/>
      <c r="AQ76" s="114"/>
    </row>
    <row r="77" spans="1:43" ht="12" customHeight="1" x14ac:dyDescent="0.25">
      <c r="A77" s="367" t="s">
        <v>312</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21"/>
      <c r="AP77" s="121"/>
      <c r="AQ77" s="114"/>
    </row>
    <row r="78" spans="1:43" ht="12" customHeight="1" x14ac:dyDescent="0.25">
      <c r="A78" s="367" t="s">
        <v>311</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21"/>
      <c r="AP78" s="121"/>
      <c r="AQ78" s="114"/>
    </row>
    <row r="79" spans="1:43" ht="12" customHeight="1" x14ac:dyDescent="0.25">
      <c r="A79" s="367" t="s">
        <v>310</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21"/>
      <c r="AP79" s="121"/>
      <c r="AQ79" s="114"/>
    </row>
    <row r="80" spans="1:43" ht="12" customHeight="1" x14ac:dyDescent="0.25">
      <c r="A80" s="367" t="s">
        <v>309</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21"/>
      <c r="AP80" s="121"/>
      <c r="AQ80" s="114"/>
    </row>
    <row r="81" spans="1:45" ht="12.75" customHeight="1" x14ac:dyDescent="0.25">
      <c r="A81" s="367" t="s">
        <v>308</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21"/>
      <c r="AP81" s="121"/>
      <c r="AQ81" s="114"/>
    </row>
    <row r="82" spans="1:45" ht="12.75" customHeight="1" x14ac:dyDescent="0.25">
      <c r="A82" s="367" t="s">
        <v>307</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21"/>
      <c r="AP82" s="121"/>
      <c r="AQ82" s="114"/>
    </row>
    <row r="83" spans="1:45" ht="12" customHeight="1" x14ac:dyDescent="0.25">
      <c r="A83" s="398" t="s">
        <v>306</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18"/>
      <c r="AP83" s="118"/>
      <c r="AQ83" s="120"/>
    </row>
    <row r="84" spans="1:45" ht="12" customHeight="1" x14ac:dyDescent="0.25">
      <c r="A84" s="398" t="s">
        <v>305</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18"/>
      <c r="AP84" s="118"/>
      <c r="AQ84" s="120"/>
    </row>
    <row r="85" spans="1:45" ht="12" customHeight="1" x14ac:dyDescent="0.25">
      <c r="A85" s="367" t="s">
        <v>304</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21"/>
      <c r="AP85" s="121"/>
      <c r="AQ85" s="108"/>
    </row>
    <row r="86" spans="1:45" ht="27.75" customHeight="1" x14ac:dyDescent="0.25">
      <c r="A86" s="394" t="s">
        <v>303</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18"/>
      <c r="AP86" s="118"/>
      <c r="AQ86" s="120"/>
    </row>
    <row r="87" spans="1:45" x14ac:dyDescent="0.25">
      <c r="A87" s="394" t="s">
        <v>302</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18"/>
      <c r="AP87" s="118"/>
      <c r="AQ87" s="120"/>
    </row>
    <row r="88" spans="1:45" ht="14.25" customHeight="1" x14ac:dyDescent="0.25">
      <c r="A88" s="410" t="s">
        <v>301</v>
      </c>
      <c r="B88" s="411"/>
      <c r="C88" s="411"/>
      <c r="D88" s="41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13"/>
      <c r="AL88" s="414"/>
      <c r="AM88" s="415"/>
      <c r="AN88" s="416"/>
      <c r="AO88" s="118"/>
      <c r="AP88" s="118"/>
      <c r="AQ88" s="120"/>
    </row>
    <row r="89" spans="1:45" x14ac:dyDescent="0.25">
      <c r="A89" s="410" t="s">
        <v>300</v>
      </c>
      <c r="B89" s="411"/>
      <c r="C89" s="411"/>
      <c r="D89" s="41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13"/>
      <c r="AL89" s="414"/>
      <c r="AM89" s="415"/>
      <c r="AN89" s="416"/>
      <c r="AO89" s="118"/>
      <c r="AP89" s="118"/>
      <c r="AQ89" s="108"/>
    </row>
    <row r="90" spans="1:45" ht="12" customHeight="1" thickBot="1" x14ac:dyDescent="0.3">
      <c r="A90" s="117" t="s">
        <v>299</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406"/>
      <c r="AL90" s="407"/>
      <c r="AM90" s="408"/>
      <c r="AN90" s="40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298</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297</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295</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294</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7" zoomScale="70" zoomScaleSheetLayoutView="70" workbookViewId="0">
      <selection activeCell="G50" sqref="G50"/>
    </sheetView>
  </sheetViews>
  <sheetFormatPr defaultRowHeight="15.75" x14ac:dyDescent="0.25"/>
  <cols>
    <col min="1" max="1" width="9.140625" style="63"/>
    <col min="2" max="2" width="37.7109375" style="63" customWidth="1"/>
    <col min="3" max="3" width="18" style="63" customWidth="1"/>
    <col min="4" max="4" width="17.85546875" style="63" customWidth="1"/>
    <col min="5" max="6" width="0" style="63" hidden="1" customWidth="1"/>
    <col min="7" max="7" width="17.7109375" style="63" customWidth="1"/>
    <col min="8" max="8" width="19.5703125" style="63" customWidth="1"/>
    <col min="9" max="10" width="18.28515625" style="2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71</v>
      </c>
    </row>
    <row r="2" spans="1:44" ht="18.75" x14ac:dyDescent="0.3">
      <c r="L2" s="14" t="s">
        <v>12</v>
      </c>
    </row>
    <row r="3" spans="1:44" ht="18.75" x14ac:dyDescent="0.3">
      <c r="L3" s="14" t="s">
        <v>70</v>
      </c>
    </row>
    <row r="4" spans="1:44" ht="18.75" x14ac:dyDescent="0.3">
      <c r="K4" s="14"/>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303" t="s">
        <v>11</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10</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M_TP3300.PS.0130</v>
      </c>
      <c r="B12" s="307"/>
      <c r="C12" s="307"/>
      <c r="D12" s="307"/>
      <c r="E12" s="307"/>
      <c r="F12" s="307"/>
      <c r="G12" s="307"/>
      <c r="H12" s="307"/>
      <c r="I12" s="307"/>
      <c r="J12" s="307"/>
      <c r="K12" s="307"/>
      <c r="L12" s="307"/>
    </row>
    <row r="13" spans="1:44" x14ac:dyDescent="0.25">
      <c r="A13" s="300" t="s">
        <v>9</v>
      </c>
      <c r="B13" s="300"/>
      <c r="C13" s="300"/>
      <c r="D13" s="300"/>
      <c r="E13" s="300"/>
      <c r="F13" s="300"/>
      <c r="G13" s="300"/>
      <c r="H13" s="300"/>
      <c r="I13" s="300"/>
      <c r="J13" s="300"/>
      <c r="K13" s="300"/>
      <c r="L13" s="300"/>
    </row>
    <row r="14" spans="1:44" ht="18.75" x14ac:dyDescent="0.25">
      <c r="A14" s="310"/>
      <c r="B14" s="310"/>
      <c r="C14" s="310"/>
      <c r="D14" s="310"/>
      <c r="E14" s="310"/>
      <c r="F14" s="310"/>
      <c r="G14" s="310"/>
      <c r="H14" s="310"/>
      <c r="I14" s="310"/>
      <c r="J14" s="310"/>
      <c r="K14" s="310"/>
      <c r="L14" s="310"/>
    </row>
    <row r="15" spans="1:44" x14ac:dyDescent="0.25">
      <c r="A15" s="307"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7"/>
      <c r="C15" s="307"/>
      <c r="D15" s="307"/>
      <c r="E15" s="307"/>
      <c r="F15" s="307"/>
      <c r="G15" s="307"/>
      <c r="H15" s="307"/>
      <c r="I15" s="307"/>
      <c r="J15" s="307"/>
      <c r="K15" s="307"/>
      <c r="L15" s="307"/>
    </row>
    <row r="16" spans="1:44" x14ac:dyDescent="0.25">
      <c r="A16" s="300" t="s">
        <v>7</v>
      </c>
      <c r="B16" s="300"/>
      <c r="C16" s="300"/>
      <c r="D16" s="300"/>
      <c r="E16" s="300"/>
      <c r="F16" s="300"/>
      <c r="G16" s="300"/>
      <c r="H16" s="300"/>
      <c r="I16" s="300"/>
      <c r="J16" s="300"/>
      <c r="K16" s="300"/>
      <c r="L16" s="300"/>
    </row>
    <row r="17" spans="1:12" ht="15.75" customHeight="1" x14ac:dyDescent="0.25">
      <c r="L17" s="80"/>
    </row>
    <row r="18" spans="1:12" x14ac:dyDescent="0.25">
      <c r="K18" s="79"/>
    </row>
    <row r="19" spans="1:12" ht="15.75" customHeight="1" x14ac:dyDescent="0.25">
      <c r="A19" s="417" t="s">
        <v>508</v>
      </c>
      <c r="B19" s="417"/>
      <c r="C19" s="417"/>
      <c r="D19" s="417"/>
      <c r="E19" s="417"/>
      <c r="F19" s="417"/>
      <c r="G19" s="417"/>
      <c r="H19" s="417"/>
      <c r="I19" s="417"/>
      <c r="J19" s="417"/>
      <c r="K19" s="417"/>
      <c r="L19" s="417"/>
    </row>
    <row r="20" spans="1:12" x14ac:dyDescent="0.25">
      <c r="A20" s="64"/>
      <c r="B20" s="64"/>
      <c r="C20" s="78"/>
      <c r="D20" s="78"/>
      <c r="E20" s="78"/>
      <c r="F20" s="78"/>
      <c r="G20" s="78"/>
      <c r="H20" s="78"/>
      <c r="I20" s="264"/>
      <c r="J20" s="264"/>
      <c r="K20" s="78"/>
      <c r="L20" s="78"/>
    </row>
    <row r="21" spans="1:12" ht="28.5" customHeight="1" x14ac:dyDescent="0.25">
      <c r="A21" s="418" t="s">
        <v>222</v>
      </c>
      <c r="B21" s="418" t="s">
        <v>221</v>
      </c>
      <c r="C21" s="424" t="s">
        <v>440</v>
      </c>
      <c r="D21" s="424"/>
      <c r="E21" s="424"/>
      <c r="F21" s="424"/>
      <c r="G21" s="424"/>
      <c r="H21" s="424"/>
      <c r="I21" s="419" t="s">
        <v>220</v>
      </c>
      <c r="J21" s="421" t="s">
        <v>442</v>
      </c>
      <c r="K21" s="418" t="s">
        <v>219</v>
      </c>
      <c r="L21" s="420" t="s">
        <v>441</v>
      </c>
    </row>
    <row r="22" spans="1:12" ht="58.5" customHeight="1" x14ac:dyDescent="0.25">
      <c r="A22" s="418"/>
      <c r="B22" s="418"/>
      <c r="C22" s="425" t="s">
        <v>3</v>
      </c>
      <c r="D22" s="425"/>
      <c r="E22" s="163"/>
      <c r="F22" s="164"/>
      <c r="G22" s="426" t="s">
        <v>2</v>
      </c>
      <c r="H22" s="427"/>
      <c r="I22" s="419"/>
      <c r="J22" s="422"/>
      <c r="K22" s="418"/>
      <c r="L22" s="420"/>
    </row>
    <row r="23" spans="1:12" ht="47.25" x14ac:dyDescent="0.25">
      <c r="A23" s="418"/>
      <c r="B23" s="418"/>
      <c r="C23" s="77" t="s">
        <v>218</v>
      </c>
      <c r="D23" s="77" t="s">
        <v>217</v>
      </c>
      <c r="E23" s="77" t="s">
        <v>218</v>
      </c>
      <c r="F23" s="77" t="s">
        <v>217</v>
      </c>
      <c r="G23" s="77" t="s">
        <v>218</v>
      </c>
      <c r="H23" s="77" t="s">
        <v>217</v>
      </c>
      <c r="I23" s="419"/>
      <c r="J23" s="423"/>
      <c r="K23" s="418"/>
      <c r="L23" s="420"/>
    </row>
    <row r="24" spans="1:12" x14ac:dyDescent="0.25">
      <c r="A24" s="66">
        <v>1</v>
      </c>
      <c r="B24" s="66">
        <v>2</v>
      </c>
      <c r="C24" s="77">
        <v>3</v>
      </c>
      <c r="D24" s="77">
        <v>4</v>
      </c>
      <c r="E24" s="77">
        <v>5</v>
      </c>
      <c r="F24" s="77">
        <v>6</v>
      </c>
      <c r="G24" s="77">
        <v>7</v>
      </c>
      <c r="H24" s="77">
        <v>8</v>
      </c>
      <c r="I24" s="261">
        <v>9</v>
      </c>
      <c r="J24" s="261">
        <v>10</v>
      </c>
      <c r="K24" s="77">
        <v>11</v>
      </c>
      <c r="L24" s="77">
        <v>12</v>
      </c>
    </row>
    <row r="25" spans="1:12" ht="31.5" x14ac:dyDescent="0.25">
      <c r="A25" s="72">
        <v>1</v>
      </c>
      <c r="B25" s="73" t="s">
        <v>216</v>
      </c>
      <c r="C25" s="73"/>
      <c r="D25" s="75"/>
      <c r="E25" s="75"/>
      <c r="F25" s="75"/>
      <c r="G25" s="75"/>
      <c r="H25" s="75"/>
      <c r="I25" s="262"/>
      <c r="J25" s="262"/>
      <c r="K25" s="70"/>
      <c r="L25" s="88"/>
    </row>
    <row r="26" spans="1:12" ht="21.75" customHeight="1" x14ac:dyDescent="0.25">
      <c r="A26" s="72" t="s">
        <v>215</v>
      </c>
      <c r="B26" s="76" t="s">
        <v>447</v>
      </c>
      <c r="C26" s="252" t="s">
        <v>580</v>
      </c>
      <c r="D26" s="252" t="s">
        <v>580</v>
      </c>
      <c r="E26" s="252" t="s">
        <v>580</v>
      </c>
      <c r="F26" s="252" t="s">
        <v>580</v>
      </c>
      <c r="G26" s="252" t="s">
        <v>580</v>
      </c>
      <c r="H26" s="252"/>
      <c r="I26" s="262"/>
      <c r="J26" s="262"/>
      <c r="K26" s="70"/>
      <c r="L26" s="70"/>
    </row>
    <row r="27" spans="1:12" s="65" customFormat="1" ht="39" customHeight="1" x14ac:dyDescent="0.25">
      <c r="A27" s="72" t="s">
        <v>214</v>
      </c>
      <c r="B27" s="76" t="s">
        <v>449</v>
      </c>
      <c r="C27" s="252" t="s">
        <v>580</v>
      </c>
      <c r="D27" s="252" t="s">
        <v>580</v>
      </c>
      <c r="E27" s="252" t="s">
        <v>580</v>
      </c>
      <c r="F27" s="252" t="s">
        <v>580</v>
      </c>
      <c r="G27" s="252" t="s">
        <v>580</v>
      </c>
      <c r="H27" s="252"/>
      <c r="I27" s="262"/>
      <c r="J27" s="262"/>
      <c r="K27" s="70"/>
      <c r="L27" s="70"/>
    </row>
    <row r="28" spans="1:12" s="65" customFormat="1" ht="70.5" customHeight="1" x14ac:dyDescent="0.25">
      <c r="A28" s="72" t="s">
        <v>448</v>
      </c>
      <c r="B28" s="76" t="s">
        <v>453</v>
      </c>
      <c r="C28" s="252" t="s">
        <v>580</v>
      </c>
      <c r="D28" s="252" t="s">
        <v>580</v>
      </c>
      <c r="E28" s="252" t="s">
        <v>580</v>
      </c>
      <c r="F28" s="252" t="s">
        <v>580</v>
      </c>
      <c r="G28" s="252" t="s">
        <v>580</v>
      </c>
      <c r="H28" s="252"/>
      <c r="I28" s="262"/>
      <c r="J28" s="262"/>
      <c r="K28" s="70"/>
      <c r="L28" s="70"/>
    </row>
    <row r="29" spans="1:12" s="65" customFormat="1" ht="54" customHeight="1" x14ac:dyDescent="0.25">
      <c r="A29" s="72" t="s">
        <v>213</v>
      </c>
      <c r="B29" s="76" t="s">
        <v>452</v>
      </c>
      <c r="C29" s="252" t="s">
        <v>580</v>
      </c>
      <c r="D29" s="252" t="s">
        <v>580</v>
      </c>
      <c r="E29" s="252" t="s">
        <v>580</v>
      </c>
      <c r="F29" s="252" t="s">
        <v>580</v>
      </c>
      <c r="G29" s="252" t="s">
        <v>580</v>
      </c>
      <c r="H29" s="252"/>
      <c r="I29" s="262"/>
      <c r="J29" s="262"/>
      <c r="K29" s="70"/>
      <c r="L29" s="70"/>
    </row>
    <row r="30" spans="1:12" s="65" customFormat="1" ht="42" customHeight="1" x14ac:dyDescent="0.25">
      <c r="A30" s="72" t="s">
        <v>212</v>
      </c>
      <c r="B30" s="76" t="s">
        <v>454</v>
      </c>
      <c r="C30" s="252" t="s">
        <v>580</v>
      </c>
      <c r="D30" s="252" t="s">
        <v>580</v>
      </c>
      <c r="E30" s="252" t="s">
        <v>580</v>
      </c>
      <c r="F30" s="252" t="s">
        <v>580</v>
      </c>
      <c r="G30" s="252" t="s">
        <v>580</v>
      </c>
      <c r="H30" s="252"/>
      <c r="I30" s="262"/>
      <c r="J30" s="262"/>
      <c r="K30" s="70"/>
      <c r="L30" s="70"/>
    </row>
    <row r="31" spans="1:12" s="65" customFormat="1" ht="37.5" customHeight="1" x14ac:dyDescent="0.25">
      <c r="A31" s="72" t="s">
        <v>211</v>
      </c>
      <c r="B31" s="71" t="s">
        <v>450</v>
      </c>
      <c r="C31" s="254">
        <v>45290</v>
      </c>
      <c r="D31" s="254">
        <f>C31+60</f>
        <v>45350</v>
      </c>
      <c r="E31" s="219"/>
      <c r="F31" s="219"/>
      <c r="G31" s="222">
        <v>45290</v>
      </c>
      <c r="H31" s="222">
        <v>45350</v>
      </c>
      <c r="I31" s="262">
        <v>1</v>
      </c>
      <c r="J31" s="262">
        <v>1</v>
      </c>
      <c r="K31" s="70"/>
      <c r="L31" s="70"/>
    </row>
    <row r="32" spans="1:12" s="65" customFormat="1" ht="31.5" x14ac:dyDescent="0.25">
      <c r="A32" s="72" t="s">
        <v>209</v>
      </c>
      <c r="B32" s="71" t="s">
        <v>455</v>
      </c>
      <c r="C32" s="254">
        <v>45470</v>
      </c>
      <c r="D32" s="254">
        <v>45616</v>
      </c>
      <c r="E32" s="219"/>
      <c r="F32" s="219"/>
      <c r="G32" s="222">
        <v>45470</v>
      </c>
      <c r="H32" s="222">
        <v>45616</v>
      </c>
      <c r="I32" s="262">
        <v>1</v>
      </c>
      <c r="J32" s="262">
        <v>1</v>
      </c>
      <c r="K32" s="70"/>
      <c r="L32" s="70"/>
    </row>
    <row r="33" spans="1:12" s="65" customFormat="1" ht="37.5" customHeight="1" x14ac:dyDescent="0.25">
      <c r="A33" s="72" t="s">
        <v>466</v>
      </c>
      <c r="B33" s="71" t="s">
        <v>384</v>
      </c>
      <c r="C33" s="255">
        <v>45616</v>
      </c>
      <c r="D33" s="255">
        <v>45646</v>
      </c>
      <c r="E33" s="219"/>
      <c r="F33" s="219"/>
      <c r="G33" s="223">
        <v>45616</v>
      </c>
      <c r="H33" s="223">
        <v>45646</v>
      </c>
      <c r="I33" s="262">
        <v>1</v>
      </c>
      <c r="J33" s="262">
        <v>1</v>
      </c>
      <c r="K33" s="70"/>
      <c r="L33" s="70"/>
    </row>
    <row r="34" spans="1:12" s="65" customFormat="1" ht="47.25" customHeight="1" x14ac:dyDescent="0.25">
      <c r="A34" s="72" t="s">
        <v>467</v>
      </c>
      <c r="B34" s="71" t="s">
        <v>459</v>
      </c>
      <c r="C34" s="252" t="s">
        <v>580</v>
      </c>
      <c r="D34" s="252" t="s">
        <v>580</v>
      </c>
      <c r="E34" s="252" t="s">
        <v>580</v>
      </c>
      <c r="F34" s="252" t="s">
        <v>580</v>
      </c>
      <c r="G34" s="252" t="s">
        <v>580</v>
      </c>
      <c r="H34" s="252"/>
      <c r="I34" s="262"/>
      <c r="J34" s="262"/>
      <c r="K34" s="74"/>
      <c r="L34" s="70"/>
    </row>
    <row r="35" spans="1:12" s="65" customFormat="1" ht="49.5" customHeight="1" x14ac:dyDescent="0.25">
      <c r="A35" s="72" t="s">
        <v>468</v>
      </c>
      <c r="B35" s="71" t="s">
        <v>210</v>
      </c>
      <c r="C35" s="255">
        <v>45651</v>
      </c>
      <c r="D35" s="253">
        <v>45656</v>
      </c>
      <c r="E35" s="224"/>
      <c r="F35" s="224"/>
      <c r="G35" s="223">
        <v>45651</v>
      </c>
      <c r="H35" s="221">
        <v>45656</v>
      </c>
      <c r="I35" s="262">
        <v>1</v>
      </c>
      <c r="J35" s="262">
        <v>1</v>
      </c>
      <c r="K35" s="74"/>
      <c r="L35" s="70"/>
    </row>
    <row r="36" spans="1:12" ht="37.5" customHeight="1" x14ac:dyDescent="0.25">
      <c r="A36" s="72" t="s">
        <v>469</v>
      </c>
      <c r="B36" s="71" t="s">
        <v>451</v>
      </c>
      <c r="C36" s="252" t="s">
        <v>580</v>
      </c>
      <c r="D36" s="252" t="s">
        <v>580</v>
      </c>
      <c r="E36" s="252" t="s">
        <v>580</v>
      </c>
      <c r="F36" s="252" t="s">
        <v>580</v>
      </c>
      <c r="G36" s="252" t="s">
        <v>580</v>
      </c>
      <c r="H36" s="252"/>
      <c r="I36" s="265"/>
      <c r="J36" s="265"/>
      <c r="K36" s="70"/>
      <c r="L36" s="70"/>
    </row>
    <row r="37" spans="1:12" x14ac:dyDescent="0.25">
      <c r="A37" s="72" t="s">
        <v>470</v>
      </c>
      <c r="B37" s="71" t="s">
        <v>208</v>
      </c>
      <c r="C37" s="255">
        <v>45646</v>
      </c>
      <c r="D37" s="253">
        <v>45651</v>
      </c>
      <c r="E37" s="218"/>
      <c r="F37" s="217"/>
      <c r="G37" s="223">
        <v>45646</v>
      </c>
      <c r="H37" s="221">
        <v>45651</v>
      </c>
      <c r="I37" s="262">
        <v>1</v>
      </c>
      <c r="J37" s="262">
        <v>1</v>
      </c>
      <c r="K37" s="70"/>
      <c r="L37" s="70"/>
    </row>
    <row r="38" spans="1:12" x14ac:dyDescent="0.25">
      <c r="A38" s="72" t="s">
        <v>471</v>
      </c>
      <c r="B38" s="73" t="s">
        <v>207</v>
      </c>
      <c r="C38" s="251"/>
      <c r="D38" s="250"/>
      <c r="E38" s="216"/>
      <c r="F38" s="216"/>
      <c r="G38" s="220"/>
      <c r="H38" s="216"/>
      <c r="I38" s="266"/>
      <c r="J38" s="266"/>
      <c r="K38" s="70"/>
      <c r="L38" s="70"/>
    </row>
    <row r="39" spans="1:12" ht="63" x14ac:dyDescent="0.25">
      <c r="A39" s="72">
        <v>2</v>
      </c>
      <c r="B39" s="71" t="s">
        <v>456</v>
      </c>
      <c r="C39" s="252">
        <v>45496</v>
      </c>
      <c r="D39" s="252">
        <v>45527</v>
      </c>
      <c r="E39" s="252" t="s">
        <v>580</v>
      </c>
      <c r="F39" s="252" t="s">
        <v>580</v>
      </c>
      <c r="G39" s="252">
        <v>45496</v>
      </c>
      <c r="H39" s="252">
        <v>45653</v>
      </c>
      <c r="I39" s="266">
        <v>1</v>
      </c>
      <c r="J39" s="266">
        <v>1</v>
      </c>
      <c r="K39" s="70"/>
      <c r="L39" s="70"/>
    </row>
    <row r="40" spans="1:12" ht="33.75" customHeight="1" x14ac:dyDescent="0.25">
      <c r="A40" s="72" t="s">
        <v>206</v>
      </c>
      <c r="B40" s="71" t="s">
        <v>458</v>
      </c>
      <c r="C40" s="252">
        <v>45527</v>
      </c>
      <c r="D40" s="252">
        <v>45714</v>
      </c>
      <c r="E40" s="252" t="s">
        <v>580</v>
      </c>
      <c r="F40" s="252" t="s">
        <v>580</v>
      </c>
      <c r="G40" s="252">
        <v>45527</v>
      </c>
      <c r="H40" s="252">
        <v>45714</v>
      </c>
      <c r="I40" s="266">
        <v>0.4</v>
      </c>
      <c r="J40" s="266">
        <v>1</v>
      </c>
      <c r="K40" s="70"/>
      <c r="L40" s="70"/>
    </row>
    <row r="41" spans="1:12" ht="63" customHeight="1" x14ac:dyDescent="0.25">
      <c r="A41" s="72" t="s">
        <v>205</v>
      </c>
      <c r="B41" s="73" t="s">
        <v>539</v>
      </c>
      <c r="C41" s="251"/>
      <c r="D41" s="250"/>
      <c r="E41" s="216"/>
      <c r="F41" s="216"/>
      <c r="G41" s="220"/>
      <c r="H41" s="216"/>
      <c r="I41" s="266"/>
      <c r="J41" s="266"/>
      <c r="K41" s="70"/>
      <c r="L41" s="70"/>
    </row>
    <row r="42" spans="1:12" ht="58.5" customHeight="1" x14ac:dyDescent="0.25">
      <c r="A42" s="72">
        <v>3</v>
      </c>
      <c r="B42" s="71" t="s">
        <v>457</v>
      </c>
      <c r="C42" s="252">
        <v>45527</v>
      </c>
      <c r="D42" s="252">
        <v>45744</v>
      </c>
      <c r="E42" s="252" t="s">
        <v>580</v>
      </c>
      <c r="F42" s="252" t="s">
        <v>580</v>
      </c>
      <c r="G42" s="252">
        <v>45527</v>
      </c>
      <c r="H42" s="252">
        <v>45744</v>
      </c>
      <c r="I42" s="266">
        <v>0.5</v>
      </c>
      <c r="J42" s="266">
        <v>1</v>
      </c>
      <c r="K42" s="70"/>
      <c r="L42" s="70"/>
    </row>
    <row r="43" spans="1:12" ht="34.5" customHeight="1" x14ac:dyDescent="0.25">
      <c r="A43" s="72" t="s">
        <v>204</v>
      </c>
      <c r="B43" s="71" t="s">
        <v>202</v>
      </c>
      <c r="C43" s="252">
        <v>45563</v>
      </c>
      <c r="D43" s="252">
        <v>45774</v>
      </c>
      <c r="E43" s="252" t="s">
        <v>580</v>
      </c>
      <c r="F43" s="252" t="s">
        <v>580</v>
      </c>
      <c r="G43" s="252">
        <v>45563</v>
      </c>
      <c r="H43" s="252">
        <v>45930</v>
      </c>
      <c r="I43" s="266">
        <v>0.4</v>
      </c>
      <c r="J43" s="266">
        <v>1</v>
      </c>
      <c r="K43" s="70"/>
      <c r="L43" s="70"/>
    </row>
    <row r="44" spans="1:12" ht="24.75" customHeight="1" x14ac:dyDescent="0.25">
      <c r="A44" s="72" t="s">
        <v>203</v>
      </c>
      <c r="B44" s="71" t="s">
        <v>200</v>
      </c>
      <c r="C44" s="252">
        <v>45774</v>
      </c>
      <c r="D44" s="252">
        <v>45804</v>
      </c>
      <c r="E44" s="252" t="s">
        <v>580</v>
      </c>
      <c r="F44" s="252" t="s">
        <v>580</v>
      </c>
      <c r="G44" s="252">
        <v>45774</v>
      </c>
      <c r="H44" s="252">
        <v>45960</v>
      </c>
      <c r="I44" s="266"/>
      <c r="J44" s="266"/>
      <c r="K44" s="70"/>
      <c r="L44" s="70"/>
    </row>
    <row r="45" spans="1:12" ht="90.75" customHeight="1" x14ac:dyDescent="0.25">
      <c r="A45" s="72" t="s">
        <v>201</v>
      </c>
      <c r="B45" s="71" t="s">
        <v>462</v>
      </c>
      <c r="C45" s="252">
        <v>45804</v>
      </c>
      <c r="D45" s="252">
        <v>45834</v>
      </c>
      <c r="E45" s="252" t="s">
        <v>580</v>
      </c>
      <c r="F45" s="252" t="s">
        <v>580</v>
      </c>
      <c r="G45" s="252">
        <v>45962</v>
      </c>
      <c r="H45" s="252">
        <v>45971</v>
      </c>
      <c r="I45" s="266"/>
      <c r="J45" s="266"/>
      <c r="K45" s="70"/>
      <c r="L45" s="70"/>
    </row>
    <row r="46" spans="1:12" ht="167.25" customHeight="1" x14ac:dyDescent="0.25">
      <c r="A46" s="72" t="s">
        <v>199</v>
      </c>
      <c r="B46" s="71" t="s">
        <v>460</v>
      </c>
      <c r="C46" s="252" t="s">
        <v>580</v>
      </c>
      <c r="D46" s="252" t="s">
        <v>580</v>
      </c>
      <c r="E46" s="252" t="s">
        <v>580</v>
      </c>
      <c r="F46" s="252" t="s">
        <v>580</v>
      </c>
      <c r="G46" s="252" t="s">
        <v>580</v>
      </c>
      <c r="H46" s="252"/>
      <c r="I46" s="266"/>
      <c r="J46" s="266"/>
      <c r="K46" s="70"/>
      <c r="L46" s="70"/>
    </row>
    <row r="47" spans="1:12" ht="30.75" customHeight="1" x14ac:dyDescent="0.25">
      <c r="A47" s="72" t="s">
        <v>197</v>
      </c>
      <c r="B47" s="71" t="s">
        <v>198</v>
      </c>
      <c r="C47" s="252">
        <v>45834</v>
      </c>
      <c r="D47" s="252">
        <v>45864</v>
      </c>
      <c r="E47" s="252" t="s">
        <v>580</v>
      </c>
      <c r="F47" s="252" t="s">
        <v>580</v>
      </c>
      <c r="G47" s="252">
        <v>45971</v>
      </c>
      <c r="H47" s="252">
        <v>45988</v>
      </c>
      <c r="I47" s="266"/>
      <c r="J47" s="266"/>
      <c r="K47" s="70"/>
      <c r="L47" s="70"/>
    </row>
    <row r="48" spans="1:12" ht="37.5" customHeight="1" x14ac:dyDescent="0.25">
      <c r="A48" s="72" t="s">
        <v>472</v>
      </c>
      <c r="B48" s="73" t="s">
        <v>196</v>
      </c>
      <c r="C48" s="251"/>
      <c r="D48" s="250"/>
      <c r="E48" s="216"/>
      <c r="F48" s="216"/>
      <c r="G48" s="220"/>
      <c r="H48" s="216"/>
      <c r="I48" s="266"/>
      <c r="J48" s="266"/>
      <c r="K48" s="70"/>
      <c r="L48" s="70"/>
    </row>
    <row r="49" spans="1:12" ht="35.25" customHeight="1" x14ac:dyDescent="0.25">
      <c r="A49" s="72">
        <v>4</v>
      </c>
      <c r="B49" s="71" t="s">
        <v>194</v>
      </c>
      <c r="C49" s="252">
        <v>45864</v>
      </c>
      <c r="D49" s="252">
        <v>45924</v>
      </c>
      <c r="E49" s="252" t="s">
        <v>580</v>
      </c>
      <c r="F49" s="252" t="s">
        <v>580</v>
      </c>
      <c r="G49" s="252">
        <v>45988</v>
      </c>
      <c r="H49" s="252">
        <v>45991</v>
      </c>
      <c r="I49" s="266"/>
      <c r="J49" s="266"/>
      <c r="K49" s="70"/>
      <c r="L49" s="70"/>
    </row>
    <row r="50" spans="1:12" ht="86.25" customHeight="1" x14ac:dyDescent="0.25">
      <c r="A50" s="72" t="s">
        <v>195</v>
      </c>
      <c r="B50" s="71" t="s">
        <v>461</v>
      </c>
      <c r="C50" s="252">
        <v>45924</v>
      </c>
      <c r="D50" s="252">
        <v>45954</v>
      </c>
      <c r="E50" s="252" t="s">
        <v>580</v>
      </c>
      <c r="F50" s="252" t="s">
        <v>580</v>
      </c>
      <c r="G50" s="252">
        <v>46357</v>
      </c>
      <c r="H50" s="252">
        <v>46361</v>
      </c>
      <c r="I50" s="266"/>
      <c r="J50" s="266"/>
      <c r="K50" s="70"/>
      <c r="L50" s="70"/>
    </row>
    <row r="51" spans="1:12" ht="77.25" customHeight="1" x14ac:dyDescent="0.25">
      <c r="A51" s="72" t="s">
        <v>193</v>
      </c>
      <c r="B51" s="71" t="s">
        <v>463</v>
      </c>
      <c r="C51" s="252">
        <v>45954</v>
      </c>
      <c r="D51" s="252">
        <v>45974</v>
      </c>
      <c r="E51" s="252" t="s">
        <v>580</v>
      </c>
      <c r="F51" s="252" t="s">
        <v>580</v>
      </c>
      <c r="G51" s="252">
        <v>46361</v>
      </c>
      <c r="H51" s="252">
        <v>46381</v>
      </c>
      <c r="I51" s="266"/>
      <c r="J51" s="266"/>
      <c r="K51" s="70"/>
      <c r="L51" s="70"/>
    </row>
    <row r="52" spans="1:12" ht="71.25" customHeight="1" x14ac:dyDescent="0.25">
      <c r="A52" s="72" t="s">
        <v>191</v>
      </c>
      <c r="B52" s="71" t="s">
        <v>192</v>
      </c>
      <c r="C52" s="252" t="s">
        <v>580</v>
      </c>
      <c r="D52" s="252" t="s">
        <v>580</v>
      </c>
      <c r="E52" s="252" t="s">
        <v>580</v>
      </c>
      <c r="F52" s="252" t="s">
        <v>580</v>
      </c>
      <c r="G52" s="252" t="s">
        <v>580</v>
      </c>
      <c r="H52" s="252"/>
      <c r="I52" s="266"/>
      <c r="J52" s="266"/>
      <c r="K52" s="70"/>
      <c r="L52" s="70"/>
    </row>
    <row r="53" spans="1:12" ht="48" customHeight="1" x14ac:dyDescent="0.25">
      <c r="A53" s="72" t="s">
        <v>189</v>
      </c>
      <c r="B53" s="171" t="s">
        <v>464</v>
      </c>
      <c r="C53" s="252">
        <v>45974</v>
      </c>
      <c r="D53" s="252">
        <v>45994</v>
      </c>
      <c r="E53" s="252" t="s">
        <v>580</v>
      </c>
      <c r="F53" s="252" t="s">
        <v>580</v>
      </c>
      <c r="G53" s="252">
        <v>46381</v>
      </c>
      <c r="H53" s="252">
        <v>46387</v>
      </c>
      <c r="I53" s="266"/>
      <c r="J53" s="266"/>
      <c r="K53" s="70"/>
      <c r="L53" s="70"/>
    </row>
    <row r="54" spans="1:12" ht="46.5" customHeight="1" x14ac:dyDescent="0.25">
      <c r="A54" s="72" t="s">
        <v>465</v>
      </c>
      <c r="B54" s="71" t="s">
        <v>190</v>
      </c>
      <c r="C54" s="252" t="s">
        <v>580</v>
      </c>
      <c r="D54" s="252" t="s">
        <v>580</v>
      </c>
      <c r="E54" s="252" t="s">
        <v>580</v>
      </c>
      <c r="F54" s="252" t="s">
        <v>580</v>
      </c>
      <c r="G54" s="252" t="s">
        <v>580</v>
      </c>
      <c r="H54" s="252"/>
      <c r="I54" s="266"/>
      <c r="J54" s="266"/>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5" zoomScale="70" zoomScaleNormal="70" zoomScaleSheetLayoutView="70" workbookViewId="0">
      <selection activeCell="N49" sqref="N49"/>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2" customWidth="1"/>
    <col min="9" max="9" width="5.28515625" style="62" customWidth="1"/>
    <col min="10" max="10" width="8.5703125" style="62" customWidth="1"/>
    <col min="11" max="11" width="6.140625" style="62" customWidth="1"/>
    <col min="12" max="12" width="9.42578125" style="62" customWidth="1"/>
    <col min="13" max="13" width="6.140625" style="62" customWidth="1"/>
    <col min="14" max="14" width="10.7109375" style="62" customWidth="1"/>
    <col min="15" max="15" width="6" style="62" customWidth="1"/>
    <col min="16" max="16" width="13.140625" style="62" customWidth="1"/>
    <col min="17" max="17" width="4.42578125" style="62" bestFit="1" customWidth="1"/>
    <col min="18" max="28" width="9.140625" style="62"/>
    <col min="29" max="29" width="11.85546875" style="62" customWidth="1"/>
    <col min="30" max="16384" width="9.140625" style="62"/>
  </cols>
  <sheetData>
    <row r="1" spans="1:29" ht="18.75" x14ac:dyDescent="0.25">
      <c r="A1" s="63"/>
      <c r="B1" s="63"/>
      <c r="C1" s="63"/>
      <c r="D1" s="63"/>
      <c r="E1" s="63"/>
      <c r="F1" s="63"/>
      <c r="H1" s="63"/>
      <c r="I1" s="63"/>
      <c r="AC1" s="37" t="s">
        <v>71</v>
      </c>
    </row>
    <row r="2" spans="1:29" ht="18.75" x14ac:dyDescent="0.3">
      <c r="A2" s="63"/>
      <c r="B2" s="63"/>
      <c r="C2" s="63"/>
      <c r="D2" s="63"/>
      <c r="E2" s="63"/>
      <c r="F2" s="63"/>
      <c r="H2" s="63"/>
      <c r="I2" s="63"/>
      <c r="AC2" s="14" t="s">
        <v>12</v>
      </c>
    </row>
    <row r="3" spans="1:29" ht="18.75" x14ac:dyDescent="0.3">
      <c r="A3" s="63"/>
      <c r="B3" s="63"/>
      <c r="C3" s="63"/>
      <c r="D3" s="63"/>
      <c r="E3" s="63"/>
      <c r="F3" s="63"/>
      <c r="H3" s="63"/>
      <c r="I3" s="63"/>
      <c r="AC3" s="14" t="s">
        <v>70</v>
      </c>
    </row>
    <row r="4" spans="1:29" ht="18.75" customHeight="1" x14ac:dyDescent="0.25">
      <c r="A4" s="299" t="str">
        <f>'4. паспортбюджет'!A5:O5</f>
        <v>Год раскрытия информации: 2025 год</v>
      </c>
      <c r="B4" s="299"/>
      <c r="C4" s="299"/>
      <c r="D4" s="299"/>
      <c r="E4" s="299"/>
      <c r="F4" s="299"/>
      <c r="G4" s="299"/>
      <c r="H4" s="299"/>
      <c r="I4" s="299"/>
      <c r="J4" s="299"/>
      <c r="K4" s="299"/>
      <c r="L4" s="299"/>
      <c r="M4" s="299"/>
      <c r="N4" s="299"/>
      <c r="O4" s="299"/>
      <c r="P4" s="299"/>
      <c r="Q4" s="299"/>
    </row>
    <row r="5" spans="1:29" ht="18.75" x14ac:dyDescent="0.3">
      <c r="A5" s="63"/>
      <c r="B5" s="63"/>
      <c r="C5" s="63"/>
      <c r="D5" s="63"/>
      <c r="E5" s="63"/>
      <c r="F5" s="63"/>
      <c r="H5" s="63"/>
      <c r="I5" s="63"/>
      <c r="Q5" s="14"/>
    </row>
    <row r="6" spans="1:29" ht="18.75" x14ac:dyDescent="0.25">
      <c r="A6" s="303" t="s">
        <v>11</v>
      </c>
      <c r="B6" s="303"/>
      <c r="C6" s="303"/>
      <c r="D6" s="303"/>
      <c r="E6" s="303"/>
      <c r="F6" s="303"/>
      <c r="G6" s="303"/>
      <c r="H6" s="303"/>
      <c r="I6" s="303"/>
      <c r="J6" s="303"/>
      <c r="K6" s="303"/>
      <c r="L6" s="303"/>
      <c r="M6" s="303"/>
      <c r="N6" s="303"/>
      <c r="O6" s="303"/>
      <c r="P6" s="303"/>
      <c r="Q6" s="303"/>
    </row>
    <row r="7" spans="1:29" ht="18.75" x14ac:dyDescent="0.25">
      <c r="A7" s="12"/>
      <c r="B7" s="12"/>
      <c r="C7" s="12"/>
      <c r="D7" s="12"/>
      <c r="E7" s="12"/>
      <c r="F7" s="12"/>
      <c r="G7" s="12"/>
      <c r="H7" s="68"/>
      <c r="I7" s="68"/>
      <c r="J7" s="68"/>
      <c r="K7" s="68"/>
      <c r="L7" s="68"/>
      <c r="M7" s="68"/>
      <c r="N7" s="68"/>
      <c r="O7" s="68"/>
      <c r="P7" s="68"/>
      <c r="Q7" s="68"/>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row>
    <row r="9" spans="1:29" ht="18.75" customHeight="1" x14ac:dyDescent="0.25">
      <c r="A9" s="300" t="s">
        <v>10</v>
      </c>
      <c r="B9" s="300"/>
      <c r="C9" s="300"/>
      <c r="D9" s="300"/>
      <c r="E9" s="300"/>
      <c r="F9" s="300"/>
      <c r="G9" s="300"/>
      <c r="H9" s="300"/>
      <c r="I9" s="300"/>
      <c r="J9" s="300"/>
      <c r="K9" s="300"/>
      <c r="L9" s="300"/>
      <c r="M9" s="300"/>
      <c r="N9" s="300"/>
      <c r="O9" s="300"/>
      <c r="P9" s="300"/>
      <c r="Q9" s="300"/>
    </row>
    <row r="10" spans="1:29" ht="18.75" x14ac:dyDescent="0.25">
      <c r="A10" s="12"/>
      <c r="B10" s="12"/>
      <c r="C10" s="12"/>
      <c r="D10" s="12"/>
      <c r="E10" s="12"/>
      <c r="F10" s="12"/>
      <c r="G10" s="12"/>
      <c r="H10" s="68"/>
      <c r="I10" s="68"/>
      <c r="J10" s="68"/>
      <c r="K10" s="68"/>
      <c r="L10" s="68"/>
      <c r="M10" s="68"/>
      <c r="N10" s="68"/>
      <c r="O10" s="68"/>
      <c r="P10" s="68"/>
      <c r="Q10" s="68"/>
    </row>
    <row r="11" spans="1:29" x14ac:dyDescent="0.25">
      <c r="A11" s="330" t="str">
        <f>'1. паспорт местоположение'!A12:C12</f>
        <v>M_TP3300.PS.0130</v>
      </c>
      <c r="B11" s="330"/>
      <c r="C11" s="330"/>
      <c r="D11" s="330"/>
      <c r="E11" s="330"/>
      <c r="F11" s="330"/>
      <c r="G11" s="330"/>
      <c r="H11" s="330"/>
      <c r="I11" s="330"/>
      <c r="J11" s="330"/>
      <c r="K11" s="330"/>
      <c r="L11" s="330"/>
      <c r="M11" s="330"/>
      <c r="N11" s="330"/>
      <c r="O11" s="330"/>
      <c r="P11" s="330"/>
      <c r="Q11" s="330"/>
    </row>
    <row r="12" spans="1:29" x14ac:dyDescent="0.25">
      <c r="A12" s="300" t="s">
        <v>9</v>
      </c>
      <c r="B12" s="300"/>
      <c r="C12" s="300"/>
      <c r="D12" s="300"/>
      <c r="E12" s="300"/>
      <c r="F12" s="300"/>
      <c r="G12" s="300"/>
      <c r="H12" s="300"/>
      <c r="I12" s="300"/>
      <c r="J12" s="300"/>
      <c r="K12" s="300"/>
      <c r="L12" s="300"/>
      <c r="M12" s="300"/>
      <c r="N12" s="300"/>
      <c r="O12" s="300"/>
      <c r="P12" s="300"/>
      <c r="Q12" s="300"/>
    </row>
    <row r="13" spans="1:29" ht="16.5" customHeight="1" x14ac:dyDescent="0.3">
      <c r="A13" s="10"/>
      <c r="B13" s="10"/>
      <c r="C13" s="10"/>
      <c r="D13" s="10"/>
      <c r="E13" s="10"/>
      <c r="F13" s="10"/>
      <c r="G13" s="10"/>
      <c r="H13" s="67"/>
      <c r="I13" s="67"/>
      <c r="J13" s="67"/>
      <c r="K13" s="67"/>
      <c r="L13" s="67"/>
      <c r="M13" s="67"/>
      <c r="N13" s="67"/>
      <c r="O13" s="67"/>
      <c r="P13" s="67"/>
      <c r="Q13" s="67"/>
    </row>
    <row r="14" spans="1:29" x14ac:dyDescent="0.25">
      <c r="A14" s="330"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4" s="330"/>
      <c r="C14" s="330"/>
      <c r="D14" s="330"/>
      <c r="E14" s="330"/>
      <c r="F14" s="330"/>
      <c r="G14" s="330"/>
      <c r="H14" s="330"/>
      <c r="I14" s="330"/>
      <c r="J14" s="330"/>
      <c r="K14" s="330"/>
      <c r="L14" s="330"/>
      <c r="M14" s="330"/>
      <c r="N14" s="330"/>
      <c r="O14" s="330"/>
      <c r="P14" s="330"/>
      <c r="Q14" s="330"/>
    </row>
    <row r="15" spans="1:29" ht="15.75" customHeight="1" x14ac:dyDescent="0.25">
      <c r="A15" s="300" t="s">
        <v>7</v>
      </c>
      <c r="B15" s="300"/>
      <c r="C15" s="300"/>
      <c r="D15" s="300"/>
      <c r="E15" s="300"/>
      <c r="F15" s="300"/>
      <c r="G15" s="300"/>
      <c r="H15" s="300"/>
      <c r="I15" s="300"/>
      <c r="J15" s="300"/>
      <c r="K15" s="300"/>
      <c r="L15" s="300"/>
      <c r="M15" s="300"/>
      <c r="N15" s="300"/>
      <c r="O15" s="300"/>
      <c r="P15" s="300"/>
      <c r="Q15" s="300"/>
    </row>
    <row r="16" spans="1:29" x14ac:dyDescent="0.25">
      <c r="A16" s="431"/>
      <c r="B16" s="431"/>
      <c r="C16" s="431"/>
      <c r="D16" s="431"/>
      <c r="E16" s="431"/>
      <c r="F16" s="431"/>
      <c r="G16" s="431"/>
      <c r="H16" s="431"/>
      <c r="I16" s="431"/>
      <c r="J16" s="431"/>
      <c r="K16" s="431"/>
      <c r="L16" s="431"/>
      <c r="M16" s="431"/>
      <c r="N16" s="431"/>
      <c r="O16" s="431"/>
      <c r="P16" s="431"/>
      <c r="Q16" s="431"/>
    </row>
    <row r="17" spans="1:35" x14ac:dyDescent="0.25">
      <c r="A17" s="63"/>
      <c r="H17" s="63"/>
      <c r="I17" s="63"/>
      <c r="J17" s="63"/>
      <c r="K17" s="63"/>
      <c r="L17" s="63"/>
      <c r="M17" s="63"/>
      <c r="N17" s="63"/>
      <c r="O17" s="63"/>
      <c r="P17" s="63"/>
    </row>
    <row r="18" spans="1:35" x14ac:dyDescent="0.25">
      <c r="A18" s="436" t="s">
        <v>509</v>
      </c>
      <c r="B18" s="436"/>
      <c r="C18" s="436"/>
      <c r="D18" s="436"/>
      <c r="E18" s="436"/>
      <c r="F18" s="436"/>
      <c r="G18" s="436"/>
      <c r="H18" s="436"/>
      <c r="I18" s="436"/>
      <c r="J18" s="436"/>
      <c r="K18" s="436"/>
      <c r="L18" s="436"/>
      <c r="M18" s="436"/>
      <c r="N18" s="436"/>
      <c r="O18" s="436"/>
      <c r="P18" s="436"/>
      <c r="Q18" s="436"/>
    </row>
    <row r="19" spans="1:35" x14ac:dyDescent="0.25">
      <c r="A19" s="63"/>
      <c r="B19" s="63"/>
      <c r="C19" s="63"/>
      <c r="D19" s="63"/>
      <c r="E19" s="63"/>
      <c r="F19" s="63"/>
      <c r="H19" s="63"/>
      <c r="I19" s="63"/>
      <c r="J19" s="63"/>
      <c r="K19" s="63"/>
      <c r="L19" s="63"/>
      <c r="M19" s="63"/>
      <c r="N19" s="63"/>
      <c r="O19" s="63"/>
      <c r="P19" s="63"/>
    </row>
    <row r="20" spans="1:35" s="256" customFormat="1" ht="33" customHeight="1" x14ac:dyDescent="0.25">
      <c r="A20" s="432" t="s">
        <v>188</v>
      </c>
      <c r="B20" s="432" t="s">
        <v>187</v>
      </c>
      <c r="C20" s="430" t="s">
        <v>186</v>
      </c>
      <c r="D20" s="430"/>
      <c r="E20" s="435" t="s">
        <v>185</v>
      </c>
      <c r="F20" s="435"/>
      <c r="G20" s="439" t="s">
        <v>792</v>
      </c>
      <c r="H20" s="437" t="s">
        <v>543</v>
      </c>
      <c r="I20" s="438"/>
      <c r="J20" s="438"/>
      <c r="K20" s="438"/>
      <c r="L20" s="437" t="s">
        <v>544</v>
      </c>
      <c r="M20" s="438"/>
      <c r="N20" s="438"/>
      <c r="O20" s="438"/>
      <c r="P20" s="437" t="s">
        <v>545</v>
      </c>
      <c r="Q20" s="438"/>
      <c r="R20" s="438"/>
      <c r="S20" s="438"/>
      <c r="T20" s="437" t="s">
        <v>601</v>
      </c>
      <c r="U20" s="438"/>
      <c r="V20" s="438"/>
      <c r="W20" s="438"/>
      <c r="X20" s="437" t="s">
        <v>793</v>
      </c>
      <c r="Y20" s="438"/>
      <c r="Z20" s="438"/>
      <c r="AA20" s="438"/>
      <c r="AB20" s="428" t="s">
        <v>184</v>
      </c>
      <c r="AC20" s="428"/>
    </row>
    <row r="21" spans="1:35" s="256" customFormat="1" ht="81.75" customHeight="1" x14ac:dyDescent="0.25">
      <c r="A21" s="433"/>
      <c r="B21" s="433"/>
      <c r="C21" s="430"/>
      <c r="D21" s="430"/>
      <c r="E21" s="435"/>
      <c r="F21" s="435"/>
      <c r="G21" s="440"/>
      <c r="H21" s="429" t="s">
        <v>3</v>
      </c>
      <c r="I21" s="429"/>
      <c r="J21" s="429" t="s">
        <v>182</v>
      </c>
      <c r="K21" s="429"/>
      <c r="L21" s="429" t="s">
        <v>3</v>
      </c>
      <c r="M21" s="429"/>
      <c r="N21" s="429" t="s">
        <v>182</v>
      </c>
      <c r="O21" s="429"/>
      <c r="P21" s="429" t="s">
        <v>3</v>
      </c>
      <c r="Q21" s="429"/>
      <c r="R21" s="429" t="s">
        <v>182</v>
      </c>
      <c r="S21" s="429"/>
      <c r="T21" s="429" t="s">
        <v>3</v>
      </c>
      <c r="U21" s="429"/>
      <c r="V21" s="429" t="s">
        <v>182</v>
      </c>
      <c r="W21" s="429"/>
      <c r="X21" s="429" t="s">
        <v>3</v>
      </c>
      <c r="Y21" s="429"/>
      <c r="Z21" s="429" t="s">
        <v>182</v>
      </c>
      <c r="AA21" s="429"/>
      <c r="AB21" s="428"/>
      <c r="AC21" s="428"/>
    </row>
    <row r="22" spans="1:35" s="256" customFormat="1" ht="89.25" customHeight="1" x14ac:dyDescent="0.3">
      <c r="A22" s="434"/>
      <c r="B22" s="434"/>
      <c r="C22" s="295" t="s">
        <v>3</v>
      </c>
      <c r="D22" s="295" t="s">
        <v>182</v>
      </c>
      <c r="E22" s="245" t="s">
        <v>794</v>
      </c>
      <c r="F22" s="245" t="s">
        <v>795</v>
      </c>
      <c r="G22" s="441"/>
      <c r="H22" s="257" t="s">
        <v>490</v>
      </c>
      <c r="I22" s="257" t="s">
        <v>491</v>
      </c>
      <c r="J22" s="257" t="s">
        <v>490</v>
      </c>
      <c r="K22" s="257" t="s">
        <v>491</v>
      </c>
      <c r="L22" s="257" t="s">
        <v>490</v>
      </c>
      <c r="M22" s="257" t="s">
        <v>491</v>
      </c>
      <c r="N22" s="257" t="s">
        <v>490</v>
      </c>
      <c r="O22" s="257" t="s">
        <v>491</v>
      </c>
      <c r="P22" s="257" t="s">
        <v>490</v>
      </c>
      <c r="Q22" s="257" t="s">
        <v>491</v>
      </c>
      <c r="R22" s="257" t="s">
        <v>490</v>
      </c>
      <c r="S22" s="257" t="s">
        <v>491</v>
      </c>
      <c r="T22" s="257" t="s">
        <v>490</v>
      </c>
      <c r="U22" s="257" t="s">
        <v>491</v>
      </c>
      <c r="V22" s="257" t="s">
        <v>490</v>
      </c>
      <c r="W22" s="257" t="s">
        <v>491</v>
      </c>
      <c r="X22" s="257" t="s">
        <v>490</v>
      </c>
      <c r="Y22" s="257" t="s">
        <v>491</v>
      </c>
      <c r="Z22" s="257" t="s">
        <v>490</v>
      </c>
      <c r="AA22" s="257" t="s">
        <v>491</v>
      </c>
      <c r="AB22" s="295" t="s">
        <v>183</v>
      </c>
      <c r="AC22" s="295" t="s">
        <v>182</v>
      </c>
      <c r="AE22" s="246"/>
      <c r="AF22" s="246"/>
      <c r="AG22" s="246"/>
      <c r="AH22" s="246"/>
      <c r="AI22" s="244"/>
    </row>
    <row r="23" spans="1:35" s="256"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244"/>
      <c r="AF23" s="244"/>
      <c r="AG23" s="244"/>
      <c r="AH23" s="244"/>
      <c r="AI23" s="244"/>
    </row>
    <row r="24" spans="1:35" s="244" customFormat="1" ht="47.25" customHeight="1" x14ac:dyDescent="0.25">
      <c r="A24" s="188">
        <v>1</v>
      </c>
      <c r="B24" s="189" t="s">
        <v>181</v>
      </c>
      <c r="C24" s="225">
        <v>547.89055908827504</v>
      </c>
      <c r="D24" s="225">
        <v>2009.562739142604</v>
      </c>
      <c r="E24" s="225">
        <v>2009.562739142604</v>
      </c>
      <c r="F24" s="225">
        <v>1648.898295912604</v>
      </c>
      <c r="G24" s="225">
        <v>360.6644432299999</v>
      </c>
      <c r="H24" s="225">
        <v>113.96634146330166</v>
      </c>
      <c r="I24" s="225"/>
      <c r="J24" s="225">
        <v>733.60929425450001</v>
      </c>
      <c r="K24" s="225"/>
      <c r="L24" s="225">
        <v>52.581660451961405</v>
      </c>
      <c r="M24" s="225"/>
      <c r="N24" s="225">
        <v>915.28900165810387</v>
      </c>
      <c r="O24" s="225"/>
      <c r="P24" s="225">
        <v>0</v>
      </c>
      <c r="Q24" s="225"/>
      <c r="R24" s="225">
        <v>0</v>
      </c>
      <c r="S24" s="225"/>
      <c r="T24" s="225">
        <v>0</v>
      </c>
      <c r="U24" s="225"/>
      <c r="V24" s="225">
        <v>0</v>
      </c>
      <c r="W24" s="225"/>
      <c r="X24" s="225">
        <v>0</v>
      </c>
      <c r="Y24" s="225"/>
      <c r="Z24" s="225" t="s">
        <v>581</v>
      </c>
      <c r="AA24" s="225"/>
      <c r="AB24" s="225">
        <v>166.54800191526306</v>
      </c>
      <c r="AC24" s="225">
        <v>1648.8982959126038</v>
      </c>
    </row>
    <row r="25" spans="1:35" s="244" customFormat="1" ht="24" customHeight="1" x14ac:dyDescent="0.25">
      <c r="A25" s="190" t="s">
        <v>180</v>
      </c>
      <c r="B25" s="191" t="s">
        <v>179</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581</v>
      </c>
      <c r="AA25" s="225"/>
      <c r="AB25" s="225">
        <v>0</v>
      </c>
      <c r="AC25" s="225">
        <v>0</v>
      </c>
    </row>
    <row r="26" spans="1:35" s="244" customFormat="1" x14ac:dyDescent="0.25">
      <c r="A26" s="190" t="s">
        <v>178</v>
      </c>
      <c r="B26" s="191" t="s">
        <v>177</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581</v>
      </c>
      <c r="AA26" s="225"/>
      <c r="AB26" s="225">
        <v>0</v>
      </c>
      <c r="AC26" s="225">
        <v>0</v>
      </c>
    </row>
    <row r="27" spans="1:35" s="244" customFormat="1" ht="38.25" customHeight="1" x14ac:dyDescent="0.25">
      <c r="A27" s="190" t="s">
        <v>176</v>
      </c>
      <c r="B27" s="191" t="s">
        <v>446</v>
      </c>
      <c r="C27" s="225"/>
      <c r="D27" s="225"/>
      <c r="E27" s="225"/>
      <c r="F27" s="225"/>
      <c r="G27" s="225">
        <v>164.96353426666661</v>
      </c>
      <c r="H27" s="225">
        <v>94.97195121941806</v>
      </c>
      <c r="I27" s="225"/>
      <c r="J27" s="225">
        <v>622.84845663450005</v>
      </c>
      <c r="K27" s="225"/>
      <c r="L27" s="225">
        <v>43.818050376634503</v>
      </c>
      <c r="M27" s="225"/>
      <c r="N27" s="225">
        <v>762.74083471508663</v>
      </c>
      <c r="O27" s="225"/>
      <c r="P27" s="225">
        <v>0</v>
      </c>
      <c r="Q27" s="225"/>
      <c r="R27" s="225">
        <v>0</v>
      </c>
      <c r="S27" s="225"/>
      <c r="T27" s="225">
        <v>0</v>
      </c>
      <c r="U27" s="225"/>
      <c r="V27" s="225">
        <v>0</v>
      </c>
      <c r="W27" s="225"/>
      <c r="X27" s="225">
        <v>0</v>
      </c>
      <c r="Y27" s="225"/>
      <c r="Z27" s="225" t="s">
        <v>581</v>
      </c>
      <c r="AA27" s="225"/>
      <c r="AB27" s="225">
        <v>138.79000159605255</v>
      </c>
      <c r="AC27" s="225">
        <v>1385.5892913495868</v>
      </c>
    </row>
    <row r="28" spans="1:35" s="244" customFormat="1" x14ac:dyDescent="0.25">
      <c r="A28" s="190" t="s">
        <v>175</v>
      </c>
      <c r="B28" s="191" t="s">
        <v>174</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s="244" customFormat="1" x14ac:dyDescent="0.25">
      <c r="A29" s="190" t="s">
        <v>173</v>
      </c>
      <c r="B29" s="192" t="s">
        <v>172</v>
      </c>
      <c r="C29" s="225"/>
      <c r="D29" s="225"/>
      <c r="E29" s="225"/>
      <c r="F29" s="225"/>
      <c r="G29" s="225">
        <v>195.70090896333329</v>
      </c>
      <c r="H29" s="225">
        <v>18.994390243883601</v>
      </c>
      <c r="I29" s="225"/>
      <c r="J29" s="225">
        <v>110.76083761999996</v>
      </c>
      <c r="K29" s="225"/>
      <c r="L29" s="225">
        <v>8.7636100753269019</v>
      </c>
      <c r="M29" s="225"/>
      <c r="N29" s="225">
        <v>152.54816694301724</v>
      </c>
      <c r="O29" s="225"/>
      <c r="P29" s="225">
        <v>0</v>
      </c>
      <c r="Q29" s="225"/>
      <c r="R29" s="225">
        <v>0</v>
      </c>
      <c r="S29" s="225"/>
      <c r="T29" s="225">
        <v>0</v>
      </c>
      <c r="U29" s="225"/>
      <c r="V29" s="225">
        <v>0</v>
      </c>
      <c r="W29" s="225"/>
      <c r="X29" s="225">
        <v>0</v>
      </c>
      <c r="Y29" s="225"/>
      <c r="Z29" s="225" t="s">
        <v>581</v>
      </c>
      <c r="AA29" s="225"/>
      <c r="AB29" s="225">
        <v>27.758000319210502</v>
      </c>
      <c r="AC29" s="225">
        <v>263.30900456301697</v>
      </c>
    </row>
    <row r="30" spans="1:35" s="244" customFormat="1" ht="47.25" x14ac:dyDescent="0.25">
      <c r="A30" s="188" t="s">
        <v>65</v>
      </c>
      <c r="B30" s="189" t="s">
        <v>171</v>
      </c>
      <c r="C30" s="225">
        <v>461.53456647522927</v>
      </c>
      <c r="D30" s="225">
        <v>1693.0159758379198</v>
      </c>
      <c r="E30" s="225">
        <v>1693.0159758379198</v>
      </c>
      <c r="F30" s="225">
        <v>946.00568305791978</v>
      </c>
      <c r="G30" s="225">
        <v>747.01029277999999</v>
      </c>
      <c r="H30" s="225">
        <v>25.015953065229272</v>
      </c>
      <c r="I30" s="225"/>
      <c r="J30" s="225">
        <v>833.4116003045001</v>
      </c>
      <c r="K30" s="225"/>
      <c r="L30" s="225">
        <v>0</v>
      </c>
      <c r="M30" s="225"/>
      <c r="N30" s="225">
        <v>112.59408275341973</v>
      </c>
      <c r="O30" s="225"/>
      <c r="P30" s="225">
        <v>0</v>
      </c>
      <c r="Q30" s="225"/>
      <c r="R30" s="225">
        <v>0</v>
      </c>
      <c r="S30" s="225"/>
      <c r="T30" s="225">
        <v>0</v>
      </c>
      <c r="U30" s="225"/>
      <c r="V30" s="225">
        <v>0</v>
      </c>
      <c r="W30" s="225"/>
      <c r="X30" s="225">
        <v>0</v>
      </c>
      <c r="Y30" s="225"/>
      <c r="Z30" s="225" t="s">
        <v>581</v>
      </c>
      <c r="AA30" s="225"/>
      <c r="AB30" s="225">
        <v>25.015953065229272</v>
      </c>
      <c r="AC30" s="225">
        <v>946.00568305791978</v>
      </c>
    </row>
    <row r="31" spans="1:35" s="244" customFormat="1" x14ac:dyDescent="0.25">
      <c r="A31" s="188" t="s">
        <v>170</v>
      </c>
      <c r="B31" s="191" t="s">
        <v>169</v>
      </c>
      <c r="C31" s="225">
        <v>21.689006049676426</v>
      </c>
      <c r="D31" s="225">
        <v>21.256934000000001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s="244" customFormat="1" ht="31.5" x14ac:dyDescent="0.25">
      <c r="A32" s="188" t="s">
        <v>168</v>
      </c>
      <c r="B32" s="191" t="s">
        <v>167</v>
      </c>
      <c r="C32" s="225">
        <v>35.202335154286665</v>
      </c>
      <c r="D32" s="225">
        <v>468.33440615881875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44" customFormat="1" x14ac:dyDescent="0.25">
      <c r="A33" s="188" t="s">
        <v>166</v>
      </c>
      <c r="B33" s="191" t="s">
        <v>165</v>
      </c>
      <c r="C33" s="225">
        <v>363.29718553923738</v>
      </c>
      <c r="D33" s="225">
        <v>994.25681392431147</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44" customFormat="1" x14ac:dyDescent="0.25">
      <c r="A34" s="188" t="s">
        <v>164</v>
      </c>
      <c r="B34" s="191" t="s">
        <v>163</v>
      </c>
      <c r="C34" s="225">
        <v>41.346039732028771</v>
      </c>
      <c r="D34" s="225">
        <v>209.16782175478971</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44" customFormat="1" ht="48" customHeight="1" x14ac:dyDescent="0.25">
      <c r="A35" s="188" t="s">
        <v>64</v>
      </c>
      <c r="B35" s="189" t="s">
        <v>162</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44" customFormat="1" ht="44.25" customHeight="1" x14ac:dyDescent="0.25">
      <c r="A36" s="190" t="s">
        <v>161</v>
      </c>
      <c r="B36" s="191" t="s">
        <v>548</v>
      </c>
      <c r="C36" s="225"/>
      <c r="D36" s="225"/>
      <c r="E36" s="225"/>
      <c r="F36" s="225"/>
      <c r="G36" s="225">
        <v>0</v>
      </c>
      <c r="H36" s="225">
        <v>0</v>
      </c>
      <c r="I36" s="247" t="s">
        <v>597</v>
      </c>
      <c r="J36" s="225">
        <v>0</v>
      </c>
      <c r="K36" s="247" t="s">
        <v>597</v>
      </c>
      <c r="L36" s="225">
        <v>0</v>
      </c>
      <c r="M36" s="247" t="s">
        <v>597</v>
      </c>
      <c r="N36" s="225">
        <v>0</v>
      </c>
      <c r="O36" s="247" t="s">
        <v>597</v>
      </c>
      <c r="P36" s="225">
        <v>0</v>
      </c>
      <c r="Q36" s="247" t="s">
        <v>597</v>
      </c>
      <c r="R36" s="225">
        <v>0</v>
      </c>
      <c r="S36" s="247" t="s">
        <v>597</v>
      </c>
      <c r="T36" s="225">
        <v>0</v>
      </c>
      <c r="U36" s="247" t="s">
        <v>597</v>
      </c>
      <c r="V36" s="225">
        <v>0</v>
      </c>
      <c r="W36" s="247" t="s">
        <v>597</v>
      </c>
      <c r="X36" s="225">
        <v>0</v>
      </c>
      <c r="Y36" s="247" t="s">
        <v>597</v>
      </c>
      <c r="Z36" s="225" t="s">
        <v>581</v>
      </c>
      <c r="AA36" s="247" t="s">
        <v>581</v>
      </c>
      <c r="AB36" s="225">
        <v>0</v>
      </c>
      <c r="AC36" s="225">
        <v>0</v>
      </c>
    </row>
    <row r="37" spans="1:29" s="244" customFormat="1" ht="31.5" x14ac:dyDescent="0.25">
      <c r="A37" s="190" t="s">
        <v>160</v>
      </c>
      <c r="B37" s="193" t="s">
        <v>546</v>
      </c>
      <c r="C37" s="225"/>
      <c r="D37" s="225"/>
      <c r="E37" s="225"/>
      <c r="F37" s="225"/>
      <c r="G37" s="225">
        <v>0</v>
      </c>
      <c r="H37" s="225">
        <v>50</v>
      </c>
      <c r="I37" s="247">
        <v>4</v>
      </c>
      <c r="J37" s="225">
        <v>50</v>
      </c>
      <c r="K37" s="247">
        <v>4</v>
      </c>
      <c r="L37" s="225">
        <v>0</v>
      </c>
      <c r="M37" s="247" t="s">
        <v>597</v>
      </c>
      <c r="N37" s="225">
        <v>0</v>
      </c>
      <c r="O37" s="247" t="s">
        <v>597</v>
      </c>
      <c r="P37" s="225">
        <v>0</v>
      </c>
      <c r="Q37" s="247" t="s">
        <v>597</v>
      </c>
      <c r="R37" s="225">
        <v>0</v>
      </c>
      <c r="S37" s="247" t="s">
        <v>597</v>
      </c>
      <c r="T37" s="225">
        <v>0</v>
      </c>
      <c r="U37" s="247" t="s">
        <v>597</v>
      </c>
      <c r="V37" s="225">
        <v>0</v>
      </c>
      <c r="W37" s="247" t="s">
        <v>597</v>
      </c>
      <c r="X37" s="225">
        <v>0</v>
      </c>
      <c r="Y37" s="247" t="s">
        <v>597</v>
      </c>
      <c r="Z37" s="225" t="s">
        <v>581</v>
      </c>
      <c r="AA37" s="247" t="s">
        <v>581</v>
      </c>
      <c r="AB37" s="225">
        <v>50</v>
      </c>
      <c r="AC37" s="225">
        <v>50</v>
      </c>
    </row>
    <row r="38" spans="1:29" s="244" customFormat="1" x14ac:dyDescent="0.25">
      <c r="A38" s="190" t="s">
        <v>159</v>
      </c>
      <c r="B38" s="193" t="s">
        <v>150</v>
      </c>
      <c r="C38" s="225"/>
      <c r="D38" s="225"/>
      <c r="E38" s="225"/>
      <c r="F38" s="225"/>
      <c r="G38" s="225">
        <v>0</v>
      </c>
      <c r="H38" s="225">
        <v>0</v>
      </c>
      <c r="I38" s="247" t="s">
        <v>597</v>
      </c>
      <c r="J38" s="225">
        <v>0</v>
      </c>
      <c r="K38" s="247" t="s">
        <v>597</v>
      </c>
      <c r="L38" s="225">
        <v>0</v>
      </c>
      <c r="M38" s="247" t="s">
        <v>597</v>
      </c>
      <c r="N38" s="225">
        <v>0</v>
      </c>
      <c r="O38" s="247" t="s">
        <v>597</v>
      </c>
      <c r="P38" s="225">
        <v>0</v>
      </c>
      <c r="Q38" s="247" t="s">
        <v>597</v>
      </c>
      <c r="R38" s="225">
        <v>0</v>
      </c>
      <c r="S38" s="247" t="s">
        <v>597</v>
      </c>
      <c r="T38" s="225">
        <v>0</v>
      </c>
      <c r="U38" s="247" t="s">
        <v>597</v>
      </c>
      <c r="V38" s="225">
        <v>0</v>
      </c>
      <c r="W38" s="247" t="s">
        <v>597</v>
      </c>
      <c r="X38" s="225">
        <v>0</v>
      </c>
      <c r="Y38" s="247" t="s">
        <v>597</v>
      </c>
      <c r="Z38" s="225" t="s">
        <v>581</v>
      </c>
      <c r="AA38" s="247" t="s">
        <v>581</v>
      </c>
      <c r="AB38" s="225">
        <v>0</v>
      </c>
      <c r="AC38" s="225">
        <v>0</v>
      </c>
    </row>
    <row r="39" spans="1:29" s="244" customFormat="1" x14ac:dyDescent="0.25">
      <c r="A39" s="190" t="s">
        <v>158</v>
      </c>
      <c r="B39" s="191" t="s">
        <v>547</v>
      </c>
      <c r="C39" s="225"/>
      <c r="D39" s="225"/>
      <c r="E39" s="225"/>
      <c r="F39" s="225"/>
      <c r="G39" s="225">
        <v>0</v>
      </c>
      <c r="H39" s="225">
        <v>0</v>
      </c>
      <c r="I39" s="247" t="s">
        <v>597</v>
      </c>
      <c r="J39" s="225">
        <v>0</v>
      </c>
      <c r="K39" s="247" t="s">
        <v>597</v>
      </c>
      <c r="L39" s="225">
        <v>0</v>
      </c>
      <c r="M39" s="247" t="s">
        <v>597</v>
      </c>
      <c r="N39" s="225">
        <v>0</v>
      </c>
      <c r="O39" s="247" t="s">
        <v>597</v>
      </c>
      <c r="P39" s="225">
        <v>0</v>
      </c>
      <c r="Q39" s="247" t="s">
        <v>597</v>
      </c>
      <c r="R39" s="225">
        <v>0</v>
      </c>
      <c r="S39" s="247" t="s">
        <v>597</v>
      </c>
      <c r="T39" s="225">
        <v>0</v>
      </c>
      <c r="U39" s="247" t="s">
        <v>597</v>
      </c>
      <c r="V39" s="225">
        <v>0</v>
      </c>
      <c r="W39" s="247" t="s">
        <v>597</v>
      </c>
      <c r="X39" s="225">
        <v>0</v>
      </c>
      <c r="Y39" s="247" t="s">
        <v>597</v>
      </c>
      <c r="Z39" s="225" t="s">
        <v>581</v>
      </c>
      <c r="AA39" s="247" t="s">
        <v>581</v>
      </c>
      <c r="AB39" s="225">
        <v>0</v>
      </c>
      <c r="AC39" s="225">
        <v>0</v>
      </c>
    </row>
    <row r="40" spans="1:29" s="244" customFormat="1" x14ac:dyDescent="0.25">
      <c r="A40" s="190" t="s">
        <v>157</v>
      </c>
      <c r="B40" s="191" t="s">
        <v>549</v>
      </c>
      <c r="C40" s="225"/>
      <c r="D40" s="225"/>
      <c r="E40" s="225"/>
      <c r="F40" s="225"/>
      <c r="G40" s="225">
        <v>0</v>
      </c>
      <c r="H40" s="225">
        <v>0</v>
      </c>
      <c r="I40" s="247" t="s">
        <v>597</v>
      </c>
      <c r="J40" s="225">
        <v>0</v>
      </c>
      <c r="K40" s="247" t="s">
        <v>597</v>
      </c>
      <c r="L40" s="225">
        <v>0</v>
      </c>
      <c r="M40" s="247" t="s">
        <v>597</v>
      </c>
      <c r="N40" s="225">
        <v>0</v>
      </c>
      <c r="O40" s="247" t="s">
        <v>597</v>
      </c>
      <c r="P40" s="225">
        <v>0</v>
      </c>
      <c r="Q40" s="247" t="s">
        <v>597</v>
      </c>
      <c r="R40" s="225">
        <v>0</v>
      </c>
      <c r="S40" s="247" t="s">
        <v>597</v>
      </c>
      <c r="T40" s="225">
        <v>0</v>
      </c>
      <c r="U40" s="247" t="s">
        <v>597</v>
      </c>
      <c r="V40" s="225">
        <v>0</v>
      </c>
      <c r="W40" s="247" t="s">
        <v>597</v>
      </c>
      <c r="X40" s="225">
        <v>0</v>
      </c>
      <c r="Y40" s="247" t="s">
        <v>597</v>
      </c>
      <c r="Z40" s="225" t="s">
        <v>581</v>
      </c>
      <c r="AA40" s="247" t="s">
        <v>581</v>
      </c>
      <c r="AB40" s="225">
        <v>0</v>
      </c>
      <c r="AC40" s="225">
        <v>0</v>
      </c>
    </row>
    <row r="41" spans="1:29" s="244" customFormat="1" x14ac:dyDescent="0.25">
      <c r="A41" s="190" t="s">
        <v>156</v>
      </c>
      <c r="B41" s="191" t="s">
        <v>550</v>
      </c>
      <c r="C41" s="225"/>
      <c r="D41" s="225"/>
      <c r="E41" s="225"/>
      <c r="F41" s="225"/>
      <c r="G41" s="225">
        <v>0</v>
      </c>
      <c r="H41" s="225">
        <v>0</v>
      </c>
      <c r="I41" s="247" t="s">
        <v>597</v>
      </c>
      <c r="J41" s="225">
        <v>0</v>
      </c>
      <c r="K41" s="247" t="s">
        <v>597</v>
      </c>
      <c r="L41" s="225">
        <v>0</v>
      </c>
      <c r="M41" s="247" t="s">
        <v>597</v>
      </c>
      <c r="N41" s="225">
        <v>0</v>
      </c>
      <c r="O41" s="247" t="s">
        <v>597</v>
      </c>
      <c r="P41" s="225">
        <v>0</v>
      </c>
      <c r="Q41" s="247" t="s">
        <v>597</v>
      </c>
      <c r="R41" s="225">
        <v>0</v>
      </c>
      <c r="S41" s="247" t="s">
        <v>597</v>
      </c>
      <c r="T41" s="225">
        <v>0</v>
      </c>
      <c r="U41" s="247" t="s">
        <v>597</v>
      </c>
      <c r="V41" s="225">
        <v>0</v>
      </c>
      <c r="W41" s="247" t="s">
        <v>597</v>
      </c>
      <c r="X41" s="225">
        <v>0</v>
      </c>
      <c r="Y41" s="247" t="s">
        <v>597</v>
      </c>
      <c r="Z41" s="225" t="s">
        <v>581</v>
      </c>
      <c r="AA41" s="247" t="s">
        <v>581</v>
      </c>
      <c r="AB41" s="225">
        <v>0</v>
      </c>
      <c r="AC41" s="225">
        <v>0</v>
      </c>
    </row>
    <row r="42" spans="1:29" s="244" customFormat="1" x14ac:dyDescent="0.25">
      <c r="A42" s="190" t="s">
        <v>155</v>
      </c>
      <c r="B42" s="191" t="s">
        <v>551</v>
      </c>
      <c r="C42" s="225"/>
      <c r="D42" s="225"/>
      <c r="E42" s="225"/>
      <c r="F42" s="225"/>
      <c r="G42" s="225">
        <v>0</v>
      </c>
      <c r="H42" s="225">
        <v>0</v>
      </c>
      <c r="I42" s="247" t="s">
        <v>597</v>
      </c>
      <c r="J42" s="225">
        <v>0</v>
      </c>
      <c r="K42" s="247" t="s">
        <v>597</v>
      </c>
      <c r="L42" s="225">
        <v>0</v>
      </c>
      <c r="M42" s="247" t="s">
        <v>597</v>
      </c>
      <c r="N42" s="225">
        <v>0</v>
      </c>
      <c r="O42" s="247" t="s">
        <v>597</v>
      </c>
      <c r="P42" s="225">
        <v>0</v>
      </c>
      <c r="Q42" s="247" t="s">
        <v>597</v>
      </c>
      <c r="R42" s="225">
        <v>0</v>
      </c>
      <c r="S42" s="247" t="s">
        <v>597</v>
      </c>
      <c r="T42" s="225">
        <v>0</v>
      </c>
      <c r="U42" s="247" t="s">
        <v>597</v>
      </c>
      <c r="V42" s="225">
        <v>0</v>
      </c>
      <c r="W42" s="247" t="s">
        <v>597</v>
      </c>
      <c r="X42" s="225">
        <v>0</v>
      </c>
      <c r="Y42" s="247" t="s">
        <v>597</v>
      </c>
      <c r="Z42" s="225" t="s">
        <v>581</v>
      </c>
      <c r="AA42" s="247" t="s">
        <v>581</v>
      </c>
      <c r="AB42" s="225">
        <v>0</v>
      </c>
      <c r="AC42" s="225">
        <v>0</v>
      </c>
    </row>
    <row r="43" spans="1:29" s="244" customFormat="1" x14ac:dyDescent="0.25">
      <c r="A43" s="190" t="s">
        <v>552</v>
      </c>
      <c r="B43" s="191" t="s">
        <v>553</v>
      </c>
      <c r="C43" s="225"/>
      <c r="D43" s="225"/>
      <c r="E43" s="225"/>
      <c r="F43" s="225"/>
      <c r="G43" s="225">
        <v>0</v>
      </c>
      <c r="H43" s="225">
        <v>0</v>
      </c>
      <c r="I43" s="247" t="s">
        <v>597</v>
      </c>
      <c r="J43" s="225">
        <v>0</v>
      </c>
      <c r="K43" s="247" t="s">
        <v>597</v>
      </c>
      <c r="L43" s="225">
        <v>0</v>
      </c>
      <c r="M43" s="247" t="s">
        <v>597</v>
      </c>
      <c r="N43" s="225">
        <v>0</v>
      </c>
      <c r="O43" s="247" t="s">
        <v>597</v>
      </c>
      <c r="P43" s="225">
        <v>0</v>
      </c>
      <c r="Q43" s="247" t="s">
        <v>597</v>
      </c>
      <c r="R43" s="225">
        <v>0</v>
      </c>
      <c r="S43" s="247" t="s">
        <v>597</v>
      </c>
      <c r="T43" s="225">
        <v>0</v>
      </c>
      <c r="U43" s="247" t="s">
        <v>597</v>
      </c>
      <c r="V43" s="225">
        <v>0</v>
      </c>
      <c r="W43" s="247" t="s">
        <v>597</v>
      </c>
      <c r="X43" s="225">
        <v>0</v>
      </c>
      <c r="Y43" s="247" t="s">
        <v>597</v>
      </c>
      <c r="Z43" s="225" t="s">
        <v>581</v>
      </c>
      <c r="AA43" s="247" t="s">
        <v>581</v>
      </c>
      <c r="AB43" s="225">
        <v>0</v>
      </c>
      <c r="AC43" s="225">
        <v>0</v>
      </c>
    </row>
    <row r="44" spans="1:29" s="244" customFormat="1" x14ac:dyDescent="0.25">
      <c r="A44" s="190" t="s">
        <v>554</v>
      </c>
      <c r="B44" s="191" t="s">
        <v>555</v>
      </c>
      <c r="C44" s="225"/>
      <c r="D44" s="225"/>
      <c r="E44" s="225"/>
      <c r="F44" s="225"/>
      <c r="G44" s="225">
        <v>0</v>
      </c>
      <c r="H44" s="225">
        <v>38</v>
      </c>
      <c r="I44" s="247">
        <v>4</v>
      </c>
      <c r="J44" s="225">
        <v>59</v>
      </c>
      <c r="K44" s="247">
        <v>4</v>
      </c>
      <c r="L44" s="225">
        <v>0</v>
      </c>
      <c r="M44" s="247" t="s">
        <v>597</v>
      </c>
      <c r="N44" s="225">
        <v>0</v>
      </c>
      <c r="O44" s="247" t="s">
        <v>597</v>
      </c>
      <c r="P44" s="225">
        <v>0</v>
      </c>
      <c r="Q44" s="247" t="s">
        <v>597</v>
      </c>
      <c r="R44" s="225">
        <v>0</v>
      </c>
      <c r="S44" s="247" t="s">
        <v>597</v>
      </c>
      <c r="T44" s="225">
        <v>0</v>
      </c>
      <c r="U44" s="247" t="s">
        <v>597</v>
      </c>
      <c r="V44" s="225">
        <v>0</v>
      </c>
      <c r="W44" s="247" t="s">
        <v>597</v>
      </c>
      <c r="X44" s="225">
        <v>0</v>
      </c>
      <c r="Y44" s="247" t="s">
        <v>597</v>
      </c>
      <c r="Z44" s="225" t="s">
        <v>581</v>
      </c>
      <c r="AA44" s="247" t="s">
        <v>581</v>
      </c>
      <c r="AB44" s="225">
        <v>38</v>
      </c>
      <c r="AC44" s="225">
        <v>59</v>
      </c>
    </row>
    <row r="45" spans="1:29" s="244" customFormat="1" x14ac:dyDescent="0.25">
      <c r="A45" s="190" t="s">
        <v>556</v>
      </c>
      <c r="B45" s="191" t="s">
        <v>557</v>
      </c>
      <c r="C45" s="225"/>
      <c r="D45" s="225"/>
      <c r="E45" s="225"/>
      <c r="F45" s="225"/>
      <c r="G45" s="225">
        <v>0</v>
      </c>
      <c r="H45" s="225">
        <v>0</v>
      </c>
      <c r="I45" s="247" t="s">
        <v>597</v>
      </c>
      <c r="J45" s="225">
        <v>0.28599999999999998</v>
      </c>
      <c r="K45" s="247">
        <v>4</v>
      </c>
      <c r="L45" s="225">
        <v>0</v>
      </c>
      <c r="M45" s="247" t="s">
        <v>597</v>
      </c>
      <c r="N45" s="225">
        <v>0</v>
      </c>
      <c r="O45" s="247" t="s">
        <v>597</v>
      </c>
      <c r="P45" s="225">
        <v>0</v>
      </c>
      <c r="Q45" s="247" t="s">
        <v>597</v>
      </c>
      <c r="R45" s="225">
        <v>0</v>
      </c>
      <c r="S45" s="247" t="s">
        <v>597</v>
      </c>
      <c r="T45" s="225">
        <v>0</v>
      </c>
      <c r="U45" s="247" t="s">
        <v>597</v>
      </c>
      <c r="V45" s="225">
        <v>0</v>
      </c>
      <c r="W45" s="247" t="s">
        <v>597</v>
      </c>
      <c r="X45" s="225">
        <v>0</v>
      </c>
      <c r="Y45" s="247" t="s">
        <v>597</v>
      </c>
      <c r="Z45" s="225" t="s">
        <v>581</v>
      </c>
      <c r="AA45" s="247" t="s">
        <v>581</v>
      </c>
      <c r="AB45" s="225">
        <v>0</v>
      </c>
      <c r="AC45" s="225">
        <v>0.28599999999999998</v>
      </c>
    </row>
    <row r="46" spans="1:29" s="244" customFormat="1" x14ac:dyDescent="0.25">
      <c r="A46" s="190" t="s">
        <v>558</v>
      </c>
      <c r="B46" s="191" t="s">
        <v>559</v>
      </c>
      <c r="C46" s="225"/>
      <c r="D46" s="225"/>
      <c r="E46" s="225"/>
      <c r="F46" s="225"/>
      <c r="G46" s="225">
        <v>0</v>
      </c>
      <c r="H46" s="225">
        <v>0</v>
      </c>
      <c r="I46" s="247" t="s">
        <v>597</v>
      </c>
      <c r="J46" s="225">
        <v>0</v>
      </c>
      <c r="K46" s="247" t="s">
        <v>597</v>
      </c>
      <c r="L46" s="225">
        <v>0</v>
      </c>
      <c r="M46" s="247" t="s">
        <v>597</v>
      </c>
      <c r="N46" s="225">
        <v>0</v>
      </c>
      <c r="O46" s="247" t="s">
        <v>597</v>
      </c>
      <c r="P46" s="225">
        <v>0</v>
      </c>
      <c r="Q46" s="247" t="s">
        <v>597</v>
      </c>
      <c r="R46" s="225">
        <v>0</v>
      </c>
      <c r="S46" s="247" t="s">
        <v>597</v>
      </c>
      <c r="T46" s="225">
        <v>0</v>
      </c>
      <c r="U46" s="247" t="s">
        <v>597</v>
      </c>
      <c r="V46" s="225">
        <v>0</v>
      </c>
      <c r="W46" s="247" t="s">
        <v>597</v>
      </c>
      <c r="X46" s="225">
        <v>0</v>
      </c>
      <c r="Y46" s="247" t="s">
        <v>597</v>
      </c>
      <c r="Z46" s="225" t="s">
        <v>581</v>
      </c>
      <c r="AA46" s="247" t="s">
        <v>581</v>
      </c>
      <c r="AB46" s="225">
        <v>0</v>
      </c>
      <c r="AC46" s="225">
        <v>0</v>
      </c>
    </row>
    <row r="47" spans="1:29" s="244" customFormat="1" x14ac:dyDescent="0.25">
      <c r="A47" s="188" t="s">
        <v>63</v>
      </c>
      <c r="B47" s="189" t="s">
        <v>154</v>
      </c>
      <c r="C47" s="225"/>
      <c r="D47" s="225"/>
      <c r="E47" s="225"/>
      <c r="F47" s="225"/>
      <c r="G47" s="225"/>
      <c r="H47" s="225"/>
      <c r="I47" s="225"/>
      <c r="J47" s="225"/>
      <c r="K47" s="225"/>
      <c r="L47" s="225"/>
      <c r="M47" s="225"/>
      <c r="N47" s="225"/>
      <c r="O47" s="225"/>
      <c r="P47" s="225"/>
      <c r="Q47" s="225"/>
      <c r="R47" s="225"/>
      <c r="S47" s="247"/>
      <c r="T47" s="225"/>
      <c r="U47" s="225"/>
      <c r="V47" s="225"/>
      <c r="W47" s="225"/>
      <c r="X47" s="225"/>
      <c r="Y47" s="225"/>
      <c r="Z47" s="225"/>
      <c r="AA47" s="225"/>
      <c r="AB47" s="225"/>
      <c r="AC47" s="225"/>
    </row>
    <row r="48" spans="1:29" s="244" customFormat="1" ht="33.75" customHeight="1" x14ac:dyDescent="0.25">
      <c r="A48" s="190" t="s">
        <v>153</v>
      </c>
      <c r="B48" s="191" t="s">
        <v>548</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581</v>
      </c>
      <c r="AA48" s="225"/>
      <c r="AB48" s="225">
        <v>0</v>
      </c>
      <c r="AC48" s="225">
        <v>0</v>
      </c>
    </row>
    <row r="49" spans="1:29" s="244" customFormat="1" ht="31.5" x14ac:dyDescent="0.25">
      <c r="A49" s="190" t="s">
        <v>152</v>
      </c>
      <c r="B49" s="193" t="s">
        <v>546</v>
      </c>
      <c r="C49" s="225">
        <v>50</v>
      </c>
      <c r="D49" s="225">
        <v>50</v>
      </c>
      <c r="E49" s="225"/>
      <c r="F49" s="225"/>
      <c r="G49" s="225">
        <v>0</v>
      </c>
      <c r="H49" s="225">
        <v>50</v>
      </c>
      <c r="I49" s="225"/>
      <c r="J49" s="225">
        <v>0</v>
      </c>
      <c r="K49" s="225"/>
      <c r="L49" s="225">
        <v>0</v>
      </c>
      <c r="M49" s="225"/>
      <c r="N49" s="225">
        <v>50</v>
      </c>
      <c r="O49" s="225"/>
      <c r="P49" s="225">
        <v>0</v>
      </c>
      <c r="Q49" s="225"/>
      <c r="R49" s="225">
        <v>0</v>
      </c>
      <c r="S49" s="225"/>
      <c r="T49" s="225">
        <v>0</v>
      </c>
      <c r="U49" s="225"/>
      <c r="V49" s="225">
        <v>0</v>
      </c>
      <c r="W49" s="225"/>
      <c r="X49" s="225">
        <v>0</v>
      </c>
      <c r="Y49" s="225"/>
      <c r="Z49" s="225" t="s">
        <v>581</v>
      </c>
      <c r="AA49" s="225"/>
      <c r="AB49" s="225">
        <v>50</v>
      </c>
      <c r="AC49" s="225">
        <v>50</v>
      </c>
    </row>
    <row r="50" spans="1:29" s="244" customFormat="1" x14ac:dyDescent="0.25">
      <c r="A50" s="190" t="s">
        <v>151</v>
      </c>
      <c r="B50" s="193" t="s">
        <v>150</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581</v>
      </c>
      <c r="AA50" s="225"/>
      <c r="AB50" s="225">
        <v>0</v>
      </c>
      <c r="AC50" s="225">
        <v>0</v>
      </c>
    </row>
    <row r="51" spans="1:29" s="244" customFormat="1" ht="31.5" x14ac:dyDescent="0.25">
      <c r="A51" s="190" t="s">
        <v>149</v>
      </c>
      <c r="B51" s="191" t="s">
        <v>148</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581</v>
      </c>
      <c r="AA51" s="225"/>
      <c r="AB51" s="225">
        <v>0</v>
      </c>
      <c r="AC51" s="225">
        <v>0</v>
      </c>
    </row>
    <row r="52" spans="1:29" s="244" customFormat="1" ht="31.5" x14ac:dyDescent="0.25">
      <c r="A52" s="190" t="s">
        <v>147</v>
      </c>
      <c r="B52" s="191" t="s">
        <v>146</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581</v>
      </c>
      <c r="AA52" s="225"/>
      <c r="AB52" s="225">
        <v>0</v>
      </c>
      <c r="AC52" s="225">
        <v>0</v>
      </c>
    </row>
    <row r="53" spans="1:29" s="244" customFormat="1" x14ac:dyDescent="0.25">
      <c r="A53" s="190" t="s">
        <v>145</v>
      </c>
      <c r="B53" s="191" t="s">
        <v>144</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581</v>
      </c>
      <c r="AA53" s="225"/>
      <c r="AB53" s="225">
        <v>0</v>
      </c>
      <c r="AC53" s="225">
        <v>0</v>
      </c>
    </row>
    <row r="54" spans="1:29" s="244" customFormat="1" x14ac:dyDescent="0.25">
      <c r="A54" s="190" t="s">
        <v>143</v>
      </c>
      <c r="B54" s="191" t="s">
        <v>549</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581</v>
      </c>
      <c r="AA54" s="225"/>
      <c r="AB54" s="225">
        <v>0</v>
      </c>
      <c r="AC54" s="225">
        <v>0</v>
      </c>
    </row>
    <row r="55" spans="1:29" s="244" customFormat="1" x14ac:dyDescent="0.25">
      <c r="A55" s="190" t="s">
        <v>560</v>
      </c>
      <c r="B55" s="191" t="s">
        <v>550</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581</v>
      </c>
      <c r="AA55" s="225"/>
      <c r="AB55" s="225">
        <v>0</v>
      </c>
      <c r="AC55" s="225">
        <v>0</v>
      </c>
    </row>
    <row r="56" spans="1:29" s="244" customFormat="1" x14ac:dyDescent="0.25">
      <c r="A56" s="190" t="s">
        <v>561</v>
      </c>
      <c r="B56" s="191" t="s">
        <v>551</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581</v>
      </c>
      <c r="AA56" s="225"/>
      <c r="AB56" s="225">
        <v>0</v>
      </c>
      <c r="AC56" s="225">
        <v>0</v>
      </c>
    </row>
    <row r="57" spans="1:29" s="244" customFormat="1" x14ac:dyDescent="0.25">
      <c r="A57" s="190" t="s">
        <v>562</v>
      </c>
      <c r="B57" s="191" t="s">
        <v>553</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581</v>
      </c>
      <c r="AA57" s="225"/>
      <c r="AB57" s="225">
        <v>0</v>
      </c>
      <c r="AC57" s="225">
        <v>0</v>
      </c>
    </row>
    <row r="58" spans="1:29" s="244" customFormat="1" x14ac:dyDescent="0.25">
      <c r="A58" s="190" t="s">
        <v>563</v>
      </c>
      <c r="B58" s="191" t="s">
        <v>555</v>
      </c>
      <c r="C58" s="225">
        <v>38</v>
      </c>
      <c r="D58" s="225">
        <v>59</v>
      </c>
      <c r="E58" s="225"/>
      <c r="F58" s="225"/>
      <c r="G58" s="225">
        <v>0</v>
      </c>
      <c r="H58" s="225">
        <v>38</v>
      </c>
      <c r="I58" s="225"/>
      <c r="J58" s="225">
        <v>0</v>
      </c>
      <c r="K58" s="225"/>
      <c r="L58" s="225">
        <v>0</v>
      </c>
      <c r="M58" s="225"/>
      <c r="N58" s="225">
        <v>59</v>
      </c>
      <c r="O58" s="225"/>
      <c r="P58" s="225">
        <v>0</v>
      </c>
      <c r="Q58" s="225"/>
      <c r="R58" s="225">
        <v>0</v>
      </c>
      <c r="S58" s="225"/>
      <c r="T58" s="225">
        <v>0</v>
      </c>
      <c r="U58" s="225"/>
      <c r="V58" s="225">
        <v>0</v>
      </c>
      <c r="W58" s="225"/>
      <c r="X58" s="225">
        <v>0</v>
      </c>
      <c r="Y58" s="225"/>
      <c r="Z58" s="225" t="s">
        <v>581</v>
      </c>
      <c r="AA58" s="225"/>
      <c r="AB58" s="225">
        <v>38</v>
      </c>
      <c r="AC58" s="225">
        <v>59</v>
      </c>
    </row>
    <row r="59" spans="1:29" s="244" customFormat="1" x14ac:dyDescent="0.25">
      <c r="A59" s="190" t="s">
        <v>564</v>
      </c>
      <c r="B59" s="191" t="s">
        <v>557</v>
      </c>
      <c r="C59" s="225">
        <v>0</v>
      </c>
      <c r="D59" s="225">
        <v>0.28599999999999998</v>
      </c>
      <c r="E59" s="225"/>
      <c r="F59" s="225"/>
      <c r="G59" s="225">
        <v>0</v>
      </c>
      <c r="H59" s="225">
        <v>0</v>
      </c>
      <c r="I59" s="225"/>
      <c r="J59" s="225">
        <v>0</v>
      </c>
      <c r="K59" s="225"/>
      <c r="L59" s="225">
        <v>0</v>
      </c>
      <c r="M59" s="225"/>
      <c r="N59" s="225">
        <v>0.28599999999999998</v>
      </c>
      <c r="O59" s="225"/>
      <c r="P59" s="225">
        <v>0</v>
      </c>
      <c r="Q59" s="225"/>
      <c r="R59" s="225">
        <v>0</v>
      </c>
      <c r="S59" s="225"/>
      <c r="T59" s="225">
        <v>0</v>
      </c>
      <c r="U59" s="225"/>
      <c r="V59" s="225">
        <v>0</v>
      </c>
      <c r="W59" s="225"/>
      <c r="X59" s="225">
        <v>0</v>
      </c>
      <c r="Y59" s="225"/>
      <c r="Z59" s="225" t="s">
        <v>581</v>
      </c>
      <c r="AA59" s="225"/>
      <c r="AB59" s="225">
        <v>0</v>
      </c>
      <c r="AC59" s="225">
        <v>0.28599999999999998</v>
      </c>
    </row>
    <row r="60" spans="1:29" s="244" customFormat="1" x14ac:dyDescent="0.25">
      <c r="A60" s="190" t="s">
        <v>565</v>
      </c>
      <c r="B60" s="191" t="s">
        <v>559</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581</v>
      </c>
      <c r="AA60" s="225"/>
      <c r="AB60" s="225">
        <v>0</v>
      </c>
      <c r="AC60" s="225">
        <v>0</v>
      </c>
    </row>
    <row r="61" spans="1:29" s="244" customFormat="1" ht="35.25" customHeight="1" x14ac:dyDescent="0.25">
      <c r="A61" s="188" t="s">
        <v>61</v>
      </c>
      <c r="B61" s="189" t="s">
        <v>142</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44" customFormat="1" x14ac:dyDescent="0.25">
      <c r="A62" s="190" t="s">
        <v>141</v>
      </c>
      <c r="B62" s="191" t="s">
        <v>140</v>
      </c>
      <c r="C62" s="225">
        <v>461.53456647522927</v>
      </c>
      <c r="D62" s="225">
        <v>1693.0159758379198</v>
      </c>
      <c r="E62" s="225"/>
      <c r="F62" s="225"/>
      <c r="G62" s="225">
        <v>0</v>
      </c>
      <c r="H62" s="225">
        <v>461.53456647522927</v>
      </c>
      <c r="I62" s="225"/>
      <c r="J62" s="225">
        <v>0</v>
      </c>
      <c r="K62" s="225"/>
      <c r="L62" s="225">
        <v>0</v>
      </c>
      <c r="M62" s="225"/>
      <c r="N62" s="225">
        <v>1693.01597583792</v>
      </c>
      <c r="O62" s="225"/>
      <c r="P62" s="225">
        <v>0</v>
      </c>
      <c r="Q62" s="225"/>
      <c r="R62" s="225">
        <v>0</v>
      </c>
      <c r="S62" s="225"/>
      <c r="T62" s="225">
        <v>0</v>
      </c>
      <c r="U62" s="225"/>
      <c r="V62" s="225">
        <v>0</v>
      </c>
      <c r="W62" s="225"/>
      <c r="X62" s="225">
        <v>0</v>
      </c>
      <c r="Y62" s="225"/>
      <c r="Z62" s="225" t="s">
        <v>581</v>
      </c>
      <c r="AA62" s="225"/>
      <c r="AB62" s="225">
        <v>461.53456647522927</v>
      </c>
      <c r="AC62" s="225">
        <v>1693.01597583792</v>
      </c>
    </row>
    <row r="63" spans="1:29" s="244" customFormat="1" x14ac:dyDescent="0.25">
      <c r="A63" s="190" t="s">
        <v>139</v>
      </c>
      <c r="B63" s="193" t="s">
        <v>133</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581</v>
      </c>
      <c r="AA63" s="225"/>
      <c r="AB63" s="225">
        <v>0</v>
      </c>
      <c r="AC63" s="225">
        <v>0</v>
      </c>
    </row>
    <row r="64" spans="1:29" s="244" customFormat="1" x14ac:dyDescent="0.25">
      <c r="A64" s="190" t="s">
        <v>138</v>
      </c>
      <c r="B64" s="191" t="s">
        <v>132</v>
      </c>
      <c r="C64" s="225"/>
      <c r="D64" s="225"/>
      <c r="E64" s="225"/>
      <c r="F64" s="225"/>
      <c r="G64" s="225">
        <v>0</v>
      </c>
      <c r="H64" s="225">
        <v>50</v>
      </c>
      <c r="I64" s="225"/>
      <c r="J64" s="225">
        <v>0</v>
      </c>
      <c r="K64" s="225"/>
      <c r="L64" s="225">
        <v>0</v>
      </c>
      <c r="M64" s="225"/>
      <c r="N64" s="225">
        <v>50</v>
      </c>
      <c r="O64" s="225"/>
      <c r="P64" s="225">
        <v>0</v>
      </c>
      <c r="Q64" s="225"/>
      <c r="R64" s="225">
        <v>0</v>
      </c>
      <c r="S64" s="225"/>
      <c r="T64" s="225">
        <v>0</v>
      </c>
      <c r="U64" s="225"/>
      <c r="V64" s="225">
        <v>0</v>
      </c>
      <c r="W64" s="225"/>
      <c r="X64" s="225">
        <v>0</v>
      </c>
      <c r="Y64" s="225"/>
      <c r="Z64" s="225" t="s">
        <v>581</v>
      </c>
      <c r="AA64" s="225"/>
      <c r="AB64" s="225">
        <v>50</v>
      </c>
      <c r="AC64" s="225">
        <v>50</v>
      </c>
    </row>
    <row r="65" spans="1:29" s="244" customFormat="1" x14ac:dyDescent="0.25">
      <c r="A65" s="190" t="s">
        <v>137</v>
      </c>
      <c r="B65" s="193" t="s">
        <v>131</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581</v>
      </c>
      <c r="AA65" s="225"/>
      <c r="AB65" s="225">
        <v>0</v>
      </c>
      <c r="AC65" s="225">
        <v>0</v>
      </c>
    </row>
    <row r="66" spans="1:29" s="244" customFormat="1" x14ac:dyDescent="0.25">
      <c r="A66" s="190" t="s">
        <v>136</v>
      </c>
      <c r="B66" s="193" t="s">
        <v>130</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581</v>
      </c>
      <c r="AA66" s="225"/>
      <c r="AB66" s="225">
        <v>0</v>
      </c>
      <c r="AC66" s="225">
        <v>0</v>
      </c>
    </row>
    <row r="67" spans="1:29" s="244" customFormat="1" x14ac:dyDescent="0.25">
      <c r="A67" s="190" t="s">
        <v>135</v>
      </c>
      <c r="B67" s="191" t="s">
        <v>549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581</v>
      </c>
      <c r="AA67" s="225"/>
      <c r="AB67" s="225">
        <v>0</v>
      </c>
      <c r="AC67" s="225">
        <v>0</v>
      </c>
    </row>
    <row r="68" spans="1:29" s="244" customFormat="1" x14ac:dyDescent="0.25">
      <c r="A68" s="190" t="s">
        <v>566</v>
      </c>
      <c r="B68" s="191" t="s">
        <v>550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581</v>
      </c>
      <c r="AA68" s="225"/>
      <c r="AB68" s="225">
        <v>0</v>
      </c>
      <c r="AC68" s="225">
        <v>0</v>
      </c>
    </row>
    <row r="69" spans="1:29" s="244" customFormat="1" x14ac:dyDescent="0.25">
      <c r="A69" s="190" t="s">
        <v>567</v>
      </c>
      <c r="B69" s="191" t="s">
        <v>551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581</v>
      </c>
      <c r="AA69" s="225"/>
      <c r="AB69" s="225">
        <v>0</v>
      </c>
      <c r="AC69" s="225">
        <v>0</v>
      </c>
    </row>
    <row r="70" spans="1:29" s="244" customFormat="1" x14ac:dyDescent="0.25">
      <c r="A70" s="190" t="s">
        <v>568</v>
      </c>
      <c r="B70" s="191" t="s">
        <v>553</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581</v>
      </c>
      <c r="AA70" s="225"/>
      <c r="AB70" s="225">
        <v>0</v>
      </c>
      <c r="AC70" s="225">
        <v>0</v>
      </c>
    </row>
    <row r="71" spans="1:29" s="244" customFormat="1" x14ac:dyDescent="0.25">
      <c r="A71" s="190" t="s">
        <v>569</v>
      </c>
      <c r="B71" s="191" t="s">
        <v>555</v>
      </c>
      <c r="C71" s="225"/>
      <c r="D71" s="225"/>
      <c r="E71" s="225"/>
      <c r="F71" s="225"/>
      <c r="G71" s="225">
        <v>0</v>
      </c>
      <c r="H71" s="225">
        <v>38</v>
      </c>
      <c r="I71" s="225"/>
      <c r="J71" s="225">
        <v>0</v>
      </c>
      <c r="K71" s="225"/>
      <c r="L71" s="225">
        <v>0</v>
      </c>
      <c r="M71" s="225"/>
      <c r="N71" s="225">
        <v>59</v>
      </c>
      <c r="O71" s="225"/>
      <c r="P71" s="225">
        <v>0</v>
      </c>
      <c r="Q71" s="225"/>
      <c r="R71" s="225">
        <v>0</v>
      </c>
      <c r="S71" s="225"/>
      <c r="T71" s="225">
        <v>0</v>
      </c>
      <c r="U71" s="225"/>
      <c r="V71" s="225">
        <v>0</v>
      </c>
      <c r="W71" s="225"/>
      <c r="X71" s="225">
        <v>0</v>
      </c>
      <c r="Y71" s="225"/>
      <c r="Z71" s="225" t="s">
        <v>581</v>
      </c>
      <c r="AA71" s="225"/>
      <c r="AB71" s="225">
        <v>38</v>
      </c>
      <c r="AC71" s="225">
        <v>59</v>
      </c>
    </row>
    <row r="72" spans="1:29" s="244" customFormat="1" x14ac:dyDescent="0.25">
      <c r="A72" s="190" t="s">
        <v>570</v>
      </c>
      <c r="B72" s="191" t="s">
        <v>557</v>
      </c>
      <c r="C72" s="225"/>
      <c r="D72" s="225"/>
      <c r="E72" s="225"/>
      <c r="F72" s="225"/>
      <c r="G72" s="225">
        <v>0</v>
      </c>
      <c r="H72" s="225">
        <v>0</v>
      </c>
      <c r="I72" s="225"/>
      <c r="J72" s="225">
        <v>0</v>
      </c>
      <c r="K72" s="225"/>
      <c r="L72" s="225">
        <v>0</v>
      </c>
      <c r="M72" s="225"/>
      <c r="N72" s="225">
        <v>0.28599999999999998</v>
      </c>
      <c r="O72" s="225"/>
      <c r="P72" s="225">
        <v>0</v>
      </c>
      <c r="Q72" s="225"/>
      <c r="R72" s="225">
        <v>0</v>
      </c>
      <c r="S72" s="225"/>
      <c r="T72" s="225">
        <v>0</v>
      </c>
      <c r="U72" s="225"/>
      <c r="V72" s="225">
        <v>0</v>
      </c>
      <c r="W72" s="225"/>
      <c r="X72" s="225">
        <v>0</v>
      </c>
      <c r="Y72" s="225"/>
      <c r="Z72" s="225" t="s">
        <v>581</v>
      </c>
      <c r="AA72" s="225"/>
      <c r="AB72" s="225">
        <v>0</v>
      </c>
      <c r="AC72" s="225">
        <v>0.28599999999999998</v>
      </c>
    </row>
    <row r="73" spans="1:29" s="244" customFormat="1" x14ac:dyDescent="0.25">
      <c r="A73" s="190" t="s">
        <v>571</v>
      </c>
      <c r="B73" s="191" t="s">
        <v>559</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581</v>
      </c>
      <c r="AA73" s="225"/>
      <c r="AB73" s="225">
        <v>0</v>
      </c>
      <c r="AC73" s="225">
        <v>0</v>
      </c>
    </row>
    <row r="74" spans="1:29" s="244" customFormat="1" ht="36.75" customHeight="1" x14ac:dyDescent="0.25">
      <c r="A74" s="188" t="s">
        <v>60</v>
      </c>
      <c r="B74" s="194" t="s">
        <v>229</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581</v>
      </c>
      <c r="AA74" s="225"/>
      <c r="AB74" s="225">
        <v>0</v>
      </c>
      <c r="AC74" s="225">
        <v>0</v>
      </c>
    </row>
    <row r="75" spans="1:29" s="244" customFormat="1" x14ac:dyDescent="0.25">
      <c r="A75" s="188" t="s">
        <v>58</v>
      </c>
      <c r="B75" s="189" t="s">
        <v>134</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44" customFormat="1" ht="45" customHeight="1" x14ac:dyDescent="0.25">
      <c r="A76" s="190" t="s">
        <v>224</v>
      </c>
      <c r="B76" s="191" t="s">
        <v>548</v>
      </c>
      <c r="C76" s="248"/>
      <c r="D76" s="226"/>
      <c r="E76" s="227"/>
      <c r="F76" s="227"/>
      <c r="G76" s="225">
        <v>0</v>
      </c>
      <c r="H76" s="225">
        <v>0</v>
      </c>
      <c r="I76" s="227"/>
      <c r="J76" s="225">
        <v>0</v>
      </c>
      <c r="K76" s="226"/>
      <c r="L76" s="225">
        <v>0</v>
      </c>
      <c r="M76" s="226"/>
      <c r="N76" s="225">
        <v>0</v>
      </c>
      <c r="O76" s="226"/>
      <c r="P76" s="225">
        <v>0</v>
      </c>
      <c r="Q76" s="226"/>
      <c r="R76" s="225">
        <v>0</v>
      </c>
      <c r="S76" s="226"/>
      <c r="T76" s="225">
        <v>0</v>
      </c>
      <c r="U76" s="226"/>
      <c r="V76" s="225">
        <v>0</v>
      </c>
      <c r="W76" s="226"/>
      <c r="X76" s="225">
        <v>0</v>
      </c>
      <c r="Y76" s="226"/>
      <c r="Z76" s="225" t="s">
        <v>581</v>
      </c>
      <c r="AA76" s="226"/>
      <c r="AB76" s="225">
        <v>0</v>
      </c>
      <c r="AC76" s="225">
        <v>0</v>
      </c>
    </row>
    <row r="77" spans="1:29" s="244" customFormat="1" ht="39.75" customHeight="1" x14ac:dyDescent="0.25">
      <c r="A77" s="190" t="s">
        <v>225</v>
      </c>
      <c r="B77" s="193" t="s">
        <v>546</v>
      </c>
      <c r="C77" s="225"/>
      <c r="D77" s="225"/>
      <c r="E77" s="225"/>
      <c r="F77" s="225"/>
      <c r="G77" s="225">
        <v>0</v>
      </c>
      <c r="H77" s="225">
        <v>0</v>
      </c>
      <c r="I77" s="225"/>
      <c r="J77" s="225">
        <v>0</v>
      </c>
      <c r="K77" s="225"/>
      <c r="L77" s="225">
        <v>0</v>
      </c>
      <c r="M77" s="225"/>
      <c r="N77" s="225">
        <v>20</v>
      </c>
      <c r="O77" s="225"/>
      <c r="P77" s="225">
        <v>0</v>
      </c>
      <c r="Q77" s="225"/>
      <c r="R77" s="225">
        <v>0</v>
      </c>
      <c r="S77" s="225"/>
      <c r="T77" s="225">
        <v>0</v>
      </c>
      <c r="U77" s="225"/>
      <c r="V77" s="225">
        <v>0</v>
      </c>
      <c r="W77" s="225"/>
      <c r="X77" s="225">
        <v>0</v>
      </c>
      <c r="Y77" s="225"/>
      <c r="Z77" s="225" t="s">
        <v>581</v>
      </c>
      <c r="AA77" s="225"/>
      <c r="AB77" s="225">
        <v>0</v>
      </c>
      <c r="AC77" s="225">
        <v>20</v>
      </c>
    </row>
    <row r="78" spans="1:29" s="244" customFormat="1" x14ac:dyDescent="0.25">
      <c r="A78" s="190" t="s">
        <v>226</v>
      </c>
      <c r="B78" s="193" t="s">
        <v>150</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581</v>
      </c>
      <c r="AA78" s="225"/>
      <c r="AB78" s="225">
        <v>0</v>
      </c>
      <c r="AC78" s="225">
        <v>0</v>
      </c>
    </row>
    <row r="79" spans="1:29" s="244" customFormat="1" x14ac:dyDescent="0.25">
      <c r="A79" s="190" t="s">
        <v>227</v>
      </c>
      <c r="B79" s="191" t="s">
        <v>572</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581</v>
      </c>
      <c r="AA79" s="225"/>
      <c r="AB79" s="225">
        <v>0</v>
      </c>
      <c r="AC79" s="225">
        <v>0</v>
      </c>
    </row>
    <row r="80" spans="1:29" s="244" customFormat="1" x14ac:dyDescent="0.25">
      <c r="A80" s="190" t="s">
        <v>228</v>
      </c>
      <c r="B80" s="191" t="s">
        <v>549</v>
      </c>
      <c r="C80" s="248"/>
      <c r="D80" s="226"/>
      <c r="E80" s="227"/>
      <c r="F80" s="227"/>
      <c r="G80" s="225">
        <v>0</v>
      </c>
      <c r="H80" s="225">
        <v>0</v>
      </c>
      <c r="I80" s="227"/>
      <c r="J80" s="225">
        <v>0</v>
      </c>
      <c r="K80" s="226"/>
      <c r="L80" s="225">
        <v>0</v>
      </c>
      <c r="M80" s="226"/>
      <c r="N80" s="225">
        <v>0</v>
      </c>
      <c r="O80" s="226"/>
      <c r="P80" s="225">
        <v>0</v>
      </c>
      <c r="Q80" s="226"/>
      <c r="R80" s="225">
        <v>0</v>
      </c>
      <c r="S80" s="226"/>
      <c r="T80" s="225">
        <v>0</v>
      </c>
      <c r="U80" s="226"/>
      <c r="V80" s="225">
        <v>0</v>
      </c>
      <c r="W80" s="226"/>
      <c r="X80" s="225">
        <v>0</v>
      </c>
      <c r="Y80" s="226"/>
      <c r="Z80" s="225" t="s">
        <v>581</v>
      </c>
      <c r="AA80" s="226"/>
      <c r="AB80" s="225">
        <v>0</v>
      </c>
      <c r="AC80" s="225">
        <v>0</v>
      </c>
    </row>
    <row r="81" spans="1:29" s="244" customFormat="1" x14ac:dyDescent="0.25">
      <c r="A81" s="190" t="s">
        <v>573</v>
      </c>
      <c r="B81" s="191" t="s">
        <v>550</v>
      </c>
      <c r="C81" s="248"/>
      <c r="D81" s="226"/>
      <c r="E81" s="227"/>
      <c r="F81" s="227"/>
      <c r="G81" s="225">
        <v>0</v>
      </c>
      <c r="H81" s="225">
        <v>0</v>
      </c>
      <c r="I81" s="227"/>
      <c r="J81" s="225">
        <v>0</v>
      </c>
      <c r="K81" s="226"/>
      <c r="L81" s="225">
        <v>0</v>
      </c>
      <c r="M81" s="226"/>
      <c r="N81" s="225">
        <v>0</v>
      </c>
      <c r="O81" s="226"/>
      <c r="P81" s="225">
        <v>0</v>
      </c>
      <c r="Q81" s="226"/>
      <c r="R81" s="225">
        <v>0</v>
      </c>
      <c r="S81" s="226"/>
      <c r="T81" s="225">
        <v>0</v>
      </c>
      <c r="U81" s="226"/>
      <c r="V81" s="225">
        <v>0</v>
      </c>
      <c r="W81" s="226"/>
      <c r="X81" s="225">
        <v>0</v>
      </c>
      <c r="Y81" s="226"/>
      <c r="Z81" s="225" t="s">
        <v>581</v>
      </c>
      <c r="AA81" s="226"/>
      <c r="AB81" s="225">
        <v>0</v>
      </c>
      <c r="AC81" s="225">
        <v>0</v>
      </c>
    </row>
    <row r="82" spans="1:29" s="244" customFormat="1" x14ac:dyDescent="0.25">
      <c r="A82" s="190" t="s">
        <v>574</v>
      </c>
      <c r="B82" s="191" t="s">
        <v>551</v>
      </c>
      <c r="C82" s="248"/>
      <c r="D82" s="226"/>
      <c r="E82" s="227"/>
      <c r="F82" s="227"/>
      <c r="G82" s="225">
        <v>0</v>
      </c>
      <c r="H82" s="225">
        <v>0</v>
      </c>
      <c r="I82" s="227"/>
      <c r="J82" s="225">
        <v>0</v>
      </c>
      <c r="K82" s="226"/>
      <c r="L82" s="225">
        <v>0</v>
      </c>
      <c r="M82" s="226"/>
      <c r="N82" s="225">
        <v>0</v>
      </c>
      <c r="O82" s="226"/>
      <c r="P82" s="225">
        <v>0</v>
      </c>
      <c r="Q82" s="226"/>
      <c r="R82" s="225">
        <v>0</v>
      </c>
      <c r="S82" s="226"/>
      <c r="T82" s="225">
        <v>0</v>
      </c>
      <c r="U82" s="226"/>
      <c r="V82" s="225">
        <v>0</v>
      </c>
      <c r="W82" s="226"/>
      <c r="X82" s="225">
        <v>0</v>
      </c>
      <c r="Y82" s="226"/>
      <c r="Z82" s="225" t="s">
        <v>581</v>
      </c>
      <c r="AA82" s="226"/>
      <c r="AB82" s="225">
        <v>0</v>
      </c>
      <c r="AC82" s="225">
        <v>0</v>
      </c>
    </row>
    <row r="83" spans="1:29" s="244" customFormat="1" x14ac:dyDescent="0.25">
      <c r="A83" s="190" t="s">
        <v>575</v>
      </c>
      <c r="B83" s="191" t="s">
        <v>553</v>
      </c>
      <c r="C83" s="248"/>
      <c r="D83" s="226"/>
      <c r="E83" s="227"/>
      <c r="F83" s="227"/>
      <c r="G83" s="225">
        <v>0</v>
      </c>
      <c r="H83" s="225">
        <v>0</v>
      </c>
      <c r="I83" s="227"/>
      <c r="J83" s="225">
        <v>0</v>
      </c>
      <c r="K83" s="226"/>
      <c r="L83" s="225">
        <v>0</v>
      </c>
      <c r="M83" s="226"/>
      <c r="N83" s="225">
        <v>0</v>
      </c>
      <c r="O83" s="226"/>
      <c r="P83" s="225">
        <v>0</v>
      </c>
      <c r="Q83" s="226"/>
      <c r="R83" s="225">
        <v>0</v>
      </c>
      <c r="S83" s="226"/>
      <c r="T83" s="225">
        <v>0</v>
      </c>
      <c r="U83" s="226"/>
      <c r="V83" s="225">
        <v>0</v>
      </c>
      <c r="W83" s="226"/>
      <c r="X83" s="225">
        <v>0</v>
      </c>
      <c r="Y83" s="226"/>
      <c r="Z83" s="225" t="s">
        <v>581</v>
      </c>
      <c r="AA83" s="226"/>
      <c r="AB83" s="225">
        <v>0</v>
      </c>
      <c r="AC83" s="225">
        <v>0</v>
      </c>
    </row>
    <row r="84" spans="1:29" s="244" customFormat="1" x14ac:dyDescent="0.25">
      <c r="A84" s="190" t="s">
        <v>576</v>
      </c>
      <c r="B84" s="191" t="s">
        <v>555</v>
      </c>
      <c r="C84" s="248"/>
      <c r="D84" s="226"/>
      <c r="E84" s="227"/>
      <c r="F84" s="227"/>
      <c r="G84" s="225">
        <v>0</v>
      </c>
      <c r="H84" s="225">
        <v>0</v>
      </c>
      <c r="I84" s="227"/>
      <c r="J84" s="225">
        <v>0</v>
      </c>
      <c r="K84" s="226"/>
      <c r="L84" s="225">
        <v>0</v>
      </c>
      <c r="M84" s="226"/>
      <c r="N84" s="225">
        <v>0</v>
      </c>
      <c r="O84" s="226"/>
      <c r="P84" s="225">
        <v>0</v>
      </c>
      <c r="Q84" s="226"/>
      <c r="R84" s="225">
        <v>0</v>
      </c>
      <c r="S84" s="226"/>
      <c r="T84" s="225">
        <v>0</v>
      </c>
      <c r="U84" s="226"/>
      <c r="V84" s="225">
        <v>0</v>
      </c>
      <c r="W84" s="226"/>
      <c r="X84" s="225">
        <v>0</v>
      </c>
      <c r="Y84" s="226"/>
      <c r="Z84" s="225" t="s">
        <v>581</v>
      </c>
      <c r="AA84" s="226"/>
      <c r="AB84" s="225">
        <v>0</v>
      </c>
      <c r="AC84" s="225">
        <v>0</v>
      </c>
    </row>
    <row r="85" spans="1:29" s="244" customFormat="1" x14ac:dyDescent="0.25">
      <c r="A85" s="190" t="s">
        <v>577</v>
      </c>
      <c r="B85" s="191" t="s">
        <v>557</v>
      </c>
      <c r="C85" s="248"/>
      <c r="D85" s="226"/>
      <c r="E85" s="227"/>
      <c r="F85" s="227"/>
      <c r="G85" s="225">
        <v>0</v>
      </c>
      <c r="H85" s="225">
        <v>0</v>
      </c>
      <c r="I85" s="227"/>
      <c r="J85" s="225">
        <v>0</v>
      </c>
      <c r="K85" s="226"/>
      <c r="L85" s="225">
        <v>0</v>
      </c>
      <c r="M85" s="226"/>
      <c r="N85" s="225">
        <v>0</v>
      </c>
      <c r="O85" s="226"/>
      <c r="P85" s="225">
        <v>0</v>
      </c>
      <c r="Q85" s="226"/>
      <c r="R85" s="225">
        <v>0</v>
      </c>
      <c r="S85" s="226"/>
      <c r="T85" s="225">
        <v>0</v>
      </c>
      <c r="U85" s="226"/>
      <c r="V85" s="225">
        <v>0</v>
      </c>
      <c r="W85" s="226"/>
      <c r="X85" s="225">
        <v>0</v>
      </c>
      <c r="Y85" s="226"/>
      <c r="Z85" s="225" t="s">
        <v>581</v>
      </c>
      <c r="AA85" s="226"/>
      <c r="AB85" s="225">
        <v>0</v>
      </c>
      <c r="AC85" s="225">
        <v>0</v>
      </c>
    </row>
    <row r="86" spans="1:29" s="244" customFormat="1" x14ac:dyDescent="0.25">
      <c r="A86" s="190" t="s">
        <v>578</v>
      </c>
      <c r="B86" s="191" t="s">
        <v>559</v>
      </c>
      <c r="C86" s="249"/>
      <c r="D86" s="226"/>
      <c r="E86" s="227"/>
      <c r="F86" s="227"/>
      <c r="G86" s="225">
        <v>0</v>
      </c>
      <c r="H86" s="225">
        <v>0</v>
      </c>
      <c r="I86" s="227"/>
      <c r="J86" s="225">
        <v>0</v>
      </c>
      <c r="K86" s="226"/>
      <c r="L86" s="225">
        <v>0</v>
      </c>
      <c r="M86" s="226"/>
      <c r="N86" s="225">
        <v>0</v>
      </c>
      <c r="O86" s="226"/>
      <c r="P86" s="225">
        <v>0</v>
      </c>
      <c r="Q86" s="226"/>
      <c r="R86" s="225">
        <v>0</v>
      </c>
      <c r="S86" s="226"/>
      <c r="T86" s="225">
        <v>0</v>
      </c>
      <c r="U86" s="226"/>
      <c r="V86" s="225">
        <v>0</v>
      </c>
      <c r="W86" s="226"/>
      <c r="X86" s="225">
        <v>0</v>
      </c>
      <c r="Y86" s="226"/>
      <c r="Z86" s="225" t="s">
        <v>581</v>
      </c>
      <c r="AA86" s="226"/>
      <c r="AB86" s="225">
        <v>0</v>
      </c>
      <c r="AC86" s="22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2"/>
  <sheetViews>
    <sheetView view="pageBreakPreview" topLeftCell="A31" zoomScale="70" zoomScaleSheetLayoutView="70" workbookViewId="0">
      <selection activeCell="J36" sqref="J36"/>
    </sheetView>
  </sheetViews>
  <sheetFormatPr defaultColWidth="9.140625" defaultRowHeight="15" x14ac:dyDescent="0.25"/>
  <cols>
    <col min="1" max="1" width="15" style="18" customWidth="1"/>
    <col min="2" max="3" width="23.140625" style="18" customWidth="1"/>
    <col min="4" max="4" width="15.140625" style="18" customWidth="1"/>
    <col min="5" max="12" width="7.7109375" style="18" customWidth="1"/>
    <col min="13" max="13" width="18.85546875" style="18" customWidth="1"/>
    <col min="14" max="14" width="75" style="18" customWidth="1"/>
    <col min="15" max="15" width="38.5703125" style="18" customWidth="1"/>
    <col min="16" max="16" width="13.42578125" style="18" customWidth="1"/>
    <col min="17" max="17" width="18.28515625" style="18" customWidth="1"/>
    <col min="18" max="18" width="17" style="18" customWidth="1"/>
    <col min="19" max="20" width="9.7109375" style="18" customWidth="1"/>
    <col min="21" max="21" width="11.42578125" style="18" customWidth="1"/>
    <col min="22" max="22" width="12.7109375" style="18" customWidth="1"/>
    <col min="23" max="23" width="39.140625" style="18" customWidth="1"/>
    <col min="24" max="24" width="10.7109375" style="18" customWidth="1"/>
    <col min="25" max="26" width="39" style="18" customWidth="1"/>
    <col min="27" max="28" width="10.7109375" style="18" customWidth="1"/>
    <col min="29" max="29" width="31.140625" style="18" customWidth="1"/>
    <col min="30" max="30" width="10.7109375" style="18" customWidth="1"/>
    <col min="31" max="31" width="15.85546875" style="18" customWidth="1"/>
    <col min="32" max="32" width="19.28515625" style="18" customWidth="1"/>
    <col min="33" max="33" width="15.7109375" style="18" customWidth="1"/>
    <col min="34" max="34" width="19.85546875" style="18" customWidth="1"/>
    <col min="35" max="35" width="13.85546875" style="18" customWidth="1"/>
    <col min="36" max="36" width="15.5703125" style="18" customWidth="1"/>
    <col min="37" max="37" width="19.140625" style="18" customWidth="1"/>
    <col min="38" max="38" width="18" style="18" customWidth="1"/>
    <col min="39" max="39" width="16" style="18" customWidth="1"/>
    <col min="40" max="40" width="13.8554687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1.28515625" style="18" customWidth="1"/>
    <col min="49" max="16384" width="9.140625" style="18"/>
  </cols>
  <sheetData>
    <row r="1" spans="1:48" ht="18.75" x14ac:dyDescent="0.25">
      <c r="AV1" s="37" t="s">
        <v>71</v>
      </c>
    </row>
    <row r="2" spans="1:48" ht="18.75" x14ac:dyDescent="0.3">
      <c r="AV2" s="14" t="s">
        <v>12</v>
      </c>
    </row>
    <row r="3" spans="1:48" ht="18.75" x14ac:dyDescent="0.3">
      <c r="AV3" s="14" t="s">
        <v>70</v>
      </c>
    </row>
    <row r="4" spans="1:48" ht="18.75" x14ac:dyDescent="0.3">
      <c r="AV4" s="14"/>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4"/>
    </row>
    <row r="7" spans="1:48" ht="18.75" x14ac:dyDescent="0.25">
      <c r="A7" s="303" t="s">
        <v>11</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10</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7" t="str">
        <f>'1. паспорт местоположение'!A12:C12</f>
        <v>M_TP3300.PS.0130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9</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07"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1"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1" customFormat="1" x14ac:dyDescent="0.25">
      <c r="A21" s="442" t="s">
        <v>522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 customFormat="1" ht="58.5" customHeight="1" x14ac:dyDescent="0.25">
      <c r="A22" s="443" t="s">
        <v>54</v>
      </c>
      <c r="B22" s="446" t="s">
        <v>26</v>
      </c>
      <c r="C22" s="443" t="s">
        <v>53</v>
      </c>
      <c r="D22" s="443" t="s">
        <v>52</v>
      </c>
      <c r="E22" s="449" t="s">
        <v>533</v>
      </c>
      <c r="F22" s="450"/>
      <c r="G22" s="450"/>
      <c r="H22" s="450"/>
      <c r="I22" s="450"/>
      <c r="J22" s="450"/>
      <c r="K22" s="450"/>
      <c r="L22" s="451"/>
      <c r="M22" s="443" t="s">
        <v>51</v>
      </c>
      <c r="N22" s="443" t="s">
        <v>50</v>
      </c>
      <c r="O22" s="443" t="s">
        <v>49</v>
      </c>
      <c r="P22" s="452" t="s">
        <v>259</v>
      </c>
      <c r="Q22" s="452" t="s">
        <v>48</v>
      </c>
      <c r="R22" s="452" t="s">
        <v>47</v>
      </c>
      <c r="S22" s="452" t="s">
        <v>46</v>
      </c>
      <c r="T22" s="452"/>
      <c r="U22" s="453" t="s">
        <v>45</v>
      </c>
      <c r="V22" s="453" t="s">
        <v>44</v>
      </c>
      <c r="W22" s="452" t="s">
        <v>43</v>
      </c>
      <c r="X22" s="452" t="s">
        <v>42</v>
      </c>
      <c r="Y22" s="452" t="s">
        <v>41</v>
      </c>
      <c r="Z22" s="466" t="s">
        <v>40</v>
      </c>
      <c r="AA22" s="452" t="s">
        <v>39</v>
      </c>
      <c r="AB22" s="452" t="s">
        <v>38</v>
      </c>
      <c r="AC22" s="452" t="s">
        <v>37</v>
      </c>
      <c r="AD22" s="452" t="s">
        <v>36</v>
      </c>
      <c r="AE22" s="452" t="s">
        <v>35</v>
      </c>
      <c r="AF22" s="452" t="s">
        <v>34</v>
      </c>
      <c r="AG22" s="452"/>
      <c r="AH22" s="452"/>
      <c r="AI22" s="452"/>
      <c r="AJ22" s="452"/>
      <c r="AK22" s="452"/>
      <c r="AL22" s="452" t="s">
        <v>33</v>
      </c>
      <c r="AM22" s="452"/>
      <c r="AN22" s="452"/>
      <c r="AO22" s="452"/>
      <c r="AP22" s="452" t="s">
        <v>32</v>
      </c>
      <c r="AQ22" s="452"/>
      <c r="AR22" s="452" t="s">
        <v>31</v>
      </c>
      <c r="AS22" s="452" t="s">
        <v>30</v>
      </c>
      <c r="AT22" s="452" t="s">
        <v>29</v>
      </c>
      <c r="AU22" s="452" t="s">
        <v>28</v>
      </c>
      <c r="AV22" s="456" t="s">
        <v>27</v>
      </c>
    </row>
    <row r="23" spans="1:48" s="21" customFormat="1" ht="64.5" customHeight="1" x14ac:dyDescent="0.25">
      <c r="A23" s="444"/>
      <c r="B23" s="447"/>
      <c r="C23" s="444"/>
      <c r="D23" s="444"/>
      <c r="E23" s="458" t="s">
        <v>25</v>
      </c>
      <c r="F23" s="460" t="s">
        <v>133</v>
      </c>
      <c r="G23" s="460" t="s">
        <v>132</v>
      </c>
      <c r="H23" s="460" t="s">
        <v>131</v>
      </c>
      <c r="I23" s="464" t="s">
        <v>443</v>
      </c>
      <c r="J23" s="464" t="s">
        <v>444</v>
      </c>
      <c r="K23" s="464" t="s">
        <v>445</v>
      </c>
      <c r="L23" s="460" t="s">
        <v>82</v>
      </c>
      <c r="M23" s="444"/>
      <c r="N23" s="444"/>
      <c r="O23" s="444"/>
      <c r="P23" s="452"/>
      <c r="Q23" s="452"/>
      <c r="R23" s="452"/>
      <c r="S23" s="462" t="s">
        <v>3</v>
      </c>
      <c r="T23" s="462" t="s">
        <v>13</v>
      </c>
      <c r="U23" s="453"/>
      <c r="V23" s="453"/>
      <c r="W23" s="452"/>
      <c r="X23" s="452"/>
      <c r="Y23" s="452"/>
      <c r="Z23" s="452"/>
      <c r="AA23" s="452"/>
      <c r="AB23" s="452"/>
      <c r="AC23" s="452"/>
      <c r="AD23" s="452"/>
      <c r="AE23" s="452"/>
      <c r="AF23" s="452" t="s">
        <v>24</v>
      </c>
      <c r="AG23" s="452"/>
      <c r="AH23" s="452" t="s">
        <v>23</v>
      </c>
      <c r="AI23" s="452"/>
      <c r="AJ23" s="443" t="s">
        <v>22</v>
      </c>
      <c r="AK23" s="443" t="s">
        <v>21</v>
      </c>
      <c r="AL23" s="443" t="s">
        <v>20</v>
      </c>
      <c r="AM23" s="443" t="s">
        <v>19</v>
      </c>
      <c r="AN23" s="443" t="s">
        <v>18</v>
      </c>
      <c r="AO23" s="443" t="s">
        <v>17</v>
      </c>
      <c r="AP23" s="443" t="s">
        <v>16</v>
      </c>
      <c r="AQ23" s="454" t="s">
        <v>13</v>
      </c>
      <c r="AR23" s="452"/>
      <c r="AS23" s="452"/>
      <c r="AT23" s="452"/>
      <c r="AU23" s="452"/>
      <c r="AV23" s="457"/>
    </row>
    <row r="24" spans="1:48" s="21"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65" t="s">
        <v>15</v>
      </c>
      <c r="AG24" s="165" t="s">
        <v>14</v>
      </c>
      <c r="AH24" s="166" t="s">
        <v>3</v>
      </c>
      <c r="AI24" s="166" t="s">
        <v>13</v>
      </c>
      <c r="AJ24" s="445"/>
      <c r="AK24" s="445"/>
      <c r="AL24" s="445"/>
      <c r="AM24" s="445"/>
      <c r="AN24" s="445"/>
      <c r="AO24" s="445"/>
      <c r="AP24" s="445"/>
      <c r="AQ24" s="455"/>
      <c r="AR24" s="452"/>
      <c r="AS24" s="452"/>
      <c r="AT24" s="452"/>
      <c r="AU24" s="452"/>
      <c r="AV24" s="45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0" x14ac:dyDescent="0.2">
      <c r="A26" s="267" t="s">
        <v>686</v>
      </c>
      <c r="B26" s="268" t="s">
        <v>687</v>
      </c>
      <c r="C26" s="268" t="s">
        <v>688</v>
      </c>
      <c r="D26" s="269" t="s">
        <v>689</v>
      </c>
      <c r="E26" s="270" t="s">
        <v>387</v>
      </c>
      <c r="F26" s="270" t="s">
        <v>387</v>
      </c>
      <c r="G26" s="270" t="s">
        <v>387</v>
      </c>
      <c r="H26" s="270" t="s">
        <v>387</v>
      </c>
      <c r="I26" s="270" t="s">
        <v>387</v>
      </c>
      <c r="J26" s="270" t="s">
        <v>387</v>
      </c>
      <c r="K26" s="270" t="s">
        <v>387</v>
      </c>
      <c r="L26" s="270" t="s">
        <v>387</v>
      </c>
      <c r="M26" s="268" t="s">
        <v>690</v>
      </c>
      <c r="N26" s="271" t="s">
        <v>691</v>
      </c>
      <c r="O26" s="268" t="s">
        <v>692</v>
      </c>
      <c r="P26" s="272">
        <v>21057</v>
      </c>
      <c r="Q26" s="268" t="s">
        <v>693</v>
      </c>
      <c r="R26" s="272">
        <v>21057</v>
      </c>
      <c r="S26" s="268" t="s">
        <v>694</v>
      </c>
      <c r="T26" s="268" t="s">
        <v>695</v>
      </c>
      <c r="U26" s="268">
        <v>2</v>
      </c>
      <c r="V26" s="268">
        <v>2</v>
      </c>
      <c r="W26" s="268" t="s">
        <v>696</v>
      </c>
      <c r="X26" s="272">
        <v>21057</v>
      </c>
      <c r="Y26" s="273"/>
      <c r="Z26" s="268">
        <v>1</v>
      </c>
      <c r="AA26" s="272">
        <v>20638</v>
      </c>
      <c r="AB26" s="272">
        <v>20638</v>
      </c>
      <c r="AC26" s="268" t="s">
        <v>696</v>
      </c>
      <c r="AD26" s="272">
        <v>24765</v>
      </c>
      <c r="AE26" s="272">
        <v>24765</v>
      </c>
      <c r="AF26" s="269" t="s">
        <v>697</v>
      </c>
      <c r="AG26" s="268" t="s">
        <v>698</v>
      </c>
      <c r="AH26" s="268" t="s">
        <v>699</v>
      </c>
      <c r="AI26" s="268" t="s">
        <v>699</v>
      </c>
      <c r="AJ26" s="268" t="s">
        <v>700</v>
      </c>
      <c r="AK26" s="268" t="s">
        <v>701</v>
      </c>
      <c r="AL26" s="273"/>
      <c r="AM26" s="273"/>
      <c r="AN26" s="274"/>
      <c r="AO26" s="273"/>
      <c r="AP26" s="268" t="s">
        <v>702</v>
      </c>
      <c r="AQ26" s="268" t="s">
        <v>703</v>
      </c>
      <c r="AR26" s="268" t="s">
        <v>702</v>
      </c>
      <c r="AS26" s="268" t="s">
        <v>704</v>
      </c>
      <c r="AT26" s="268" t="s">
        <v>705</v>
      </c>
      <c r="AU26" s="273"/>
      <c r="AV26" s="273"/>
    </row>
    <row r="27" spans="1:48" ht="25.5" customHeight="1"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8" t="s">
        <v>706</v>
      </c>
      <c r="X27" s="272">
        <v>21057</v>
      </c>
      <c r="Y27" s="275"/>
      <c r="Z27" s="268"/>
      <c r="AA27" s="272">
        <v>21057</v>
      </c>
      <c r="AB27" s="272"/>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ht="60" x14ac:dyDescent="0.25">
      <c r="A28" s="269" t="s">
        <v>707</v>
      </c>
      <c r="B28" s="268" t="s">
        <v>687</v>
      </c>
      <c r="C28" s="268" t="s">
        <v>688</v>
      </c>
      <c r="D28" s="269" t="s">
        <v>708</v>
      </c>
      <c r="E28" s="275">
        <v>1</v>
      </c>
      <c r="F28" s="270" t="s">
        <v>387</v>
      </c>
      <c r="G28" s="270" t="s">
        <v>387</v>
      </c>
      <c r="H28" s="270" t="s">
        <v>387</v>
      </c>
      <c r="I28" s="270" t="s">
        <v>387</v>
      </c>
      <c r="J28" s="270" t="s">
        <v>387</v>
      </c>
      <c r="K28" s="270" t="s">
        <v>387</v>
      </c>
      <c r="L28" s="270" t="s">
        <v>387</v>
      </c>
      <c r="M28" s="275" t="s">
        <v>709</v>
      </c>
      <c r="N28" s="268" t="s">
        <v>710</v>
      </c>
      <c r="O28" s="268" t="s">
        <v>692</v>
      </c>
      <c r="P28" s="272">
        <v>332940</v>
      </c>
      <c r="Q28" s="268" t="s">
        <v>711</v>
      </c>
      <c r="R28" s="272">
        <v>332940</v>
      </c>
      <c r="S28" s="268" t="s">
        <v>694</v>
      </c>
      <c r="T28" s="268" t="s">
        <v>712</v>
      </c>
      <c r="U28" s="268">
        <v>8</v>
      </c>
      <c r="V28" s="268">
        <v>8</v>
      </c>
      <c r="W28" s="268" t="s">
        <v>713</v>
      </c>
      <c r="X28" s="272">
        <v>332940</v>
      </c>
      <c r="Y28" s="268"/>
      <c r="Z28" s="268">
        <v>1</v>
      </c>
      <c r="AA28" s="272">
        <v>286994</v>
      </c>
      <c r="AB28" s="272">
        <v>286994</v>
      </c>
      <c r="AC28" s="268" t="s">
        <v>713</v>
      </c>
      <c r="AD28" s="272">
        <v>344393</v>
      </c>
      <c r="AE28" s="272">
        <v>338728</v>
      </c>
      <c r="AF28" s="269" t="s">
        <v>714</v>
      </c>
      <c r="AG28" s="268" t="s">
        <v>698</v>
      </c>
      <c r="AH28" s="268" t="s">
        <v>715</v>
      </c>
      <c r="AI28" s="268" t="s">
        <v>716</v>
      </c>
      <c r="AJ28" s="268" t="s">
        <v>717</v>
      </c>
      <c r="AK28" s="268" t="s">
        <v>718</v>
      </c>
      <c r="AL28" s="275"/>
      <c r="AM28" s="275"/>
      <c r="AN28" s="275"/>
      <c r="AO28" s="275"/>
      <c r="AP28" s="268" t="s">
        <v>719</v>
      </c>
      <c r="AQ28" s="268" t="s">
        <v>720</v>
      </c>
      <c r="AR28" s="268" t="s">
        <v>719</v>
      </c>
      <c r="AS28" s="268" t="s">
        <v>721</v>
      </c>
      <c r="AT28" s="268" t="s">
        <v>722</v>
      </c>
      <c r="AU28" s="275"/>
      <c r="AV28" s="276" t="s">
        <v>723</v>
      </c>
    </row>
    <row r="29" spans="1:48" x14ac:dyDescent="0.25">
      <c r="A29" s="275"/>
      <c r="B29" s="275"/>
      <c r="C29" s="275"/>
      <c r="D29" s="275"/>
      <c r="E29" s="275"/>
      <c r="F29" s="275"/>
      <c r="G29" s="275"/>
      <c r="H29" s="275"/>
      <c r="I29" s="275"/>
      <c r="J29" s="275"/>
      <c r="K29" s="275"/>
      <c r="L29" s="275"/>
      <c r="M29" s="275"/>
      <c r="N29" s="275"/>
      <c r="O29" s="275"/>
      <c r="P29" s="275"/>
      <c r="Q29" s="275"/>
      <c r="R29" s="275"/>
      <c r="S29" s="275"/>
      <c r="T29" s="275"/>
      <c r="U29" s="275"/>
      <c r="V29" s="275"/>
      <c r="W29" s="268" t="s">
        <v>724</v>
      </c>
      <c r="X29" s="272">
        <v>170472</v>
      </c>
      <c r="Y29" s="268" t="s">
        <v>724</v>
      </c>
      <c r="Z29" s="268"/>
      <c r="AA29" s="272"/>
      <c r="AB29" s="272"/>
      <c r="AC29" s="275"/>
      <c r="AD29" s="275"/>
      <c r="AE29" s="275"/>
      <c r="AF29" s="275"/>
      <c r="AG29" s="275"/>
      <c r="AH29" s="275"/>
      <c r="AI29" s="275"/>
      <c r="AJ29" s="275"/>
      <c r="AK29" s="275"/>
      <c r="AL29" s="275"/>
      <c r="AM29" s="275"/>
      <c r="AN29" s="275"/>
      <c r="AO29" s="275"/>
      <c r="AP29" s="275"/>
      <c r="AQ29" s="275"/>
      <c r="AR29" s="275"/>
      <c r="AS29" s="275"/>
      <c r="AT29" s="275"/>
      <c r="AU29" s="275"/>
      <c r="AV29" s="275"/>
    </row>
    <row r="30" spans="1:48" x14ac:dyDescent="0.25">
      <c r="A30" s="275"/>
      <c r="B30" s="275"/>
      <c r="C30" s="275"/>
      <c r="D30" s="275"/>
      <c r="E30" s="275"/>
      <c r="F30" s="275"/>
      <c r="G30" s="275"/>
      <c r="H30" s="275"/>
      <c r="I30" s="275"/>
      <c r="J30" s="275"/>
      <c r="K30" s="275"/>
      <c r="L30" s="275"/>
      <c r="M30" s="275"/>
      <c r="N30" s="275"/>
      <c r="O30" s="275"/>
      <c r="P30" s="275"/>
      <c r="Q30" s="275"/>
      <c r="R30" s="275"/>
      <c r="S30" s="275"/>
      <c r="T30" s="275"/>
      <c r="U30" s="275"/>
      <c r="V30" s="275"/>
      <c r="W30" s="268" t="s">
        <v>725</v>
      </c>
      <c r="X30" s="272">
        <v>332800</v>
      </c>
      <c r="Y30" s="268"/>
      <c r="Z30" s="268"/>
      <c r="AA30" s="272">
        <v>293247</v>
      </c>
      <c r="AB30" s="272"/>
      <c r="AC30" s="275"/>
      <c r="AD30" s="275"/>
      <c r="AE30" s="275"/>
      <c r="AF30" s="275"/>
      <c r="AG30" s="275"/>
      <c r="AH30" s="275"/>
      <c r="AI30" s="275"/>
      <c r="AJ30" s="275"/>
      <c r="AK30" s="275"/>
      <c r="AL30" s="275"/>
      <c r="AM30" s="275"/>
      <c r="AN30" s="275"/>
      <c r="AO30" s="275"/>
      <c r="AP30" s="275"/>
      <c r="AQ30" s="275"/>
      <c r="AR30" s="275"/>
      <c r="AS30" s="275"/>
      <c r="AT30" s="275"/>
      <c r="AU30" s="275"/>
      <c r="AV30" s="275"/>
    </row>
    <row r="31" spans="1:48" ht="25.5" customHeight="1" x14ac:dyDescent="0.25">
      <c r="A31" s="275"/>
      <c r="B31" s="275"/>
      <c r="C31" s="275"/>
      <c r="D31" s="275"/>
      <c r="E31" s="275"/>
      <c r="F31" s="275"/>
      <c r="G31" s="275"/>
      <c r="H31" s="275"/>
      <c r="I31" s="275"/>
      <c r="J31" s="275"/>
      <c r="K31" s="275"/>
      <c r="L31" s="275"/>
      <c r="M31" s="275"/>
      <c r="N31" s="275"/>
      <c r="O31" s="275"/>
      <c r="P31" s="275"/>
      <c r="Q31" s="275"/>
      <c r="R31" s="275"/>
      <c r="S31" s="275"/>
      <c r="T31" s="275"/>
      <c r="U31" s="275"/>
      <c r="V31" s="275"/>
      <c r="W31" s="268" t="s">
        <v>726</v>
      </c>
      <c r="X31" s="272">
        <v>320440</v>
      </c>
      <c r="Y31" s="268" t="s">
        <v>726</v>
      </c>
      <c r="Z31" s="275"/>
      <c r="AA31" s="275"/>
      <c r="AB31" s="275"/>
      <c r="AC31" s="275"/>
      <c r="AD31" s="275"/>
      <c r="AE31" s="275"/>
      <c r="AF31" s="275"/>
      <c r="AG31" s="275"/>
      <c r="AH31" s="275"/>
      <c r="AI31" s="275"/>
      <c r="AJ31" s="275"/>
      <c r="AK31" s="275"/>
      <c r="AL31" s="275"/>
      <c r="AM31" s="275"/>
      <c r="AN31" s="275"/>
      <c r="AO31" s="275"/>
      <c r="AP31" s="275"/>
      <c r="AQ31" s="275"/>
      <c r="AR31" s="275"/>
      <c r="AS31" s="275"/>
      <c r="AT31" s="275"/>
      <c r="AU31" s="275"/>
      <c r="AV31" s="275"/>
    </row>
    <row r="32" spans="1:48" x14ac:dyDescent="0.25">
      <c r="A32" s="275"/>
      <c r="B32" s="275"/>
      <c r="C32" s="275"/>
      <c r="D32" s="275"/>
      <c r="E32" s="275"/>
      <c r="F32" s="275"/>
      <c r="G32" s="275"/>
      <c r="H32" s="275"/>
      <c r="I32" s="275"/>
      <c r="J32" s="275"/>
      <c r="K32" s="275"/>
      <c r="L32" s="275"/>
      <c r="M32" s="275"/>
      <c r="N32" s="275"/>
      <c r="O32" s="275"/>
      <c r="P32" s="275"/>
      <c r="Q32" s="275"/>
      <c r="R32" s="275"/>
      <c r="S32" s="275"/>
      <c r="T32" s="275"/>
      <c r="U32" s="275"/>
      <c r="V32" s="275"/>
      <c r="W32" s="268" t="s">
        <v>727</v>
      </c>
      <c r="X32" s="272">
        <v>332940</v>
      </c>
      <c r="Y32" s="268" t="s">
        <v>727</v>
      </c>
      <c r="Z32" s="275"/>
      <c r="AA32" s="275"/>
      <c r="AB32" s="275"/>
      <c r="AC32" s="275"/>
      <c r="AD32" s="275"/>
      <c r="AE32" s="275"/>
      <c r="AF32" s="275"/>
      <c r="AG32" s="275"/>
      <c r="AH32" s="275"/>
      <c r="AI32" s="275"/>
      <c r="AJ32" s="275"/>
      <c r="AK32" s="275"/>
      <c r="AL32" s="275"/>
      <c r="AM32" s="275"/>
      <c r="AN32" s="275"/>
      <c r="AO32" s="275"/>
      <c r="AP32" s="275"/>
      <c r="AQ32" s="275"/>
      <c r="AR32" s="275"/>
      <c r="AS32" s="275"/>
      <c r="AT32" s="275"/>
      <c r="AU32" s="275"/>
      <c r="AV32" s="275"/>
    </row>
    <row r="33" spans="1:48" x14ac:dyDescent="0.25">
      <c r="A33" s="275"/>
      <c r="B33" s="275"/>
      <c r="C33" s="275"/>
      <c r="D33" s="275"/>
      <c r="E33" s="275"/>
      <c r="F33" s="275"/>
      <c r="G33" s="275"/>
      <c r="H33" s="275"/>
      <c r="I33" s="275"/>
      <c r="J33" s="275"/>
      <c r="K33" s="275"/>
      <c r="L33" s="275"/>
      <c r="M33" s="275"/>
      <c r="N33" s="275"/>
      <c r="O33" s="275"/>
      <c r="P33" s="275"/>
      <c r="Q33" s="275"/>
      <c r="R33" s="275"/>
      <c r="S33" s="275"/>
      <c r="T33" s="275"/>
      <c r="U33" s="275"/>
      <c r="V33" s="275"/>
      <c r="W33" s="268" t="s">
        <v>728</v>
      </c>
      <c r="X33" s="272">
        <v>320440</v>
      </c>
      <c r="Y33" s="268" t="s">
        <v>728</v>
      </c>
      <c r="Z33" s="275"/>
      <c r="AA33" s="275"/>
      <c r="AB33" s="275"/>
      <c r="AC33" s="275"/>
      <c r="AD33" s="275"/>
      <c r="AE33" s="275"/>
      <c r="AF33" s="275"/>
      <c r="AG33" s="275"/>
      <c r="AH33" s="275"/>
      <c r="AI33" s="275"/>
      <c r="AJ33" s="275"/>
      <c r="AK33" s="275"/>
      <c r="AL33" s="275"/>
      <c r="AM33" s="275"/>
      <c r="AN33" s="275"/>
      <c r="AO33" s="275"/>
      <c r="AP33" s="275"/>
      <c r="AQ33" s="275"/>
      <c r="AR33" s="275"/>
      <c r="AS33" s="275"/>
      <c r="AT33" s="275"/>
      <c r="AU33" s="275"/>
      <c r="AV33" s="275"/>
    </row>
    <row r="34" spans="1:48" ht="25.5" customHeight="1" x14ac:dyDescent="0.25">
      <c r="A34" s="275"/>
      <c r="B34" s="275"/>
      <c r="C34" s="275"/>
      <c r="D34" s="275"/>
      <c r="E34" s="275"/>
      <c r="F34" s="275"/>
      <c r="G34" s="275"/>
      <c r="H34" s="275"/>
      <c r="I34" s="275"/>
      <c r="J34" s="275"/>
      <c r="K34" s="275"/>
      <c r="L34" s="275"/>
      <c r="M34" s="275"/>
      <c r="N34" s="275"/>
      <c r="O34" s="275"/>
      <c r="P34" s="275"/>
      <c r="Q34" s="275"/>
      <c r="R34" s="275"/>
      <c r="S34" s="275"/>
      <c r="T34" s="275"/>
      <c r="U34" s="275"/>
      <c r="V34" s="275"/>
      <c r="W34" s="268" t="s">
        <v>729</v>
      </c>
      <c r="X34" s="272">
        <v>332000</v>
      </c>
      <c r="Y34" s="268" t="s">
        <v>729</v>
      </c>
      <c r="Z34" s="275"/>
      <c r="AA34" s="275"/>
      <c r="AB34" s="275"/>
      <c r="AC34" s="275"/>
      <c r="AD34" s="275"/>
      <c r="AE34" s="275"/>
      <c r="AF34" s="275"/>
      <c r="AG34" s="275"/>
      <c r="AH34" s="275"/>
      <c r="AI34" s="275"/>
      <c r="AJ34" s="275"/>
      <c r="AK34" s="275"/>
      <c r="AL34" s="275"/>
      <c r="AM34" s="275"/>
      <c r="AN34" s="275"/>
      <c r="AO34" s="275"/>
      <c r="AP34" s="275"/>
      <c r="AQ34" s="275"/>
      <c r="AR34" s="275"/>
      <c r="AS34" s="275"/>
      <c r="AT34" s="275"/>
      <c r="AU34" s="275"/>
      <c r="AV34" s="275"/>
    </row>
    <row r="35" spans="1:48" x14ac:dyDescent="0.25">
      <c r="A35" s="275"/>
      <c r="B35" s="275"/>
      <c r="C35" s="275"/>
      <c r="D35" s="275"/>
      <c r="E35" s="275"/>
      <c r="F35" s="275"/>
      <c r="G35" s="275"/>
      <c r="H35" s="275"/>
      <c r="I35" s="275"/>
      <c r="J35" s="275"/>
      <c r="K35" s="275"/>
      <c r="L35" s="275"/>
      <c r="M35" s="275"/>
      <c r="N35" s="275"/>
      <c r="O35" s="275"/>
      <c r="P35" s="275"/>
      <c r="Q35" s="275"/>
      <c r="R35" s="275"/>
      <c r="S35" s="275"/>
      <c r="T35" s="275"/>
      <c r="U35" s="275"/>
      <c r="V35" s="275"/>
      <c r="W35" s="268" t="s">
        <v>730</v>
      </c>
      <c r="X35" s="272">
        <v>329500</v>
      </c>
      <c r="Y35" s="268" t="s">
        <v>730</v>
      </c>
      <c r="Z35" s="275"/>
      <c r="AA35" s="275"/>
      <c r="AB35" s="275"/>
      <c r="AC35" s="275"/>
      <c r="AD35" s="275"/>
      <c r="AE35" s="275"/>
      <c r="AF35" s="275"/>
      <c r="AG35" s="275"/>
      <c r="AH35" s="275"/>
      <c r="AI35" s="275"/>
      <c r="AJ35" s="275"/>
      <c r="AK35" s="275"/>
      <c r="AL35" s="275"/>
      <c r="AM35" s="275"/>
      <c r="AN35" s="275"/>
      <c r="AO35" s="275"/>
      <c r="AP35" s="275"/>
      <c r="AQ35" s="275"/>
      <c r="AR35" s="275"/>
      <c r="AS35" s="275"/>
      <c r="AT35" s="275"/>
      <c r="AU35" s="275"/>
      <c r="AV35" s="275"/>
    </row>
    <row r="36" spans="1:48" ht="120" x14ac:dyDescent="0.25">
      <c r="A36" s="275">
        <v>1</v>
      </c>
      <c r="B36" s="268" t="s">
        <v>687</v>
      </c>
      <c r="C36" s="268" t="s">
        <v>688</v>
      </c>
      <c r="D36" s="269" t="s">
        <v>708</v>
      </c>
      <c r="E36" s="270" t="s">
        <v>387</v>
      </c>
      <c r="F36" s="270" t="s">
        <v>387</v>
      </c>
      <c r="G36" s="270" t="s">
        <v>387</v>
      </c>
      <c r="H36" s="270" t="s">
        <v>387</v>
      </c>
      <c r="I36" s="270" t="s">
        <v>387</v>
      </c>
      <c r="J36" s="270" t="s">
        <v>387</v>
      </c>
      <c r="K36" s="270" t="s">
        <v>387</v>
      </c>
      <c r="L36" s="270" t="s">
        <v>387</v>
      </c>
      <c r="M36" s="275" t="s">
        <v>731</v>
      </c>
      <c r="N36" s="276" t="s">
        <v>732</v>
      </c>
      <c r="O36" s="268" t="s">
        <v>687</v>
      </c>
      <c r="P36" s="275">
        <v>32</v>
      </c>
      <c r="Q36" s="268" t="s">
        <v>693</v>
      </c>
      <c r="R36" s="275">
        <v>32</v>
      </c>
      <c r="S36" s="275" t="s">
        <v>733</v>
      </c>
      <c r="T36" s="275" t="s">
        <v>733</v>
      </c>
      <c r="U36" s="275">
        <v>1</v>
      </c>
      <c r="V36" s="275">
        <v>1</v>
      </c>
      <c r="W36" s="275" t="s">
        <v>734</v>
      </c>
      <c r="X36" s="275">
        <v>32</v>
      </c>
      <c r="Y36" s="275"/>
      <c r="Z36" s="275"/>
      <c r="AA36" s="275"/>
      <c r="AB36" s="275">
        <v>32</v>
      </c>
      <c r="AC36" s="276" t="s">
        <v>734</v>
      </c>
      <c r="AD36" s="275">
        <v>32</v>
      </c>
      <c r="AE36" s="275">
        <v>32</v>
      </c>
      <c r="AF36" s="275" t="s">
        <v>387</v>
      </c>
      <c r="AG36" s="275" t="s">
        <v>387</v>
      </c>
      <c r="AH36" s="275" t="s">
        <v>387</v>
      </c>
      <c r="AI36" s="275" t="s">
        <v>387</v>
      </c>
      <c r="AJ36" s="275" t="s">
        <v>387</v>
      </c>
      <c r="AK36" s="275" t="s">
        <v>387</v>
      </c>
      <c r="AL36" s="276" t="s">
        <v>735</v>
      </c>
      <c r="AM36" s="275"/>
      <c r="AN36" s="275"/>
      <c r="AO36" s="275"/>
      <c r="AP36" s="275"/>
      <c r="AQ36" s="274">
        <v>45498</v>
      </c>
      <c r="AR36" s="275"/>
      <c r="AS36" s="274">
        <v>45498</v>
      </c>
      <c r="AT36" s="274">
        <v>63373</v>
      </c>
      <c r="AU36" s="275"/>
      <c r="AV36" s="275"/>
    </row>
    <row r="37" spans="1:48" ht="60" x14ac:dyDescent="0.25">
      <c r="A37" s="267" t="s">
        <v>736</v>
      </c>
      <c r="B37" s="268" t="s">
        <v>687</v>
      </c>
      <c r="C37" s="268" t="s">
        <v>688</v>
      </c>
      <c r="D37" s="269" t="s">
        <v>689</v>
      </c>
      <c r="E37" s="270" t="s">
        <v>387</v>
      </c>
      <c r="F37" s="270" t="s">
        <v>387</v>
      </c>
      <c r="G37" s="270" t="s">
        <v>387</v>
      </c>
      <c r="H37" s="270" t="s">
        <v>387</v>
      </c>
      <c r="I37" s="270" t="s">
        <v>387</v>
      </c>
      <c r="J37" s="270" t="s">
        <v>387</v>
      </c>
      <c r="K37" s="270" t="s">
        <v>387</v>
      </c>
      <c r="L37" s="270" t="s">
        <v>387</v>
      </c>
      <c r="M37" s="268" t="s">
        <v>737</v>
      </c>
      <c r="N37" s="271" t="s">
        <v>738</v>
      </c>
      <c r="O37" s="268" t="s">
        <v>542</v>
      </c>
      <c r="P37" s="272">
        <v>609157</v>
      </c>
      <c r="Q37" s="268" t="s">
        <v>693</v>
      </c>
      <c r="R37" s="272">
        <v>609157</v>
      </c>
      <c r="S37" s="268" t="s">
        <v>694</v>
      </c>
      <c r="T37" s="268" t="s">
        <v>739</v>
      </c>
      <c r="U37" s="268">
        <v>1</v>
      </c>
      <c r="V37" s="268">
        <v>1</v>
      </c>
      <c r="W37" s="268" t="s">
        <v>696</v>
      </c>
      <c r="X37" s="272">
        <v>609157</v>
      </c>
      <c r="Y37" s="275"/>
      <c r="Z37" s="268">
        <v>1</v>
      </c>
      <c r="AA37" s="272">
        <v>609157</v>
      </c>
      <c r="AB37" s="272">
        <v>609157</v>
      </c>
      <c r="AC37" s="268" t="s">
        <v>696</v>
      </c>
      <c r="AD37" s="272">
        <v>730988</v>
      </c>
      <c r="AE37" s="272">
        <v>730988</v>
      </c>
      <c r="AF37" s="269" t="s">
        <v>740</v>
      </c>
      <c r="AG37" s="268" t="s">
        <v>698</v>
      </c>
      <c r="AH37" s="268" t="s">
        <v>741</v>
      </c>
      <c r="AI37" s="268" t="s">
        <v>742</v>
      </c>
      <c r="AJ37" s="268" t="s">
        <v>741</v>
      </c>
      <c r="AK37" s="268" t="s">
        <v>743</v>
      </c>
      <c r="AL37" s="268" t="s">
        <v>744</v>
      </c>
      <c r="AM37" s="268" t="s">
        <v>745</v>
      </c>
      <c r="AN37" s="268" t="s">
        <v>743</v>
      </c>
      <c r="AO37" s="269" t="s">
        <v>746</v>
      </c>
      <c r="AP37" s="268" t="s">
        <v>747</v>
      </c>
      <c r="AQ37" s="268" t="s">
        <v>748</v>
      </c>
      <c r="AR37" s="268" t="s">
        <v>747</v>
      </c>
      <c r="AS37" s="268" t="s">
        <v>749</v>
      </c>
      <c r="AT37" s="268" t="s">
        <v>750</v>
      </c>
      <c r="AU37" s="275"/>
      <c r="AV37" s="275"/>
    </row>
    <row r="38" spans="1:48" s="19" customFormat="1" ht="60" x14ac:dyDescent="0.2">
      <c r="A38" s="278" t="s">
        <v>752</v>
      </c>
      <c r="B38" s="268" t="s">
        <v>687</v>
      </c>
      <c r="C38" s="268" t="s">
        <v>688</v>
      </c>
      <c r="D38" s="269" t="s">
        <v>753</v>
      </c>
      <c r="E38" s="270" t="s">
        <v>387</v>
      </c>
      <c r="F38" s="270" t="s">
        <v>387</v>
      </c>
      <c r="G38" s="270" t="s">
        <v>387</v>
      </c>
      <c r="H38" s="270" t="s">
        <v>387</v>
      </c>
      <c r="I38" s="270" t="s">
        <v>387</v>
      </c>
      <c r="J38" s="270" t="s">
        <v>387</v>
      </c>
      <c r="K38" s="270" t="s">
        <v>387</v>
      </c>
      <c r="L38" s="270" t="s">
        <v>387</v>
      </c>
      <c r="M38" s="268" t="s">
        <v>690</v>
      </c>
      <c r="N38" s="279" t="s">
        <v>751</v>
      </c>
      <c r="O38" s="268" t="s">
        <v>687</v>
      </c>
      <c r="P38" s="280">
        <v>1311</v>
      </c>
      <c r="Q38" s="268" t="s">
        <v>693</v>
      </c>
      <c r="R38" s="280">
        <v>1311</v>
      </c>
      <c r="S38" s="281" t="s">
        <v>694</v>
      </c>
      <c r="T38" s="281" t="s">
        <v>754</v>
      </c>
      <c r="U38" s="281">
        <v>1</v>
      </c>
      <c r="V38" s="281">
        <v>1</v>
      </c>
      <c r="W38" s="281" t="s">
        <v>755</v>
      </c>
      <c r="X38" s="280">
        <v>1311</v>
      </c>
      <c r="Y38" s="282"/>
      <c r="Z38" s="283"/>
      <c r="AA38" s="284"/>
      <c r="AB38" s="280">
        <v>1311</v>
      </c>
      <c r="AC38" s="281" t="s">
        <v>755</v>
      </c>
      <c r="AD38" s="280">
        <v>1573</v>
      </c>
      <c r="AE38" s="280">
        <v>1573</v>
      </c>
      <c r="AF38" s="285"/>
      <c r="AG38" s="282"/>
      <c r="AH38" s="283"/>
      <c r="AI38" s="283"/>
      <c r="AJ38" s="283"/>
      <c r="AK38" s="283"/>
      <c r="AL38" s="281" t="s">
        <v>756</v>
      </c>
      <c r="AM38" s="281" t="s">
        <v>757</v>
      </c>
      <c r="AN38" s="281" t="s">
        <v>758</v>
      </c>
      <c r="AO38" s="286" t="s">
        <v>759</v>
      </c>
      <c r="AP38" s="281" t="s">
        <v>760</v>
      </c>
      <c r="AQ38" s="281" t="s">
        <v>761</v>
      </c>
      <c r="AR38" s="281" t="s">
        <v>760</v>
      </c>
      <c r="AS38" s="281" t="s">
        <v>761</v>
      </c>
      <c r="AT38" s="281" t="s">
        <v>762</v>
      </c>
      <c r="AU38" s="282"/>
      <c r="AV38" s="282"/>
    </row>
    <row r="39" spans="1:48" s="277" customFormat="1" ht="76.5" x14ac:dyDescent="0.2">
      <c r="A39" s="287">
        <v>2</v>
      </c>
      <c r="B39" s="276" t="s">
        <v>763</v>
      </c>
      <c r="C39" s="288" t="s">
        <v>764</v>
      </c>
      <c r="D39" s="269" t="s">
        <v>689</v>
      </c>
      <c r="E39" s="287" t="s">
        <v>387</v>
      </c>
      <c r="F39" s="287" t="s">
        <v>387</v>
      </c>
      <c r="G39" s="287" t="s">
        <v>387</v>
      </c>
      <c r="H39" s="287" t="s">
        <v>387</v>
      </c>
      <c r="I39" s="287" t="s">
        <v>387</v>
      </c>
      <c r="J39" s="287" t="s">
        <v>387</v>
      </c>
      <c r="K39" s="287" t="s">
        <v>387</v>
      </c>
      <c r="L39" s="287" t="s">
        <v>387</v>
      </c>
      <c r="M39" s="289" t="s">
        <v>737</v>
      </c>
      <c r="N39" s="288" t="s">
        <v>776</v>
      </c>
      <c r="O39" s="276" t="s">
        <v>763</v>
      </c>
      <c r="P39" s="290" t="s">
        <v>765</v>
      </c>
      <c r="Q39" s="290"/>
      <c r="R39" s="290" t="s">
        <v>766</v>
      </c>
      <c r="S39" s="290" t="s">
        <v>767</v>
      </c>
      <c r="T39" s="290" t="s">
        <v>767</v>
      </c>
      <c r="U39" s="291">
        <v>3</v>
      </c>
      <c r="V39" s="291">
        <v>3</v>
      </c>
      <c r="W39" s="290" t="s">
        <v>768</v>
      </c>
      <c r="X39" s="291">
        <v>7423</v>
      </c>
      <c r="Y39" s="290" t="s">
        <v>769</v>
      </c>
      <c r="Z39" s="290" t="s">
        <v>770</v>
      </c>
      <c r="AA39" s="291" t="s">
        <v>387</v>
      </c>
      <c r="AB39" s="291">
        <v>7423</v>
      </c>
      <c r="AC39" s="290" t="s">
        <v>768</v>
      </c>
      <c r="AD39" s="292">
        <v>8907</v>
      </c>
      <c r="AE39" s="292">
        <v>8907</v>
      </c>
      <c r="AF39" s="290" t="s">
        <v>771</v>
      </c>
      <c r="AG39" s="290" t="s">
        <v>771</v>
      </c>
      <c r="AH39" s="290" t="s">
        <v>771</v>
      </c>
      <c r="AI39" s="290" t="s">
        <v>771</v>
      </c>
      <c r="AJ39" s="290" t="s">
        <v>771</v>
      </c>
      <c r="AK39" s="290" t="s">
        <v>771</v>
      </c>
      <c r="AL39" s="290" t="s">
        <v>772</v>
      </c>
      <c r="AM39" s="290" t="s">
        <v>772</v>
      </c>
      <c r="AN39" s="290" t="s">
        <v>772</v>
      </c>
      <c r="AO39" s="290" t="s">
        <v>772</v>
      </c>
      <c r="AP39" s="290" t="s">
        <v>769</v>
      </c>
      <c r="AQ39" s="293" t="s">
        <v>779</v>
      </c>
      <c r="AR39" s="290" t="s">
        <v>765</v>
      </c>
      <c r="AS39" s="293" t="s">
        <v>779</v>
      </c>
      <c r="AT39" s="293">
        <v>46021</v>
      </c>
      <c r="AU39" s="289"/>
      <c r="AV39" s="288" t="s">
        <v>773</v>
      </c>
    </row>
    <row r="40" spans="1:48" x14ac:dyDescent="0.25">
      <c r="A40" s="294"/>
      <c r="B40" s="294"/>
      <c r="C40" s="294"/>
      <c r="D40" s="294"/>
      <c r="E40" s="294"/>
      <c r="F40" s="294"/>
      <c r="G40" s="294"/>
      <c r="H40" s="294"/>
      <c r="I40" s="294"/>
      <c r="J40" s="294"/>
      <c r="K40" s="294"/>
      <c r="L40" s="294"/>
      <c r="M40" s="294"/>
      <c r="N40" s="294"/>
      <c r="O40" s="294"/>
      <c r="P40" s="294"/>
      <c r="Q40" s="294"/>
      <c r="R40" s="294"/>
      <c r="S40" s="294"/>
      <c r="T40" s="294"/>
      <c r="U40" s="294"/>
      <c r="V40" s="294"/>
      <c r="W40" s="290" t="s">
        <v>777</v>
      </c>
      <c r="X40" s="291">
        <v>8166</v>
      </c>
      <c r="Y40" s="294"/>
      <c r="Z40" s="294"/>
      <c r="AA40" s="294"/>
      <c r="AB40" s="294"/>
      <c r="AC40" s="294"/>
      <c r="AD40" s="294"/>
      <c r="AE40" s="294"/>
      <c r="AF40" s="294"/>
      <c r="AG40" s="294"/>
      <c r="AH40" s="294"/>
      <c r="AI40" s="294"/>
      <c r="AJ40" s="294"/>
      <c r="AK40" s="294"/>
      <c r="AL40" s="294"/>
      <c r="AM40" s="294"/>
      <c r="AN40" s="294"/>
      <c r="AO40" s="294"/>
      <c r="AP40" s="294"/>
      <c r="AQ40" s="294"/>
      <c r="AR40" s="294"/>
      <c r="AS40" s="294"/>
      <c r="AT40" s="294"/>
      <c r="AU40" s="294"/>
      <c r="AV40" s="294"/>
    </row>
    <row r="41" spans="1:48" x14ac:dyDescent="0.25">
      <c r="A41" s="294"/>
      <c r="B41" s="294"/>
      <c r="C41" s="294"/>
      <c r="D41" s="294"/>
      <c r="E41" s="294"/>
      <c r="F41" s="294"/>
      <c r="G41" s="294"/>
      <c r="H41" s="294"/>
      <c r="I41" s="294"/>
      <c r="J41" s="294"/>
      <c r="K41" s="294"/>
      <c r="L41" s="294"/>
      <c r="M41" s="294"/>
      <c r="N41" s="294"/>
      <c r="O41" s="294"/>
      <c r="P41" s="294"/>
      <c r="Q41" s="294"/>
      <c r="R41" s="294"/>
      <c r="S41" s="294"/>
      <c r="T41" s="294"/>
      <c r="U41" s="294"/>
      <c r="V41" s="294"/>
      <c r="W41" s="290" t="s">
        <v>778</v>
      </c>
      <c r="X41" s="291">
        <v>8134</v>
      </c>
      <c r="Y41" s="294"/>
      <c r="Z41" s="294"/>
      <c r="AA41" s="294"/>
      <c r="AB41" s="294"/>
      <c r="AC41" s="294"/>
      <c r="AD41" s="294"/>
      <c r="AE41" s="294"/>
      <c r="AF41" s="294"/>
      <c r="AG41" s="294"/>
      <c r="AH41" s="294"/>
      <c r="AI41" s="294"/>
      <c r="AJ41" s="294"/>
      <c r="AK41" s="294"/>
      <c r="AL41" s="294"/>
      <c r="AM41" s="294"/>
      <c r="AN41" s="294"/>
      <c r="AO41" s="294"/>
      <c r="AP41" s="294"/>
      <c r="AQ41" s="294"/>
      <c r="AR41" s="294"/>
      <c r="AS41" s="294"/>
      <c r="AT41" s="294"/>
      <c r="AU41" s="294"/>
      <c r="AV41" s="294"/>
    </row>
    <row r="42" spans="1:48" ht="51" x14ac:dyDescent="0.25">
      <c r="A42" s="278" t="s">
        <v>774</v>
      </c>
      <c r="B42" s="276" t="s">
        <v>763</v>
      </c>
      <c r="C42" s="288" t="s">
        <v>764</v>
      </c>
      <c r="D42" s="269" t="s">
        <v>689</v>
      </c>
      <c r="E42" s="287" t="s">
        <v>387</v>
      </c>
      <c r="F42" s="287" t="s">
        <v>387</v>
      </c>
      <c r="G42" s="287" t="s">
        <v>387</v>
      </c>
      <c r="H42" s="287" t="s">
        <v>387</v>
      </c>
      <c r="I42" s="287" t="s">
        <v>387</v>
      </c>
      <c r="J42" s="287" t="s">
        <v>387</v>
      </c>
      <c r="K42" s="287" t="s">
        <v>387</v>
      </c>
      <c r="L42" s="287" t="s">
        <v>387</v>
      </c>
      <c r="M42" s="289" t="s">
        <v>737</v>
      </c>
      <c r="N42" s="279" t="s">
        <v>775</v>
      </c>
      <c r="O42" s="268" t="s">
        <v>542</v>
      </c>
      <c r="P42" s="280">
        <v>764825</v>
      </c>
      <c r="Q42" s="268" t="s">
        <v>693</v>
      </c>
      <c r="R42" s="280">
        <v>764825</v>
      </c>
      <c r="S42" s="281" t="s">
        <v>694</v>
      </c>
      <c r="T42" s="281" t="s">
        <v>739</v>
      </c>
      <c r="U42" s="281">
        <v>1</v>
      </c>
      <c r="V42" s="281">
        <v>1</v>
      </c>
      <c r="W42" s="281" t="s">
        <v>696</v>
      </c>
      <c r="X42" s="280">
        <v>764825</v>
      </c>
      <c r="Y42" s="294"/>
      <c r="Z42" s="281">
        <v>1</v>
      </c>
      <c r="AA42" s="280">
        <v>764365</v>
      </c>
      <c r="AB42" s="280">
        <v>764365</v>
      </c>
      <c r="AC42" s="281" t="s">
        <v>696</v>
      </c>
      <c r="AD42" s="280">
        <v>917238</v>
      </c>
      <c r="AE42" s="280">
        <v>0</v>
      </c>
      <c r="AF42" s="286" t="s">
        <v>780</v>
      </c>
      <c r="AG42" s="281" t="s">
        <v>698</v>
      </c>
      <c r="AH42" s="281" t="s">
        <v>781</v>
      </c>
      <c r="AI42" s="281" t="s">
        <v>782</v>
      </c>
      <c r="AJ42" s="281" t="s">
        <v>783</v>
      </c>
      <c r="AK42" s="281" t="s">
        <v>784</v>
      </c>
      <c r="AL42" s="281" t="s">
        <v>744</v>
      </c>
      <c r="AM42" s="281" t="s">
        <v>745</v>
      </c>
      <c r="AN42" s="281" t="s">
        <v>784</v>
      </c>
      <c r="AO42" s="286" t="s">
        <v>785</v>
      </c>
      <c r="AP42" s="281" t="s">
        <v>786</v>
      </c>
      <c r="AQ42" s="281" t="s">
        <v>787</v>
      </c>
      <c r="AR42" s="281" t="s">
        <v>786</v>
      </c>
      <c r="AS42" s="281" t="s">
        <v>788</v>
      </c>
      <c r="AT42" s="281" t="s">
        <v>789</v>
      </c>
      <c r="AU42" s="294"/>
      <c r="AV42" s="2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F26:AF37 AF42:AK4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25" sqref="B2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7" t="s">
        <v>71</v>
      </c>
    </row>
    <row r="2" spans="1:8" ht="18.75" x14ac:dyDescent="0.3">
      <c r="B2" s="14" t="s">
        <v>12</v>
      </c>
    </row>
    <row r="3" spans="1:8" ht="18.75" x14ac:dyDescent="0.3">
      <c r="B3" s="14" t="s">
        <v>541</v>
      </c>
    </row>
    <row r="4" spans="1:8" x14ac:dyDescent="0.25">
      <c r="B4" s="42"/>
    </row>
    <row r="5" spans="1:8" ht="18.75" x14ac:dyDescent="0.3">
      <c r="A5" s="467" t="str">
        <f>'1. паспорт местоположение'!A5:C5</f>
        <v>Год раскрытия информации: 2025 год</v>
      </c>
      <c r="B5" s="467"/>
      <c r="C5" s="69"/>
      <c r="D5" s="69"/>
      <c r="E5" s="69"/>
      <c r="F5" s="69"/>
      <c r="G5" s="69"/>
      <c r="H5" s="69"/>
    </row>
    <row r="6" spans="1:8" ht="18.75" x14ac:dyDescent="0.3">
      <c r="A6" s="170"/>
      <c r="B6" s="170"/>
      <c r="C6" s="170"/>
      <c r="D6" s="170"/>
      <c r="E6" s="170"/>
      <c r="F6" s="170"/>
      <c r="G6" s="170"/>
      <c r="H6" s="170"/>
    </row>
    <row r="7" spans="1:8" ht="18.75" x14ac:dyDescent="0.25">
      <c r="A7" s="303" t="s">
        <v>11</v>
      </c>
      <c r="B7" s="303"/>
      <c r="C7" s="169"/>
      <c r="D7" s="169"/>
      <c r="E7" s="169"/>
      <c r="F7" s="169"/>
      <c r="G7" s="169"/>
      <c r="H7" s="169"/>
    </row>
    <row r="8" spans="1:8" ht="18.75" x14ac:dyDescent="0.25">
      <c r="A8" s="169"/>
      <c r="B8" s="169"/>
      <c r="C8" s="169"/>
      <c r="D8" s="169"/>
      <c r="E8" s="169"/>
      <c r="F8" s="169"/>
      <c r="G8" s="169"/>
      <c r="H8" s="169"/>
    </row>
    <row r="9" spans="1:8" x14ac:dyDescent="0.25">
      <c r="A9" s="307" t="str">
        <f>'1. паспорт местоположение'!A9:C9</f>
        <v>АО "Россети Тюмень"</v>
      </c>
      <c r="B9" s="307"/>
      <c r="C9" s="167"/>
      <c r="D9" s="167"/>
      <c r="E9" s="167"/>
      <c r="F9" s="167"/>
      <c r="G9" s="167"/>
      <c r="H9" s="167"/>
    </row>
    <row r="10" spans="1:8" x14ac:dyDescent="0.25">
      <c r="A10" s="300" t="s">
        <v>10</v>
      </c>
      <c r="B10" s="30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307" t="str">
        <f>'1. паспорт местоположение'!A12:C12</f>
        <v>M_TP3300.PS.0130</v>
      </c>
      <c r="B12" s="307"/>
      <c r="C12" s="167"/>
      <c r="D12" s="167"/>
      <c r="E12" s="167"/>
      <c r="F12" s="167"/>
      <c r="G12" s="167"/>
      <c r="H12" s="167"/>
    </row>
    <row r="13" spans="1:8" x14ac:dyDescent="0.25">
      <c r="A13" s="300" t="s">
        <v>9</v>
      </c>
      <c r="B13" s="300"/>
      <c r="C13" s="168"/>
      <c r="D13" s="168"/>
      <c r="E13" s="168"/>
      <c r="F13" s="168"/>
      <c r="G13" s="168"/>
      <c r="H13" s="168"/>
    </row>
    <row r="14" spans="1:8" ht="18.75" x14ac:dyDescent="0.25">
      <c r="A14" s="10"/>
      <c r="B14" s="10"/>
      <c r="C14" s="10"/>
      <c r="D14" s="10"/>
      <c r="E14" s="10"/>
      <c r="F14" s="10"/>
      <c r="G14" s="10"/>
      <c r="H14" s="10"/>
    </row>
    <row r="15" spans="1:8" ht="54" customHeight="1" x14ac:dyDescent="0.25">
      <c r="A15" s="301" t="str">
        <f>'1. паспорт местоположение'!A15:C15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c r="B15" s="301"/>
      <c r="C15" s="167"/>
      <c r="D15" s="167"/>
      <c r="E15" s="167"/>
      <c r="F15" s="167"/>
      <c r="G15" s="167"/>
      <c r="H15" s="167"/>
    </row>
    <row r="16" spans="1:8" x14ac:dyDescent="0.25">
      <c r="A16" s="300" t="s">
        <v>7</v>
      </c>
      <c r="B16" s="300"/>
      <c r="C16" s="168"/>
      <c r="D16" s="168"/>
      <c r="E16" s="168"/>
      <c r="F16" s="168"/>
      <c r="G16" s="168"/>
      <c r="H16" s="168"/>
    </row>
    <row r="17" spans="1:2" x14ac:dyDescent="0.25">
      <c r="B17" s="141"/>
    </row>
    <row r="18" spans="1:2" ht="33.75" customHeight="1" x14ac:dyDescent="0.25">
      <c r="A18" s="471" t="s">
        <v>523</v>
      </c>
      <c r="B18" s="472"/>
    </row>
    <row r="19" spans="1:2" x14ac:dyDescent="0.25">
      <c r="B19" s="42"/>
    </row>
    <row r="20" spans="1:2" ht="16.5" thickBot="1" x14ac:dyDescent="0.3">
      <c r="B20" s="142"/>
    </row>
    <row r="21" spans="1:2" ht="75.75" thickBot="1" x14ac:dyDescent="0.3">
      <c r="A21" s="143" t="s">
        <v>394</v>
      </c>
      <c r="B21" s="144" t="str">
        <f>A15</f>
        <v>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v>
      </c>
    </row>
    <row r="22" spans="1:2" ht="16.5" thickBot="1" x14ac:dyDescent="0.3">
      <c r="A22" s="143" t="s">
        <v>395</v>
      </c>
      <c r="B22" s="144" t="str">
        <f>'1. паспорт местоположение'!C27</f>
        <v>Тюменский район</v>
      </c>
    </row>
    <row r="23" spans="1:2" ht="16.5" thickBot="1" x14ac:dyDescent="0.3">
      <c r="A23" s="143" t="s">
        <v>361</v>
      </c>
      <c r="B23" s="145" t="s">
        <v>587</v>
      </c>
    </row>
    <row r="24" spans="1:2" ht="16.5" thickBot="1" x14ac:dyDescent="0.3">
      <c r="A24" s="143" t="s">
        <v>396</v>
      </c>
      <c r="B24" s="145" t="s">
        <v>588</v>
      </c>
    </row>
    <row r="25" spans="1:2" ht="16.5" thickBot="1" x14ac:dyDescent="0.3">
      <c r="A25" s="146" t="s">
        <v>397</v>
      </c>
      <c r="B25" s="144">
        <v>2026</v>
      </c>
    </row>
    <row r="26" spans="1:2" ht="16.5" thickBot="1" x14ac:dyDescent="0.3">
      <c r="A26" s="147" t="s">
        <v>398</v>
      </c>
      <c r="B26" s="148" t="s">
        <v>791</v>
      </c>
    </row>
    <row r="27" spans="1:2" ht="29.25" thickBot="1" x14ac:dyDescent="0.3">
      <c r="A27" s="154" t="s">
        <v>589</v>
      </c>
      <c r="B27" s="230">
        <v>2009.562739142604</v>
      </c>
    </row>
    <row r="28" spans="1:2" ht="16.5" thickBot="1" x14ac:dyDescent="0.3">
      <c r="A28" s="150" t="s">
        <v>399</v>
      </c>
      <c r="B28" s="150" t="s">
        <v>590</v>
      </c>
    </row>
    <row r="29" spans="1:2" ht="29.25" thickBot="1" x14ac:dyDescent="0.3">
      <c r="A29" s="155" t="s">
        <v>400</v>
      </c>
      <c r="B29" s="231" t="s">
        <v>387</v>
      </c>
    </row>
    <row r="30" spans="1:2" ht="29.25" thickBot="1" x14ac:dyDescent="0.3">
      <c r="A30" s="155" t="s">
        <v>401</v>
      </c>
      <c r="B30" s="231" t="s">
        <v>387</v>
      </c>
    </row>
    <row r="31" spans="1:2" ht="16.5" thickBot="1" x14ac:dyDescent="0.3">
      <c r="A31" s="150" t="s">
        <v>402</v>
      </c>
      <c r="B31" s="231" t="s">
        <v>387</v>
      </c>
    </row>
    <row r="32" spans="1:2" ht="29.25" thickBot="1" x14ac:dyDescent="0.3">
      <c r="A32" s="155" t="s">
        <v>403</v>
      </c>
      <c r="B32" s="231" t="s">
        <v>387</v>
      </c>
    </row>
    <row r="33" spans="1:2" ht="16.5" thickBot="1" x14ac:dyDescent="0.3">
      <c r="A33" s="150" t="s">
        <v>404</v>
      </c>
      <c r="B33" s="231" t="s">
        <v>387</v>
      </c>
    </row>
    <row r="34" spans="1:2" ht="16.5" thickBot="1" x14ac:dyDescent="0.3">
      <c r="A34" s="150" t="s">
        <v>405</v>
      </c>
      <c r="B34" s="232" t="s">
        <v>387</v>
      </c>
    </row>
    <row r="35" spans="1:2" ht="16.5" thickBot="1" x14ac:dyDescent="0.3">
      <c r="A35" s="150" t="s">
        <v>406</v>
      </c>
      <c r="B35" s="231" t="s">
        <v>387</v>
      </c>
    </row>
    <row r="36" spans="1:2" ht="16.5" thickBot="1" x14ac:dyDescent="0.3">
      <c r="A36" s="150" t="s">
        <v>407</v>
      </c>
      <c r="B36" s="233" t="s">
        <v>387</v>
      </c>
    </row>
    <row r="37" spans="1:2" ht="29.25" thickBot="1" x14ac:dyDescent="0.3">
      <c r="A37" s="155" t="s">
        <v>408</v>
      </c>
      <c r="B37" s="231" t="s">
        <v>387</v>
      </c>
    </row>
    <row r="38" spans="1:2" ht="16.5" thickBot="1" x14ac:dyDescent="0.3">
      <c r="A38" s="150" t="s">
        <v>404</v>
      </c>
      <c r="B38" s="231" t="s">
        <v>387</v>
      </c>
    </row>
    <row r="39" spans="1:2" ht="16.5" thickBot="1" x14ac:dyDescent="0.3">
      <c r="A39" s="150" t="s">
        <v>405</v>
      </c>
      <c r="B39" s="231" t="s">
        <v>387</v>
      </c>
    </row>
    <row r="40" spans="1:2" ht="16.5" thickBot="1" x14ac:dyDescent="0.3">
      <c r="A40" s="150" t="s">
        <v>406</v>
      </c>
      <c r="B40" s="231" t="s">
        <v>387</v>
      </c>
    </row>
    <row r="41" spans="1:2" ht="16.5" thickBot="1" x14ac:dyDescent="0.3">
      <c r="A41" s="150" t="s">
        <v>407</v>
      </c>
      <c r="B41" s="231" t="s">
        <v>387</v>
      </c>
    </row>
    <row r="42" spans="1:2" ht="29.25" thickBot="1" x14ac:dyDescent="0.3">
      <c r="A42" s="155" t="s">
        <v>409</v>
      </c>
      <c r="B42" s="231" t="s">
        <v>387</v>
      </c>
    </row>
    <row r="43" spans="1:2" ht="16.5" thickBot="1" x14ac:dyDescent="0.3">
      <c r="A43" s="150" t="s">
        <v>404</v>
      </c>
      <c r="B43" s="231" t="s">
        <v>387</v>
      </c>
    </row>
    <row r="44" spans="1:2" ht="16.5" thickBot="1" x14ac:dyDescent="0.3">
      <c r="A44" s="150" t="s">
        <v>405</v>
      </c>
      <c r="B44" s="150" t="s">
        <v>387</v>
      </c>
    </row>
    <row r="45" spans="1:2" ht="16.5" thickBot="1" x14ac:dyDescent="0.3">
      <c r="A45" s="150" t="s">
        <v>406</v>
      </c>
      <c r="B45" s="150" t="s">
        <v>387</v>
      </c>
    </row>
    <row r="46" spans="1:2" ht="16.5" thickBot="1" x14ac:dyDescent="0.3">
      <c r="A46" s="150" t="s">
        <v>407</v>
      </c>
      <c r="B46" s="150" t="s">
        <v>387</v>
      </c>
    </row>
    <row r="47" spans="1:2" ht="29.25" thickBot="1" x14ac:dyDescent="0.3">
      <c r="A47" s="149" t="s">
        <v>410</v>
      </c>
      <c r="B47" s="150" t="s">
        <v>591</v>
      </c>
    </row>
    <row r="48" spans="1:2" ht="16.5" thickBot="1" x14ac:dyDescent="0.3">
      <c r="A48" s="151" t="s">
        <v>402</v>
      </c>
      <c r="B48" s="156" t="s">
        <v>387</v>
      </c>
    </row>
    <row r="49" spans="1:2" ht="16.5" thickBot="1" x14ac:dyDescent="0.3">
      <c r="A49" s="151" t="s">
        <v>411</v>
      </c>
      <c r="B49" s="156" t="s">
        <v>387</v>
      </c>
    </row>
    <row r="50" spans="1:2" ht="16.5" thickBot="1" x14ac:dyDescent="0.3">
      <c r="A50" s="151" t="s">
        <v>412</v>
      </c>
      <c r="B50" s="156" t="s">
        <v>387</v>
      </c>
    </row>
    <row r="51" spans="1:2" ht="16.5" thickBot="1" x14ac:dyDescent="0.3">
      <c r="A51" s="151" t="s">
        <v>413</v>
      </c>
      <c r="B51" s="156" t="s">
        <v>387</v>
      </c>
    </row>
    <row r="52" spans="1:2" ht="16.5" thickBot="1" x14ac:dyDescent="0.3">
      <c r="A52" s="146" t="s">
        <v>414</v>
      </c>
      <c r="B52" s="234" t="s">
        <v>387</v>
      </c>
    </row>
    <row r="53" spans="1:2" ht="16.5" thickBot="1" x14ac:dyDescent="0.3">
      <c r="A53" s="146" t="s">
        <v>415</v>
      </c>
      <c r="B53" s="234" t="s">
        <v>387</v>
      </c>
    </row>
    <row r="54" spans="1:2" ht="16.5" thickBot="1" x14ac:dyDescent="0.3">
      <c r="A54" s="146" t="s">
        <v>416</v>
      </c>
      <c r="B54" s="234" t="s">
        <v>387</v>
      </c>
    </row>
    <row r="55" spans="1:2" ht="16.5" thickBot="1" x14ac:dyDescent="0.3">
      <c r="A55" s="147" t="s">
        <v>417</v>
      </c>
      <c r="B55" s="148" t="s">
        <v>592</v>
      </c>
    </row>
    <row r="56" spans="1:2" ht="15.75" customHeight="1" x14ac:dyDescent="0.25">
      <c r="A56" s="235" t="s">
        <v>418</v>
      </c>
      <c r="B56" s="236"/>
    </row>
    <row r="57" spans="1:2" x14ac:dyDescent="0.25">
      <c r="A57" s="237" t="s">
        <v>419</v>
      </c>
      <c r="B57" s="152" t="s">
        <v>593</v>
      </c>
    </row>
    <row r="58" spans="1:2" x14ac:dyDescent="0.25">
      <c r="A58" s="237" t="s">
        <v>420</v>
      </c>
      <c r="B58" s="152" t="s">
        <v>387</v>
      </c>
    </row>
    <row r="59" spans="1:2" x14ac:dyDescent="0.25">
      <c r="A59" s="237" t="s">
        <v>421</v>
      </c>
      <c r="B59" s="152" t="s">
        <v>387</v>
      </c>
    </row>
    <row r="60" spans="1:2" x14ac:dyDescent="0.25">
      <c r="A60" s="237" t="s">
        <v>422</v>
      </c>
      <c r="B60" s="152" t="s">
        <v>387</v>
      </c>
    </row>
    <row r="61" spans="1:2" ht="16.5" thickBot="1" x14ac:dyDescent="0.3">
      <c r="A61" s="238" t="s">
        <v>423</v>
      </c>
      <c r="B61" s="153" t="s">
        <v>387</v>
      </c>
    </row>
    <row r="62" spans="1:2" ht="30.75" thickBot="1" x14ac:dyDescent="0.3">
      <c r="A62" s="151" t="s">
        <v>424</v>
      </c>
      <c r="B62" s="153" t="s">
        <v>580</v>
      </c>
    </row>
    <row r="63" spans="1:2" ht="29.25" thickBot="1" x14ac:dyDescent="0.3">
      <c r="A63" s="146" t="s">
        <v>425</v>
      </c>
      <c r="B63" s="148" t="s">
        <v>592</v>
      </c>
    </row>
    <row r="64" spans="1:2" ht="16.5" thickBot="1" x14ac:dyDescent="0.3">
      <c r="A64" s="151" t="s">
        <v>402</v>
      </c>
      <c r="B64" s="239" t="s">
        <v>387</v>
      </c>
    </row>
    <row r="65" spans="1:2" ht="16.5" thickBot="1" x14ac:dyDescent="0.3">
      <c r="A65" s="151" t="s">
        <v>426</v>
      </c>
      <c r="B65" s="240" t="s">
        <v>387</v>
      </c>
    </row>
    <row r="66" spans="1:2" ht="16.5" thickBot="1" x14ac:dyDescent="0.3">
      <c r="A66" s="151" t="s">
        <v>427</v>
      </c>
      <c r="B66" s="239" t="s">
        <v>387</v>
      </c>
    </row>
    <row r="67" spans="1:2" ht="45.75" thickBot="1" x14ac:dyDescent="0.3">
      <c r="A67" s="157" t="s">
        <v>428</v>
      </c>
      <c r="B67" s="150" t="s">
        <v>790</v>
      </c>
    </row>
    <row r="68" spans="1:2" ht="16.5" thickBot="1" x14ac:dyDescent="0.3">
      <c r="A68" s="146" t="s">
        <v>429</v>
      </c>
      <c r="B68" s="150"/>
    </row>
    <row r="69" spans="1:2" ht="16.5" thickBot="1" x14ac:dyDescent="0.3">
      <c r="A69" s="152" t="s">
        <v>430</v>
      </c>
      <c r="B69" s="241">
        <f>'6.1. Паспорт сетевой график'!H43</f>
        <v>45930</v>
      </c>
    </row>
    <row r="70" spans="1:2" ht="16.5" thickBot="1" x14ac:dyDescent="0.3">
      <c r="A70" s="152" t="s">
        <v>431</v>
      </c>
      <c r="B70" s="242" t="s">
        <v>387</v>
      </c>
    </row>
    <row r="71" spans="1:2" ht="16.5" thickBot="1" x14ac:dyDescent="0.3">
      <c r="A71" s="152" t="s">
        <v>432</v>
      </c>
      <c r="B71" s="242" t="s">
        <v>387</v>
      </c>
    </row>
    <row r="72" spans="1:2" ht="29.25" thickBot="1" x14ac:dyDescent="0.3">
      <c r="A72" s="157" t="s">
        <v>433</v>
      </c>
      <c r="B72" s="239" t="s">
        <v>599</v>
      </c>
    </row>
    <row r="73" spans="1:2" ht="28.5" customHeight="1" x14ac:dyDescent="0.25">
      <c r="A73" s="149" t="s">
        <v>434</v>
      </c>
      <c r="B73" s="468" t="s">
        <v>600</v>
      </c>
    </row>
    <row r="74" spans="1:2" x14ac:dyDescent="0.25">
      <c r="A74" s="152" t="s">
        <v>435</v>
      </c>
      <c r="B74" s="469"/>
    </row>
    <row r="75" spans="1:2" x14ac:dyDescent="0.25">
      <c r="A75" s="152" t="s">
        <v>436</v>
      </c>
      <c r="B75" s="469"/>
    </row>
    <row r="76" spans="1:2" x14ac:dyDescent="0.25">
      <c r="A76" s="152" t="s">
        <v>437</v>
      </c>
      <c r="B76" s="469"/>
    </row>
    <row r="77" spans="1:2" x14ac:dyDescent="0.25">
      <c r="A77" s="152" t="s">
        <v>438</v>
      </c>
      <c r="B77" s="469"/>
    </row>
    <row r="78" spans="1:2" ht="16.5" thickBot="1" x14ac:dyDescent="0.3">
      <c r="A78" s="158" t="s">
        <v>439</v>
      </c>
      <c r="B78" s="470"/>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2015-11-30T14:18:17Z</cp:lastPrinted>
  <dcterms:created xsi:type="dcterms:W3CDTF">2015-08-16T15:31:05Z</dcterms:created>
  <dcterms:modified xsi:type="dcterms:W3CDTF">2025-11-04T12:58:59Z</dcterms:modified>
</cp:coreProperties>
</file>