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16" l="1"/>
  <c r="D37" i="16" s="1"/>
  <c r="C37" i="16" s="1"/>
  <c r="D32" i="16" s="1"/>
  <c r="C32" i="16" s="1"/>
  <c r="C30" i="16" s="1"/>
  <c r="B69" i="31" l="1"/>
  <c r="A15" i="32" l="1"/>
  <c r="A12" i="32"/>
  <c r="A9" i="32"/>
  <c r="A5" i="32"/>
  <c r="G30" i="16" l="1"/>
  <c r="G32" i="16"/>
  <c r="H32" i="16"/>
  <c r="G37" i="16"/>
  <c r="H37" i="16"/>
  <c r="G35" i="16"/>
  <c r="B24" i="31" l="1"/>
  <c r="B22" i="31"/>
  <c r="A4" i="15" l="1"/>
  <c r="A8" i="15"/>
  <c r="A11" i="15"/>
  <c r="A14" i="15"/>
  <c r="A13" i="30" l="1"/>
  <c r="A9" i="26" l="1"/>
  <c r="A15" i="31" l="1"/>
  <c r="B21" i="31" s="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<sst xmlns="http://schemas.openxmlformats.org/spreadsheetml/2006/main" count="1118" uniqueCount="589">
  <si>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</si>
  <si>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</si>
  <si>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</si>
  <si>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</si>
  <si>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</si>
  <si>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</si>
  <si>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</si>
  <si>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</si>
  <si>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</si>
  <si>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</si>
  <si>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</si>
  <si>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</si>
  <si>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</si>
  <si>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</si>
  <si>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</si>
  <si>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</si>
  <si>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</si>
  <si>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</si>
  <si>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</si>
  <si>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</si>
  <si>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</si>
  <si>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</si>
  <si>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</si>
  <si>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</si>
  <si>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</si>
  <si>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</si>
  <si>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</si>
  <si>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</si>
  <si>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</si>
  <si>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</si>
  <si>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</si>
  <si>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</si>
  <si>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</si>
  <si>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</si>
  <si>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</si>
  <si>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</si>
  <si>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</si>
  <si>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</si>
  <si>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</si>
  <si>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</si>
  <si>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</si>
  <si>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</si>
  <si>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</si>
  <si>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</si>
  <si>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</si>
  <si>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</si>
  <si>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</si>
  <si>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</si>
  <si>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</si>
  <si>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</si>
  <si>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</si>
  <si>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</si>
  <si>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</si>
  <si>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</si>
  <si>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</si>
  <si>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</si>
  <si>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</si>
  <si>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</si>
  <si>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</si>
  <si>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</si>
  <si>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</si>
  <si>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</si>
  <si>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</si>
  <si>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</si>
  <si>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</si>
  <si>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</si>
  <si>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</si>
  <si>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</si>
  <si>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</si>
  <si>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</si>
  <si>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</si>
  <si>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</si>
  <si>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</si>
  <si>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</si>
  <si>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</si>
  <si>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</si>
  <si>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</si>
  <si>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</si>
  <si>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</si>
  <si>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</si>
  <si>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</si>
  <si>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</si>
  <si>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</si>
  <si>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</si>
  <si>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</si>
  <si>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</si>
  <si>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</si>
  <si>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</si>
  <si>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</si>
  <si>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</si>
  <si>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</si>
  <si>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</si>
  <si>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</si>
  <si>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</si>
  <si>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</si>
  <si>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</si>
  <si>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</si>
  <si>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</si>
  <si>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</si>
  <si>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</si>
  <si>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</si>
  <si>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</si>
  <si>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</si>
  <si>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</si>
  <si>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</si>
  <si>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</si>
  <si>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</si>
  <si>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</si>
  <si>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</si>
  <si>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</si>
  <si>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</si>
  <si>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</si>
  <si>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</si>
  <si>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</si>
  <si>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</si>
  <si>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</si>
  <si>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</si>
  <si>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</si>
  <si>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</si>
  <si>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</si>
  <si>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</si>
  <si>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</si>
  <si>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</si>
  <si>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</si>
  <si>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</si>
  <si>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</si>
  <si>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</si>
  <si>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</si>
  <si>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</si>
  <si>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</si>
  <si>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</si>
  <si>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</si>
  <si>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</si>
  <si>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</si>
  <si>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</si>
  <si>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</si>
  <si>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</si>
  <si>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</si>
  <si>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</si>
  <si>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</si>
  <si>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</si>
  <si>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</si>
  <si>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</si>
  <si>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</si>
  <si>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</si>
  <si>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</si>
  <si>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</si>
  <si>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</si>
  <si>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</si>
  <si>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</si>
  <si>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</si>
  <si>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</si>
  <si>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</si>
  <si>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</si>
  <si>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</si>
  <si>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</si>
  <si>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</si>
  <si>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</si>
  <si>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</si>
  <si>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</si>
  <si>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</si>
  <si>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</si>
  <si>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</si>
  <si>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</si>
  <si>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</si>
  <si>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</si>
  <si>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</si>
  <si>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</si>
  <si>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</si>
  <si>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</si>
  <si>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</si>
  <si>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</si>
  <si>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</si>
  <si>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</si>
  <si>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</si>
  <si>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</si>
  <si>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</si>
  <si>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</si>
  <si>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</si>
  <si>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</si>
  <si>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</si>
  <si>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</si>
  <si>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</si>
  <si>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</si>
  <si>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</si>
  <si>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</si>
  <si>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</si>
  <si>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</si>
  <si>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</si>
  <si>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</si>
  <si>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</si>
  <si>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</si>
  <si>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</si>
  <si>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</si>
  <si>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</si>
  <si>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</si>
  <si>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</si>
  <si>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</si>
  <si>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</si>
  <si>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</si>
  <si>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</si>
  <si>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</si>
  <si>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</si>
  <si>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</si>
  <si>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</si>
  <si>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</si>
  <si>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</si>
  <si>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</si>
  <si>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</si>
  <si>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</si>
  <si>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</si>
  <si>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</si>
  <si>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</si>
  <si>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</si>
  <si>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</si>
  <si>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</si>
  <si>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</si>
  <si>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</si>
  <si>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</si>
  <si>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</si>
  <si>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</si>
  <si>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</si>
  <si>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</si>
  <si>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</si>
  <si>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</si>
  <si>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</si>
  <si>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</si>
  <si>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</si>
  <si>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</si>
  <si>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</si>
  <si>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</si>
  <si>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</si>
  <si>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</si>
  <si>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</si>
  <si>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</si>
  <si>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</si>
  <si>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</si>
  <si>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</si>
  <si>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</si>
  <si>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</si>
  <si>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</si>
  <si>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</si>
  <si>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</si>
  <si>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</si>
  <si>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</si>
  <si>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</si>
  <si>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</si>
  <si>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</si>
  <si>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</si>
  <si>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</si>
  <si>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</si>
  <si>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</si>
  <si>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</si>
  <si>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</si>
  <si>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</si>
  <si>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</si>
  <si>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</si>
  <si>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</si>
  <si>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</si>
  <si>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</si>
  <si>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</si>
  <si>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</si>
  <si>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</si>
  <si>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</si>
  <si>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</si>
  <si>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</si>
  <si>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</si>
  <si>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</si>
  <si>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</si>
  <si>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</si>
  <si>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</si>
  <si>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</si>
  <si>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</si>
  <si>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</si>
  <si>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</si>
  <si>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</si>
  <si>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</si>
  <si>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</si>
  <si>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</si>
  <si>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</si>
  <si>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</si>
  <si>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</si>
  <si>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</si>
  <si>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</si>
  <si>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</si>
  <si>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</si>
  <si>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</si>
  <si>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</si>
  <si>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</si>
  <si>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</si>
  <si>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</si>
  <si>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</si>
  <si>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</si>
  <si>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</si>
  <si>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</si>
  <si>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</si>
  <si>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</si>
  <si>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</si>
  <si>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</si>
  <si>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</si>
  <si>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</si>
  <si>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</si>
  <si>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</si>
  <si>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</si>
  <si>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</si>
  <si>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</si>
  <si>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</si>
  <si>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</si>
  <si>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</si>
  <si>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</si>
  <si>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</si>
  <si>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</si>
  <si>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</si>
  <si>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</si>
  <si>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</si>
  <si>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</si>
  <si>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</si>
  <si>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</si>
  <si>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</si>
  <si>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</si>
  <si>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</si>
  <si>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</si>
  <si>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</si>
  <si>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</si>
  <si>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</si>
  <si>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</si>
  <si>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</si>
  <si>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</si>
  <si>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</si>
  <si>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</si>
  <si>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</si>
  <si>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</si>
  <si>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</si>
  <si>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</si>
  <si>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</si>
  <si>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</si>
  <si>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</si>
  <si>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</si>
  <si>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</si>
  <si>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</si>
  <si>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</si>
  <si>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</si>
  <si>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</si>
  <si>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</si>
  <si>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</si>
  <si>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</si>
  <si>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</si>
  <si>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</si>
  <si>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</si>
  <si>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</si>
  <si>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</si>
  <si>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</si>
  <si>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</si>
  <si>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</si>
  <si>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</si>
  <si>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</si>
  <si>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</si>
  <si>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</si>
  <si>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</si>
  <si>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</si>
  <si>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</si>
  <si>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</si>
  <si>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</si>
  <si>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</si>
  <si>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</si>
  <si>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</si>
  <si>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</si>
  <si>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</si>
  <si>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</si>
  <si>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</si>
  <si>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</si>
  <si>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</si>
  <si>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</si>
  <si>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</si>
  <si>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</si>
  <si>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</si>
  <si>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</si>
  <si>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</si>
  <si>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</si>
  <si>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</si>
  <si>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</si>
  <si>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</si>
  <si>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</si>
  <si>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</si>
  <si>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</si>
  <si>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</si>
  <si>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</si>
  <si>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</si>
  <si>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</si>
  <si>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</si>
  <si>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</si>
  <si>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</si>
  <si>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</si>
  <si>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</si>
  <si>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</si>
  <si>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</si>
  <si>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</si>
  <si>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</si>
  <si>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</si>
  <si>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</si>
  <si>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</si>
  <si>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</si>
  <si>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</si>
  <si>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</si>
  <si>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</si>
  <si>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</si>
  <si>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</si>
  <si>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</si>
  <si>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</si>
  <si>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</si>
  <si>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</si>
  <si>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</si>
  <si>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</si>
  <si>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</si>
  <si>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</si>
  <si>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</si>
  <si>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</si>
  <si>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</si>
  <si>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</si>
  <si>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2025</t>
  </si>
  <si>
    <t>Год 2026</t>
  </si>
  <si>
    <t>Год 2027</t>
  </si>
  <si>
    <t>Предложение по корректировке плана</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</si>
  <si>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</si>
  <si>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</si>
  <si>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</si>
  <si>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</si>
  <si>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</si>
  <si>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</si>
  <si>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</si>
  <si>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</si>
  <si>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</si>
  <si>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</si>
  <si>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</si>
  <si>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</si>
  <si>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</si>
  <si>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</si>
  <si>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</si>
  <si>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</si>
  <si>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</si>
  <si>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</si>
  <si>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</si>
  <si>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</si>
  <si>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</si>
  <si>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</si>
  <si>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</si>
  <si>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</si>
  <si>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</si>
  <si>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</si>
  <si>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</si>
  <si>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</si>
  <si>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</si>
  <si>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</si>
  <si>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</si>
  <si>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</si>
  <si>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</si>
  <si>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</si>
  <si>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</si>
  <si>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</si>
  <si>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</si>
  <si>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</si>
  <si>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</si>
  <si>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</si>
  <si>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</si>
  <si>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</si>
  <si>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</si>
  <si>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</si>
  <si>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</si>
  <si>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</si>
  <si>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</si>
  <si>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</si>
  <si>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</si>
  <si>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</si>
  <si>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</si>
  <si>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</si>
  <si>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</si>
  <si>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</si>
  <si>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</si>
  <si>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</si>
  <si>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</si>
  <si>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</si>
  <si>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</si>
  <si>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</si>
  <si>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</si>
  <si>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</si>
  <si>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</si>
  <si>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</si>
  <si>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</si>
  <si>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</si>
  <si>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</si>
  <si>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</si>
  <si>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</si>
  <si>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</si>
  <si>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</si>
  <si>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</si>
  <si>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</si>
  <si>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</si>
  <si>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</si>
  <si>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</si>
  <si>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</si>
  <si>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</si>
  <si>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</si>
  <si>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</si>
  <si>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</si>
  <si>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</si>
  <si>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</si>
  <si>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</si>
  <si>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</si>
  <si>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</si>
  <si>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</si>
  <si>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</si>
  <si>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</si>
  <si>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</si>
  <si>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замены линий электропередачи (0,4 кВ) 0,11 км</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</si>
  <si>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</si>
  <si>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</si>
  <si>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</si>
  <si>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</si>
  <si>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</si>
  <si>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</si>
  <si>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</si>
  <si>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</si>
  <si>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</si>
  <si>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</si>
  <si>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</si>
  <si>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</si>
  <si>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</si>
  <si>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</si>
  <si>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</si>
  <si>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</si>
  <si>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</si>
  <si>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</si>
  <si>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</si>
  <si>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</si>
  <si>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</si>
  <si>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</si>
  <si>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</si>
  <si>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</si>
  <si>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</si>
  <si>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</si>
  <si>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</si>
  <si>
    <t>2023.0240</t>
  </si>
  <si>
    <t>Филиал АО "Россети Тюмень" ТюмЭС</t>
  </si>
  <si>
    <t>Реконструкция и техперевооружение электросетевых объектов</t>
  </si>
  <si>
    <t>12.2023</t>
  </si>
  <si>
    <t>0,22</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</si>
  <si>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</si>
  <si>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</si>
  <si>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</si>
  <si>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</si>
  <si>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</si>
  <si>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</si>
  <si>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</si>
  <si>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</si>
  <si>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</si>
  <si>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</si>
  <si>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</si>
  <si>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</si>
  <si>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</si>
  <si>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</si>
  <si>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</si>
  <si>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</si>
  <si>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</si>
  <si>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</si>
  <si>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</si>
  <si>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69.621,93 руб.</t>
  </si>
  <si>
    <t>Оценка полановой стоимости</t>
  </si>
  <si>
    <t>объем заключенного договора PD01.3000.2023.502 от 22.05.2023 . ООО "РОСКадастр"    в ценах 2023 года с НДС, млн. руб</t>
  </si>
  <si>
    <t xml:space="preserve">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</si>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</sst>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5" xfId="0" applyFont="1" applyFill="1" applyBorder="1" applyAlignment="1">
      <alignment horizontal="left" vertical="center" wrapText="1"/>
    </xf>
    <xf numFmtId="172" fontId="41" fillId="0" borderId="55" xfId="0" quotePrefix="1" applyNumberFormat="1"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49" fontId="41" fillId="0" borderId="55" xfId="0" quotePrefix="1" applyNumberFormat="1" applyFont="1" applyFill="1" applyBorder="1" applyAlignment="1">
      <alignment horizontal="center" vertical="center" wrapText="1"/>
    </xf>
    <xf numFmtId="0" fontId="41" fillId="0" borderId="55" xfId="49" applyFont="1" applyFill="1" applyBorder="1" applyAlignment="1">
      <alignment horizontal="center" vertical="center"/>
    </xf>
    <xf numFmtId="49" fontId="41" fillId="0" borderId="55" xfId="49" applyNumberFormat="1" applyFont="1" applyFill="1" applyBorder="1" applyAlignment="1">
      <alignment horizontal="center" vertical="center"/>
    </xf>
    <xf numFmtId="172" fontId="41" fillId="0" borderId="55" xfId="0" applyNumberFormat="1" applyFont="1" applyFill="1" applyBorder="1" applyAlignment="1">
      <alignment horizontal="center" vertical="center" wrapText="1"/>
    </xf>
    <xf numFmtId="3" fontId="41" fillId="0" borderId="55" xfId="0" applyNumberFormat="1" applyFont="1" applyFill="1" applyBorder="1" applyAlignment="1">
      <alignment horizontal="center" vertical="center" wrapText="1"/>
    </xf>
    <xf numFmtId="0" fontId="41" fillId="0" borderId="55" xfId="49" applyFont="1" applyFill="1" applyBorder="1"/>
    <xf numFmtId="0" fontId="41" fillId="29" borderId="26" xfId="2" applyFont="1" applyFill="1" applyBorder="1" applyAlignment="1">
      <alignment horizontal="left" vertical="center" wrapText="1"/>
    </xf>
    <xf numFmtId="169" fontId="36" fillId="29"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3" fillId="0" borderId="55" xfId="41"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102"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171" fontId="11" fillId="0" borderId="55" xfId="102" applyNumberFormat="1" applyFont="1" applyFill="1" applyBorder="1" applyAlignment="1">
      <alignment horizontal="right" wrapText="1"/>
    </xf>
    <xf numFmtId="0" fontId="48" fillId="0" borderId="55" xfId="103" applyFont="1" applyFill="1" applyBorder="1" applyAlignment="1">
      <alignment horizontal="left" vertical="center" wrapText="1"/>
    </xf>
    <xf numFmtId="0" fontId="44" fillId="0" borderId="55" xfId="103"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103" applyNumberFormat="1" applyFont="1" applyFill="1" applyBorder="1" applyAlignment="1">
      <alignment horizontal="left" vertical="center" wrapText="1"/>
    </xf>
    <xf numFmtId="0" fontId="11" fillId="25" borderId="56" xfId="62" applyFont="1" applyFill="1" applyBorder="1" applyAlignment="1">
      <alignment horizontal="center" vertical="center"/>
    </xf>
    <xf numFmtId="0" fontId="11" fillId="0" borderId="56" xfId="62" applyFont="1" applyFill="1" applyBorder="1" applyAlignment="1">
      <alignment horizontal="center" vertical="center" wrapText="1"/>
    </xf>
    <xf numFmtId="0" fontId="11" fillId="0" borderId="56" xfId="62" applyFont="1" applyBorder="1" applyAlignment="1">
      <alignment horizontal="center" vertical="center"/>
    </xf>
    <xf numFmtId="0" fontId="11" fillId="0" borderId="56" xfId="0" applyFont="1" applyFill="1" applyBorder="1" applyAlignment="1">
      <alignment horizontal="center" vertical="center" wrapText="1"/>
    </xf>
    <xf numFmtId="49" fontId="11" fillId="0" borderId="56" xfId="62" applyNumberFormat="1" applyFont="1" applyBorder="1" applyAlignment="1">
      <alignment horizontal="center" vertical="center" wrapText="1"/>
    </xf>
    <xf numFmtId="0" fontId="11" fillId="0" borderId="56" xfId="62" applyNumberFormat="1" applyFont="1" applyBorder="1" applyAlignment="1">
      <alignment horizontal="center" vertical="center" wrapText="1"/>
    </xf>
    <xf numFmtId="49" fontId="11" fillId="25" borderId="56" xfId="62" applyNumberFormat="1" applyFont="1" applyFill="1" applyBorder="1" applyAlignment="1">
      <alignment horizontal="center" vertical="center"/>
    </xf>
    <xf numFmtId="0" fontId="11" fillId="0" borderId="56" xfId="62" applyFont="1" applyBorder="1" applyAlignment="1">
      <alignment horizontal="center" vertical="center" wrapText="1"/>
    </xf>
    <xf numFmtId="0" fontId="43" fillId="0" borderId="10" xfId="41" applyFont="1" applyFill="1" applyBorder="1" applyAlignment="1">
      <alignment horizontal="center" vertical="center" wrapText="1"/>
    </xf>
    <xf numFmtId="0" fontId="41" fillId="0" borderId="57" xfId="41" applyFont="1" applyFill="1" applyBorder="1" applyAlignment="1">
      <alignment vertical="top" wrapText="1"/>
    </xf>
    <xf numFmtId="0" fontId="43" fillId="25" borderId="56"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65" fillId="0" borderId="44"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9" fillId="0" borderId="0" xfId="1" applyFont="1" applyAlignment="1">
      <alignment horizontal="center"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5" fillId="0" borderId="5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4" xfId="50"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4" xfId="50" applyFont="1" applyFill="1" applyBorder="1" applyAlignment="1">
      <alignment horizontal="center"/>
    </xf>
    <xf numFmtId="0" fontId="65" fillId="0" borderId="5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41" applyFont="1" applyFill="1" applyBorder="1" applyAlignment="1">
      <alignment horizontal="center" vertical="center" wrapText="1"/>
    </xf>
    <xf numFmtId="0" fontId="43" fillId="25"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8" xfId="41" applyFont="1" applyFill="1" applyBorder="1" applyAlignment="1">
      <alignment horizontal="left" vertical="top" wrapText="1"/>
    </xf>
    <xf numFmtId="0" fontId="41" fillId="0" borderId="59" xfId="41" applyFont="1" applyFill="1" applyBorder="1" applyAlignment="1">
      <alignment horizontal="left" vertical="top" wrapText="1"/>
    </xf>
    <xf numFmtId="0" fontId="41" fillId="0" borderId="60"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70" t="s">
        <v>580</v>
      </c>
      <c r="B5" s="270"/>
      <c r="C5" s="270"/>
      <c r="D5" s="105"/>
      <c r="E5" s="105"/>
      <c r="F5" s="105"/>
      <c r="G5" s="105"/>
      <c r="H5" s="105"/>
    </row>
    <row r="6" spans="1:20" s="11" customFormat="1" ht="18.75" x14ac:dyDescent="0.3">
      <c r="A6" s="16"/>
      <c r="D6" s="15"/>
      <c r="E6" s="15"/>
      <c r="F6" s="14"/>
    </row>
    <row r="7" spans="1:20" s="11" customFormat="1" ht="18.75" x14ac:dyDescent="0.2">
      <c r="A7" s="274" t="s">
        <v>8</v>
      </c>
      <c r="B7" s="274"/>
      <c r="C7" s="27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72" t="s">
        <v>410</v>
      </c>
      <c r="B9" s="272"/>
      <c r="C9" s="272"/>
      <c r="D9" s="7"/>
      <c r="E9" s="7"/>
      <c r="F9" s="7"/>
      <c r="G9" s="12"/>
      <c r="H9" s="12"/>
      <c r="I9" s="12"/>
      <c r="J9" s="12"/>
      <c r="K9" s="12"/>
      <c r="L9" s="12"/>
      <c r="M9" s="12"/>
      <c r="N9" s="12"/>
      <c r="O9" s="12"/>
      <c r="P9" s="12"/>
      <c r="Q9" s="12"/>
      <c r="R9" s="12"/>
      <c r="S9" s="12"/>
      <c r="T9" s="12"/>
    </row>
    <row r="10" spans="1:20" s="11" customFormat="1" ht="18.75" x14ac:dyDescent="0.2">
      <c r="A10" s="271" t="s">
        <v>7</v>
      </c>
      <c r="B10" s="271"/>
      <c r="C10" s="27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72" t="s">
        <v>423</v>
      </c>
      <c r="B12" s="275"/>
      <c r="C12" s="275"/>
      <c r="D12" s="7"/>
      <c r="E12" s="7"/>
      <c r="F12" s="7"/>
      <c r="G12" s="12"/>
      <c r="H12" s="12"/>
      <c r="I12" s="12"/>
      <c r="J12" s="12"/>
      <c r="K12" s="12"/>
      <c r="L12" s="12"/>
      <c r="M12" s="12"/>
      <c r="N12" s="12"/>
      <c r="O12" s="12"/>
      <c r="P12" s="12"/>
      <c r="Q12" s="12"/>
      <c r="R12" s="12"/>
      <c r="S12" s="12"/>
      <c r="T12" s="12"/>
    </row>
    <row r="13" spans="1:20" s="11" customFormat="1" ht="18.75" x14ac:dyDescent="0.2">
      <c r="A13" s="271" t="s">
        <v>6</v>
      </c>
      <c r="B13" s="271"/>
      <c r="C13" s="27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72" t="s">
        <v>415</v>
      </c>
      <c r="B15" s="275"/>
      <c r="C15" s="275"/>
      <c r="D15" s="7"/>
      <c r="E15" s="7"/>
      <c r="F15" s="7"/>
      <c r="G15" s="7"/>
      <c r="H15" s="7"/>
      <c r="I15" s="7"/>
      <c r="J15" s="7"/>
      <c r="K15" s="7"/>
      <c r="L15" s="7"/>
      <c r="M15" s="7"/>
      <c r="N15" s="7"/>
      <c r="O15" s="7"/>
      <c r="P15" s="7"/>
      <c r="Q15" s="7"/>
      <c r="R15" s="7"/>
      <c r="S15" s="7"/>
      <c r="T15" s="7"/>
    </row>
    <row r="16" spans="1:20" s="2" customFormat="1" ht="15" customHeight="1" x14ac:dyDescent="0.2">
      <c r="A16" s="271" t="s">
        <v>5</v>
      </c>
      <c r="B16" s="271"/>
      <c r="C16" s="27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72" t="s">
        <v>380</v>
      </c>
      <c r="B18" s="273"/>
      <c r="C18" s="27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2"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3"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67"/>
      <c r="B24" s="268"/>
      <c r="C24" s="26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3" t="s">
        <v>329</v>
      </c>
      <c r="C25" s="113"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3" t="s">
        <v>74</v>
      </c>
      <c r="C26" s="113"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3" t="s">
        <v>73</v>
      </c>
      <c r="C27" s="113" t="s">
        <v>496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3"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3"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3"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3"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3"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514</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67"/>
      <c r="B39" s="268"/>
      <c r="C39" s="269"/>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59" t="s">
        <v>416</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3"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3"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3"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3"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3"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64">
        <v>18.07</v>
      </c>
      <c r="D46" s="21"/>
      <c r="E46" s="21"/>
      <c r="F46" s="21"/>
      <c r="G46" s="21"/>
      <c r="H46" s="21"/>
      <c r="I46" s="21"/>
      <c r="J46" s="21"/>
      <c r="K46" s="21"/>
      <c r="L46" s="21"/>
      <c r="M46" s="21"/>
      <c r="N46" s="21"/>
      <c r="O46" s="21"/>
      <c r="P46" s="21"/>
      <c r="Q46" s="21"/>
      <c r="R46" s="21"/>
      <c r="S46" s="21"/>
      <c r="T46" s="21"/>
    </row>
    <row r="47" spans="1:20" ht="18.75" customHeight="1" x14ac:dyDescent="0.25">
      <c r="A47" s="267"/>
      <c r="B47" s="268"/>
      <c r="C47" s="269"/>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497</v>
      </c>
      <c r="C48" s="137">
        <v>0</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498</v>
      </c>
      <c r="C49" s="138">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37" sqref="M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8</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
      <c r="U8" s="12"/>
      <c r="V8" s="12"/>
      <c r="W8" s="12"/>
      <c r="X8" s="12"/>
      <c r="Y8" s="12"/>
      <c r="Z8" s="12"/>
      <c r="AA8" s="12"/>
      <c r="AB8" s="12"/>
    </row>
    <row r="9" spans="1:28" s="11" customFormat="1" ht="18.75" x14ac:dyDescent="0.2">
      <c r="A9" s="271" t="s">
        <v>7</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6" t="str">
        <f>'1. паспорт местоположение'!A12:C12</f>
        <v>M_TP3300.VL.0097</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5.75" x14ac:dyDescent="0.2">
      <c r="A14" s="27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2" t="s">
        <v>354</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4</v>
      </c>
      <c r="B19" s="280" t="s">
        <v>99</v>
      </c>
      <c r="C19" s="281" t="s">
        <v>268</v>
      </c>
      <c r="D19" s="280" t="s">
        <v>267</v>
      </c>
      <c r="E19" s="280" t="s">
        <v>98</v>
      </c>
      <c r="F19" s="280" t="s">
        <v>97</v>
      </c>
      <c r="G19" s="280" t="s">
        <v>263</v>
      </c>
      <c r="H19" s="280" t="s">
        <v>96</v>
      </c>
      <c r="I19" s="280" t="s">
        <v>95</v>
      </c>
      <c r="J19" s="280" t="s">
        <v>94</v>
      </c>
      <c r="K19" s="280" t="s">
        <v>93</v>
      </c>
      <c r="L19" s="280" t="s">
        <v>92</v>
      </c>
      <c r="M19" s="280" t="s">
        <v>91</v>
      </c>
      <c r="N19" s="280" t="s">
        <v>90</v>
      </c>
      <c r="O19" s="280" t="s">
        <v>89</v>
      </c>
      <c r="P19" s="280" t="s">
        <v>88</v>
      </c>
      <c r="Q19" s="280" t="s">
        <v>266</v>
      </c>
      <c r="R19" s="280"/>
      <c r="S19" s="283" t="s">
        <v>348</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39" t="s">
        <v>264</v>
      </c>
      <c r="R20" s="40" t="s">
        <v>265</v>
      </c>
      <c r="S20" s="283"/>
      <c r="T20" s="26"/>
      <c r="U20" s="26"/>
      <c r="V20" s="26"/>
      <c r="W20" s="26"/>
      <c r="X20" s="26"/>
      <c r="Y20" s="26"/>
      <c r="Z20" s="25"/>
      <c r="AA20" s="25"/>
      <c r="AB20" s="25"/>
    </row>
    <row r="21" spans="1:28" s="2" customFormat="1" ht="18.75" x14ac:dyDescent="0.2">
      <c r="A21" s="39">
        <v>1</v>
      </c>
      <c r="B21" s="44">
        <v>2</v>
      </c>
      <c r="C21" s="39">
        <v>3</v>
      </c>
      <c r="D21" s="44">
        <v>4</v>
      </c>
      <c r="E21" s="39">
        <v>5</v>
      </c>
      <c r="F21" s="44">
        <v>6</v>
      </c>
      <c r="G21" s="98">
        <v>7</v>
      </c>
      <c r="H21" s="99">
        <v>8</v>
      </c>
      <c r="I21" s="98">
        <v>9</v>
      </c>
      <c r="J21" s="99">
        <v>10</v>
      </c>
      <c r="K21" s="98">
        <v>11</v>
      </c>
      <c r="L21" s="99">
        <v>12</v>
      </c>
      <c r="M21" s="98">
        <v>13</v>
      </c>
      <c r="N21" s="99">
        <v>14</v>
      </c>
      <c r="O21" s="98">
        <v>15</v>
      </c>
      <c r="P21" s="99">
        <v>16</v>
      </c>
      <c r="Q21" s="98">
        <v>17</v>
      </c>
      <c r="R21" s="99">
        <v>18</v>
      </c>
      <c r="S21" s="98">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L30" sqref="L3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5" t="s">
        <v>68</v>
      </c>
    </row>
    <row r="3" spans="1:20" s="11" customFormat="1" ht="18.75" customHeight="1" x14ac:dyDescent="0.3">
      <c r="A3" s="17"/>
      <c r="H3" s="15"/>
      <c r="T3" s="146" t="s">
        <v>9</v>
      </c>
    </row>
    <row r="4" spans="1:20" s="11" customFormat="1" ht="18.75" customHeight="1" x14ac:dyDescent="0.3">
      <c r="A4" s="17"/>
      <c r="H4" s="15"/>
      <c r="T4" s="146" t="s">
        <v>67</v>
      </c>
    </row>
    <row r="5" spans="1:20" s="11" customFormat="1" ht="18.75" customHeight="1" x14ac:dyDescent="0.3">
      <c r="A5" s="17"/>
      <c r="H5" s="15"/>
      <c r="T5" s="146"/>
    </row>
    <row r="6" spans="1:20" s="11"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6" t="s">
        <v>410</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6" t="str">
        <f>'1. паспорт местоположение'!A12:C12</f>
        <v>M_TP3300.VL.0097</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x14ac:dyDescent="0.2">
      <c r="A16" s="27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76"/>
      <c r="C16" s="276"/>
      <c r="D16" s="276"/>
      <c r="E16" s="276"/>
      <c r="F16" s="276"/>
      <c r="G16" s="276"/>
      <c r="H16" s="276"/>
      <c r="I16" s="276"/>
      <c r="J16" s="276"/>
      <c r="K16" s="276"/>
      <c r="L16" s="276"/>
      <c r="M16" s="276"/>
      <c r="N16" s="276"/>
      <c r="O16" s="276"/>
      <c r="P16" s="276"/>
      <c r="Q16" s="276"/>
      <c r="R16" s="276"/>
      <c r="S16" s="276"/>
      <c r="T16" s="276"/>
    </row>
    <row r="17" spans="1:113" s="2"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359</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4</v>
      </c>
      <c r="B21" s="289" t="s">
        <v>184</v>
      </c>
      <c r="C21" s="290"/>
      <c r="D21" s="293" t="s">
        <v>121</v>
      </c>
      <c r="E21" s="289" t="s">
        <v>388</v>
      </c>
      <c r="F21" s="290"/>
      <c r="G21" s="289" t="s">
        <v>198</v>
      </c>
      <c r="H21" s="290"/>
      <c r="I21" s="289" t="s">
        <v>120</v>
      </c>
      <c r="J21" s="290"/>
      <c r="K21" s="293" t="s">
        <v>119</v>
      </c>
      <c r="L21" s="289" t="s">
        <v>118</v>
      </c>
      <c r="M21" s="290"/>
      <c r="N21" s="289" t="s">
        <v>384</v>
      </c>
      <c r="O21" s="290"/>
      <c r="P21" s="293" t="s">
        <v>117</v>
      </c>
      <c r="Q21" s="296" t="s">
        <v>116</v>
      </c>
      <c r="R21" s="297"/>
      <c r="S21" s="296" t="s">
        <v>115</v>
      </c>
      <c r="T21" s="298"/>
    </row>
    <row r="22" spans="1:113" ht="204.75" customHeight="1" x14ac:dyDescent="0.25">
      <c r="A22" s="287"/>
      <c r="B22" s="291"/>
      <c r="C22" s="292"/>
      <c r="D22" s="294"/>
      <c r="E22" s="291"/>
      <c r="F22" s="292"/>
      <c r="G22" s="291"/>
      <c r="H22" s="292"/>
      <c r="I22" s="291"/>
      <c r="J22" s="292"/>
      <c r="K22" s="295"/>
      <c r="L22" s="291"/>
      <c r="M22" s="292"/>
      <c r="N22" s="291"/>
      <c r="O22" s="292"/>
      <c r="P22" s="295"/>
      <c r="Q22" s="82" t="s">
        <v>114</v>
      </c>
      <c r="R22" s="82" t="s">
        <v>358</v>
      </c>
      <c r="S22" s="82" t="s">
        <v>113</v>
      </c>
      <c r="T22" s="82" t="s">
        <v>112</v>
      </c>
    </row>
    <row r="23" spans="1:113" ht="51.75" customHeight="1" x14ac:dyDescent="0.25">
      <c r="A23" s="288"/>
      <c r="B23" s="104" t="s">
        <v>110</v>
      </c>
      <c r="C23" s="104" t="s">
        <v>111</v>
      </c>
      <c r="D23" s="295"/>
      <c r="E23" s="104" t="s">
        <v>110</v>
      </c>
      <c r="F23" s="104" t="s">
        <v>111</v>
      </c>
      <c r="G23" s="104" t="s">
        <v>110</v>
      </c>
      <c r="H23" s="104" t="s">
        <v>111</v>
      </c>
      <c r="I23" s="104" t="s">
        <v>110</v>
      </c>
      <c r="J23" s="104" t="s">
        <v>111</v>
      </c>
      <c r="K23" s="104" t="s">
        <v>110</v>
      </c>
      <c r="L23" s="104" t="s">
        <v>110</v>
      </c>
      <c r="M23" s="104" t="s">
        <v>111</v>
      </c>
      <c r="N23" s="104" t="s">
        <v>110</v>
      </c>
      <c r="O23" s="104" t="s">
        <v>111</v>
      </c>
      <c r="P23" s="152" t="s">
        <v>110</v>
      </c>
      <c r="Q23" s="82" t="s">
        <v>110</v>
      </c>
      <c r="R23" s="82" t="s">
        <v>110</v>
      </c>
      <c r="S23" s="82" t="s">
        <v>110</v>
      </c>
      <c r="T23" s="82"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53"/>
      <c r="K25" s="153"/>
      <c r="L25" s="153"/>
      <c r="M25" s="153"/>
      <c r="N25" s="154"/>
      <c r="O25" s="154"/>
      <c r="P25" s="57"/>
      <c r="Q25" s="106"/>
      <c r="R25" s="106"/>
      <c r="S25" s="160"/>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84" t="s">
        <v>392</v>
      </c>
      <c r="C28" s="284"/>
      <c r="D28" s="284"/>
      <c r="E28" s="284"/>
      <c r="F28" s="284"/>
      <c r="G28" s="284"/>
      <c r="H28" s="284"/>
      <c r="I28" s="284"/>
      <c r="J28" s="284"/>
      <c r="K28" s="284"/>
      <c r="L28" s="284"/>
      <c r="M28" s="284"/>
      <c r="N28" s="284"/>
      <c r="O28" s="284"/>
      <c r="P28" s="284"/>
      <c r="Q28" s="284"/>
      <c r="R28" s="28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16" zoomScaleSheetLayoutView="100" workbookViewId="0">
      <selection activeCell="A26" sqref="A26"/>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21"/>
      <c r="F8" s="121"/>
      <c r="G8" s="121"/>
      <c r="H8" s="121"/>
      <c r="I8" s="121"/>
      <c r="J8" s="121"/>
      <c r="K8" s="121"/>
      <c r="L8" s="121"/>
      <c r="M8" s="121"/>
      <c r="N8" s="121"/>
      <c r="O8" s="121"/>
      <c r="P8" s="121"/>
      <c r="Q8" s="121"/>
      <c r="R8" s="121"/>
      <c r="S8" s="100"/>
      <c r="T8" s="100"/>
      <c r="U8" s="100"/>
      <c r="V8" s="100"/>
      <c r="W8" s="100"/>
    </row>
    <row r="9" spans="1:27" s="11" customFormat="1" ht="18.75" customHeight="1" x14ac:dyDescent="0.2">
      <c r="E9" s="276" t="s">
        <v>410</v>
      </c>
      <c r="F9" s="276"/>
      <c r="G9" s="276"/>
      <c r="H9" s="276"/>
      <c r="I9" s="276"/>
      <c r="J9" s="276"/>
      <c r="K9" s="276"/>
      <c r="L9" s="276"/>
      <c r="M9" s="276"/>
      <c r="N9" s="276"/>
      <c r="O9" s="276"/>
      <c r="P9" s="276"/>
      <c r="Q9" s="276"/>
      <c r="R9" s="276"/>
      <c r="S9" s="276"/>
      <c r="T9" s="276"/>
      <c r="U9" s="276"/>
      <c r="V9" s="276"/>
      <c r="W9" s="276"/>
      <c r="X9" s="276"/>
      <c r="Y9" s="276"/>
    </row>
    <row r="10" spans="1:27" s="11"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21"/>
      <c r="F11" s="121"/>
      <c r="G11" s="121"/>
      <c r="H11" s="121"/>
      <c r="I11" s="121"/>
      <c r="J11" s="121"/>
      <c r="K11" s="121"/>
      <c r="L11" s="121"/>
      <c r="M11" s="121"/>
      <c r="N11" s="121"/>
      <c r="O11" s="121"/>
      <c r="P11" s="121"/>
      <c r="Q11" s="121"/>
      <c r="R11" s="121"/>
      <c r="S11" s="100"/>
      <c r="T11" s="100"/>
      <c r="U11" s="100"/>
      <c r="V11" s="100"/>
      <c r="W11" s="100"/>
    </row>
    <row r="12" spans="1:27" s="11" customFormat="1" ht="18.75" customHeight="1" x14ac:dyDescent="0.2">
      <c r="E12" s="276" t="str">
        <f>'1. паспорт местоположение'!A12</f>
        <v>M_TP3300.VL.0097</v>
      </c>
      <c r="F12" s="276"/>
      <c r="G12" s="276"/>
      <c r="H12" s="276"/>
      <c r="I12" s="276"/>
      <c r="J12" s="276"/>
      <c r="K12" s="276"/>
      <c r="L12" s="276"/>
      <c r="M12" s="276"/>
      <c r="N12" s="276"/>
      <c r="O12" s="276"/>
      <c r="P12" s="276"/>
      <c r="Q12" s="276"/>
      <c r="R12" s="276"/>
      <c r="S12" s="276"/>
      <c r="T12" s="276"/>
      <c r="U12" s="276"/>
      <c r="V12" s="276"/>
      <c r="W12" s="276"/>
      <c r="X12" s="276"/>
      <c r="Y12" s="276"/>
    </row>
    <row r="13" spans="1:27" s="11"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x14ac:dyDescent="0.2">
      <c r="E15" s="276"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361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303" t="s">
        <v>4</v>
      </c>
      <c r="B21" s="299" t="s">
        <v>368</v>
      </c>
      <c r="C21" s="300"/>
      <c r="D21" s="299" t="s">
        <v>370</v>
      </c>
      <c r="E21" s="300"/>
      <c r="F21" s="296" t="s">
        <v>93</v>
      </c>
      <c r="G21" s="298"/>
      <c r="H21" s="298"/>
      <c r="I21" s="297"/>
      <c r="J21" s="303" t="s">
        <v>371</v>
      </c>
      <c r="K21" s="299" t="s">
        <v>372</v>
      </c>
      <c r="L21" s="300"/>
      <c r="M21" s="299" t="s">
        <v>373</v>
      </c>
      <c r="N21" s="300"/>
      <c r="O21" s="299" t="s">
        <v>360</v>
      </c>
      <c r="P21" s="300"/>
      <c r="Q21" s="299" t="s">
        <v>126</v>
      </c>
      <c r="R21" s="300"/>
      <c r="S21" s="303" t="s">
        <v>125</v>
      </c>
      <c r="T21" s="303" t="s">
        <v>374</v>
      </c>
      <c r="U21" s="303" t="s">
        <v>369</v>
      </c>
      <c r="V21" s="299" t="s">
        <v>124</v>
      </c>
      <c r="W21" s="300"/>
      <c r="X21" s="296" t="s">
        <v>116</v>
      </c>
      <c r="Y21" s="298"/>
      <c r="Z21" s="296" t="s">
        <v>115</v>
      </c>
      <c r="AA21" s="298"/>
    </row>
    <row r="22" spans="1:27" ht="216" customHeight="1" x14ac:dyDescent="0.25">
      <c r="A22" s="305"/>
      <c r="B22" s="301"/>
      <c r="C22" s="302"/>
      <c r="D22" s="301"/>
      <c r="E22" s="302"/>
      <c r="F22" s="296" t="s">
        <v>123</v>
      </c>
      <c r="G22" s="297"/>
      <c r="H22" s="296" t="s">
        <v>122</v>
      </c>
      <c r="I22" s="297"/>
      <c r="J22" s="304"/>
      <c r="K22" s="301"/>
      <c r="L22" s="302"/>
      <c r="M22" s="301"/>
      <c r="N22" s="302"/>
      <c r="O22" s="301"/>
      <c r="P22" s="302"/>
      <c r="Q22" s="301"/>
      <c r="R22" s="302"/>
      <c r="S22" s="304"/>
      <c r="T22" s="304"/>
      <c r="U22" s="304"/>
      <c r="V22" s="301"/>
      <c r="W22" s="302"/>
      <c r="X22" s="82" t="s">
        <v>114</v>
      </c>
      <c r="Y22" s="82" t="s">
        <v>358</v>
      </c>
      <c r="Z22" s="82" t="s">
        <v>113</v>
      </c>
      <c r="AA22" s="82" t="s">
        <v>112</v>
      </c>
    </row>
    <row r="23" spans="1:27" ht="60" customHeight="1" x14ac:dyDescent="0.25">
      <c r="A23" s="304"/>
      <c r="B23" s="124" t="s">
        <v>110</v>
      </c>
      <c r="C23" s="124" t="s">
        <v>111</v>
      </c>
      <c r="D23" s="124" t="s">
        <v>110</v>
      </c>
      <c r="E23" s="124" t="s">
        <v>111</v>
      </c>
      <c r="F23" s="124" t="s">
        <v>110</v>
      </c>
      <c r="G23" s="124" t="s">
        <v>111</v>
      </c>
      <c r="H23" s="124" t="s">
        <v>110</v>
      </c>
      <c r="I23" s="124" t="s">
        <v>111</v>
      </c>
      <c r="J23" s="124" t="s">
        <v>110</v>
      </c>
      <c r="K23" s="124" t="s">
        <v>110</v>
      </c>
      <c r="L23" s="124" t="s">
        <v>111</v>
      </c>
      <c r="M23" s="124" t="s">
        <v>110</v>
      </c>
      <c r="N23" s="124" t="s">
        <v>111</v>
      </c>
      <c r="O23" s="124" t="s">
        <v>110</v>
      </c>
      <c r="P23" s="124" t="s">
        <v>111</v>
      </c>
      <c r="Q23" s="124" t="s">
        <v>110</v>
      </c>
      <c r="R23" s="124" t="s">
        <v>111</v>
      </c>
      <c r="S23" s="124" t="s">
        <v>110</v>
      </c>
      <c r="T23" s="124" t="s">
        <v>110</v>
      </c>
      <c r="U23" s="124" t="s">
        <v>110</v>
      </c>
      <c r="V23" s="124" t="s">
        <v>110</v>
      </c>
      <c r="W23" s="124" t="s">
        <v>111</v>
      </c>
      <c r="X23" s="124" t="s">
        <v>110</v>
      </c>
      <c r="Y23" s="124" t="s">
        <v>110</v>
      </c>
      <c r="Z23" s="82" t="s">
        <v>110</v>
      </c>
      <c r="AA23" s="82"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63" x14ac:dyDescent="0.25">
      <c r="A25" s="256">
        <v>1</v>
      </c>
      <c r="B25" s="257" t="s">
        <v>571</v>
      </c>
      <c r="C25" s="257" t="s">
        <v>571</v>
      </c>
      <c r="D25" s="257" t="s">
        <v>571</v>
      </c>
      <c r="E25" s="257" t="s">
        <v>571</v>
      </c>
      <c r="F25" s="258">
        <v>10</v>
      </c>
      <c r="G25" s="258">
        <v>10</v>
      </c>
      <c r="H25" s="258">
        <v>10</v>
      </c>
      <c r="I25" s="258">
        <v>10</v>
      </c>
      <c r="J25" s="258">
        <v>1971</v>
      </c>
      <c r="K25" s="259" t="s">
        <v>572</v>
      </c>
      <c r="L25" s="259" t="s">
        <v>572</v>
      </c>
      <c r="M25" s="260" t="s">
        <v>573</v>
      </c>
      <c r="N25" s="260" t="s">
        <v>573</v>
      </c>
      <c r="O25" s="261" t="s">
        <v>574</v>
      </c>
      <c r="P25" s="261" t="s">
        <v>574</v>
      </c>
      <c r="Q25" s="258">
        <v>4.5</v>
      </c>
      <c r="R25" s="258">
        <v>4.5</v>
      </c>
      <c r="S25" s="262" t="s">
        <v>575</v>
      </c>
      <c r="T25" s="258">
        <v>2023</v>
      </c>
      <c r="U25" s="258">
        <v>2</v>
      </c>
      <c r="V25" s="263" t="s">
        <v>576</v>
      </c>
      <c r="W25" s="263" t="s">
        <v>576</v>
      </c>
      <c r="X25" s="257" t="s">
        <v>577</v>
      </c>
      <c r="Y25" s="257" t="s">
        <v>578</v>
      </c>
      <c r="Z25" s="258" t="s">
        <v>579</v>
      </c>
      <c r="AA25" s="258" t="s">
        <v>579</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274" t="s">
        <v>8</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7"/>
      <c r="E9" s="7"/>
      <c r="F9" s="7"/>
      <c r="G9" s="7"/>
      <c r="H9" s="12"/>
      <c r="I9" s="12"/>
      <c r="J9" s="12"/>
      <c r="K9" s="12"/>
      <c r="L9" s="12"/>
      <c r="M9" s="12"/>
      <c r="N9" s="12"/>
      <c r="O9" s="12"/>
      <c r="P9" s="12"/>
      <c r="Q9" s="12"/>
      <c r="R9" s="12"/>
      <c r="S9" s="12"/>
      <c r="T9" s="12"/>
      <c r="U9" s="12"/>
    </row>
    <row r="10" spans="1:29" s="11" customFormat="1" ht="18.75" x14ac:dyDescent="0.2">
      <c r="A10" s="271" t="s">
        <v>7</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72" t="str">
        <f>'1. паспорт местоположение'!A12:C12</f>
        <v>M_TP3300.VL.0097</v>
      </c>
      <c r="B12" s="275"/>
      <c r="C12" s="275"/>
      <c r="D12" s="114"/>
      <c r="E12" s="114"/>
      <c r="F12" s="114"/>
      <c r="G12" s="114"/>
      <c r="H12" s="114"/>
      <c r="I12" s="114"/>
      <c r="J12" s="114"/>
      <c r="K12" s="114"/>
      <c r="L12" s="114"/>
      <c r="M12" s="114"/>
      <c r="N12" s="114"/>
      <c r="O12" s="114"/>
      <c r="P12" s="114"/>
      <c r="Q12" s="114"/>
      <c r="R12" s="114"/>
      <c r="S12" s="114"/>
      <c r="T12" s="114"/>
      <c r="U12" s="114"/>
    </row>
    <row r="13" spans="1:29" s="11" customFormat="1" ht="33" customHeight="1" x14ac:dyDescent="0.2">
      <c r="A13" s="271" t="s">
        <v>6</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65.25" customHeight="1" x14ac:dyDescent="0.2">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5"/>
      <c r="C15" s="275"/>
      <c r="D15" s="7"/>
      <c r="E15" s="7"/>
      <c r="F15" s="7"/>
      <c r="G15" s="7"/>
      <c r="H15" s="7"/>
      <c r="I15" s="7"/>
      <c r="J15" s="7"/>
      <c r="K15" s="7"/>
      <c r="L15" s="7"/>
      <c r="M15" s="7"/>
      <c r="N15" s="7"/>
      <c r="O15" s="7"/>
      <c r="P15" s="7"/>
      <c r="Q15" s="7"/>
      <c r="R15" s="7"/>
      <c r="S15" s="7"/>
      <c r="T15" s="7"/>
      <c r="U15" s="7"/>
    </row>
    <row r="16" spans="1:29" s="2" customFormat="1" ht="15" customHeight="1" x14ac:dyDescent="0.2">
      <c r="A16" s="271" t="s">
        <v>5</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2" t="s">
        <v>353</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232" t="s">
        <v>539</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540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3">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0"/>
      <c r="AB6" s="10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0"/>
      <c r="AB7" s="10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01"/>
      <c r="AB8" s="101"/>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2"/>
      <c r="AB9" s="10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0"/>
      <c r="AB10" s="100"/>
    </row>
    <row r="11" spans="1:28" ht="15.75" x14ac:dyDescent="0.25">
      <c r="A11" s="276" t="str">
        <f>'1. паспорт местоположение'!A12:C12</f>
        <v>M_TP3300.VL.0097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01"/>
      <c r="AB11" s="10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2"/>
      <c r="AB12" s="10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15.75" x14ac:dyDescent="0.25">
      <c r="A14" s="27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01"/>
      <c r="AB14" s="101"/>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2"/>
      <c r="AB15" s="10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08"/>
      <c r="AB16" s="10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08"/>
      <c r="AB17" s="10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08"/>
      <c r="AB18" s="10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08"/>
      <c r="AB19" s="10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9"/>
      <c r="AB20" s="10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9"/>
      <c r="AB21" s="109"/>
    </row>
    <row r="22" spans="1:28" x14ac:dyDescent="0.25">
      <c r="A22" s="308" t="s">
        <v>385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0"/>
      <c r="AB22" s="110"/>
    </row>
    <row r="23" spans="1:28" ht="32.25" customHeight="1" x14ac:dyDescent="0.25">
      <c r="A23" s="310" t="s">
        <v>260</v>
      </c>
      <c r="B23" s="311"/>
      <c r="C23" s="311"/>
      <c r="D23" s="311"/>
      <c r="E23" s="311"/>
      <c r="F23" s="311"/>
      <c r="G23" s="311"/>
      <c r="H23" s="311"/>
      <c r="I23" s="311"/>
      <c r="J23" s="311"/>
      <c r="K23" s="311"/>
      <c r="L23" s="312"/>
      <c r="M23" s="309" t="s">
        <v>261</v>
      </c>
      <c r="N23" s="309"/>
      <c r="O23" s="309"/>
      <c r="P23" s="309"/>
      <c r="Q23" s="309"/>
      <c r="R23" s="309"/>
      <c r="S23" s="309"/>
      <c r="T23" s="309"/>
      <c r="U23" s="309"/>
      <c r="V23" s="309"/>
      <c r="W23" s="309"/>
      <c r="X23" s="309"/>
      <c r="Y23" s="309"/>
      <c r="Z23" s="309"/>
    </row>
    <row r="24" spans="1:28" ht="151.5" customHeight="1" x14ac:dyDescent="0.25">
      <c r="A24" s="79" t="s">
        <v>189</v>
      </c>
      <c r="B24" s="80" t="s">
        <v>196</v>
      </c>
      <c r="C24" s="79" t="s">
        <v>254</v>
      </c>
      <c r="D24" s="79" t="s">
        <v>190</v>
      </c>
      <c r="E24" s="79" t="s">
        <v>255</v>
      </c>
      <c r="F24" s="79" t="s">
        <v>257</v>
      </c>
      <c r="G24" s="79" t="s">
        <v>256</v>
      </c>
      <c r="H24" s="79" t="s">
        <v>191</v>
      </c>
      <c r="I24" s="79" t="s">
        <v>258</v>
      </c>
      <c r="J24" s="79" t="s">
        <v>197</v>
      </c>
      <c r="K24" s="80" t="s">
        <v>195</v>
      </c>
      <c r="L24" s="80" t="s">
        <v>192</v>
      </c>
      <c r="M24" s="81" t="s">
        <v>204</v>
      </c>
      <c r="N24" s="80" t="s">
        <v>394</v>
      </c>
      <c r="O24" s="79" t="s">
        <v>202</v>
      </c>
      <c r="P24" s="79" t="s">
        <v>203</v>
      </c>
      <c r="Q24" s="79" t="s">
        <v>201</v>
      </c>
      <c r="R24" s="79" t="s">
        <v>191</v>
      </c>
      <c r="S24" s="79" t="s">
        <v>200</v>
      </c>
      <c r="T24" s="79" t="s">
        <v>199</v>
      </c>
      <c r="U24" s="79" t="s">
        <v>253</v>
      </c>
      <c r="V24" s="79" t="s">
        <v>201</v>
      </c>
      <c r="W24" s="84" t="s">
        <v>194</v>
      </c>
      <c r="X24" s="84" t="s">
        <v>206</v>
      </c>
      <c r="Y24" s="84" t="s">
        <v>207</v>
      </c>
      <c r="Z24" s="86" t="s">
        <v>205</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s="135" customFormat="1" x14ac:dyDescent="0.25">
      <c r="A26" s="76"/>
      <c r="B26" s="134"/>
      <c r="C26" s="76"/>
      <c r="D26" s="76"/>
      <c r="E26" s="76"/>
      <c r="F26" s="76"/>
      <c r="G26" s="76"/>
      <c r="H26" s="76"/>
      <c r="I26" s="76"/>
      <c r="J26" s="76"/>
      <c r="K26" s="76"/>
      <c r="L26" s="76"/>
      <c r="M26" s="77"/>
      <c r="N26" s="76"/>
      <c r="O26" s="76"/>
      <c r="P26" s="76"/>
      <c r="Q26" s="76"/>
      <c r="R26" s="76"/>
      <c r="S26" s="133"/>
      <c r="T26" s="133"/>
      <c r="U26" s="76"/>
      <c r="V26" s="76"/>
      <c r="W26" s="136"/>
      <c r="X26" s="136"/>
      <c r="Y26" s="76"/>
      <c r="Z26" s="134"/>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274" t="s">
        <v>8</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
      <c r="Q9" s="12"/>
      <c r="R9" s="12"/>
      <c r="S9" s="12"/>
      <c r="T9" s="12"/>
      <c r="U9" s="12"/>
      <c r="V9" s="12"/>
      <c r="W9" s="12"/>
      <c r="X9" s="12"/>
      <c r="Y9" s="12"/>
      <c r="Z9" s="12"/>
    </row>
    <row r="10" spans="1:28" s="11" customFormat="1" ht="18.75" x14ac:dyDescent="0.2">
      <c r="A10" s="271" t="s">
        <v>7</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6" t="str">
        <f>'1. паспорт местоположение'!A12:C12</f>
        <v>M_TP3300.VL.0097</v>
      </c>
      <c r="B12" s="276"/>
      <c r="C12" s="276"/>
      <c r="D12" s="276"/>
      <c r="E12" s="276"/>
      <c r="F12" s="276"/>
      <c r="G12" s="276"/>
      <c r="H12" s="276"/>
      <c r="I12" s="276"/>
      <c r="J12" s="276"/>
      <c r="K12" s="276"/>
      <c r="L12" s="276"/>
      <c r="M12" s="276"/>
      <c r="N12" s="276"/>
      <c r="O12" s="276"/>
      <c r="P12" s="12"/>
      <c r="Q12" s="12"/>
      <c r="R12" s="12"/>
      <c r="S12" s="12"/>
      <c r="T12" s="12"/>
      <c r="U12" s="12"/>
      <c r="V12" s="12"/>
      <c r="W12" s="12"/>
      <c r="X12" s="12"/>
      <c r="Y12" s="12"/>
      <c r="Z12" s="12"/>
    </row>
    <row r="13" spans="1:28" s="11" customFormat="1" ht="18.75" x14ac:dyDescent="0.2">
      <c r="A13" s="271" t="s">
        <v>6</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75.75" customHeight="1" x14ac:dyDescent="0.2">
      <c r="A15" s="31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x14ac:dyDescent="0.2">
      <c r="A16" s="271" t="s">
        <v>5</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3" t="s">
        <v>362</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280" t="s">
        <v>4</v>
      </c>
      <c r="B19" s="280" t="s">
        <v>87</v>
      </c>
      <c r="C19" s="280" t="s">
        <v>86</v>
      </c>
      <c r="D19" s="280" t="s">
        <v>75</v>
      </c>
      <c r="E19" s="314" t="s">
        <v>85</v>
      </c>
      <c r="F19" s="315"/>
      <c r="G19" s="315"/>
      <c r="H19" s="315"/>
      <c r="I19" s="316"/>
      <c r="J19" s="280" t="s">
        <v>84</v>
      </c>
      <c r="K19" s="280"/>
      <c r="L19" s="280"/>
      <c r="M19" s="280"/>
      <c r="N19" s="280"/>
      <c r="O19" s="280"/>
      <c r="P19" s="3"/>
      <c r="Q19" s="3"/>
      <c r="R19" s="3"/>
      <c r="S19" s="3"/>
      <c r="T19" s="3"/>
      <c r="U19" s="3"/>
      <c r="V19" s="3"/>
      <c r="W19" s="3"/>
    </row>
    <row r="20" spans="1:26" s="2" customFormat="1" ht="51" customHeight="1" x14ac:dyDescent="0.2">
      <c r="A20" s="280"/>
      <c r="B20" s="280"/>
      <c r="C20" s="280"/>
      <c r="D20" s="28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1" customFormat="1" ht="18.75" customHeight="1" x14ac:dyDescent="0.2">
      <c r="A1" s="17"/>
      <c r="I1" s="15"/>
      <c r="J1" s="15"/>
      <c r="K1" s="145" t="s">
        <v>68</v>
      </c>
      <c r="AR1" s="145" t="s">
        <v>68</v>
      </c>
    </row>
    <row r="2" spans="1:44" s="11" customFormat="1" ht="18.75" customHeight="1" x14ac:dyDescent="0.3">
      <c r="A2" s="17"/>
      <c r="I2" s="15"/>
      <c r="J2" s="15"/>
      <c r="K2" s="146" t="s">
        <v>9</v>
      </c>
      <c r="AR2" s="146" t="s">
        <v>9</v>
      </c>
    </row>
    <row r="3" spans="1:44" s="11" customFormat="1" ht="18.75" x14ac:dyDescent="0.3">
      <c r="A3" s="16"/>
      <c r="I3" s="15"/>
      <c r="J3" s="15"/>
      <c r="K3" s="146" t="s">
        <v>67</v>
      </c>
      <c r="AR3" s="146" t="s">
        <v>515</v>
      </c>
    </row>
    <row r="4" spans="1:44" s="11" customFormat="1" ht="18.75" x14ac:dyDescent="0.3">
      <c r="A4" s="16"/>
      <c r="I4" s="15"/>
      <c r="J4" s="15"/>
      <c r="K4" s="146"/>
    </row>
    <row r="5" spans="1:44" s="11"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6"/>
    </row>
    <row r="7" spans="1:44" s="11" customFormat="1" ht="18.75" x14ac:dyDescent="0.2">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196"/>
      <c r="B8" s="196"/>
      <c r="C8" s="196"/>
      <c r="D8" s="196"/>
      <c r="E8" s="196"/>
      <c r="F8" s="196"/>
      <c r="G8" s="196"/>
      <c r="H8" s="196"/>
      <c r="I8" s="196"/>
      <c r="J8" s="196"/>
      <c r="K8" s="196"/>
      <c r="L8" s="100"/>
      <c r="M8" s="100"/>
      <c r="N8" s="100"/>
      <c r="O8" s="100"/>
      <c r="P8" s="100"/>
      <c r="Q8" s="100"/>
      <c r="R8" s="100"/>
      <c r="S8" s="100"/>
      <c r="T8" s="100"/>
      <c r="U8" s="100"/>
      <c r="V8" s="100"/>
      <c r="W8" s="100"/>
      <c r="X8" s="100"/>
      <c r="Y8" s="100"/>
    </row>
    <row r="9" spans="1:44" s="11"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1" customFormat="1" ht="18.75" customHeight="1" x14ac:dyDescent="0.2">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196"/>
      <c r="B11" s="196"/>
      <c r="C11" s="196"/>
      <c r="D11" s="196"/>
      <c r="E11" s="196"/>
      <c r="F11" s="196"/>
      <c r="G11" s="196"/>
      <c r="H11" s="196"/>
      <c r="I11" s="196"/>
      <c r="J11" s="196"/>
      <c r="K11" s="196"/>
      <c r="L11" s="100"/>
      <c r="M11" s="100"/>
      <c r="N11" s="100"/>
      <c r="O11" s="100"/>
      <c r="P11" s="100"/>
      <c r="Q11" s="100"/>
      <c r="R11" s="100"/>
      <c r="S11" s="100"/>
      <c r="T11" s="100"/>
      <c r="U11" s="100"/>
      <c r="V11" s="100"/>
      <c r="W11" s="100"/>
      <c r="X11" s="100"/>
      <c r="Y11" s="100"/>
    </row>
    <row r="12" spans="1:44" s="11" customFormat="1" ht="18.75" customHeight="1" x14ac:dyDescent="0.2">
      <c r="A12" s="326" t="str">
        <f>'1. паспорт местоположение'!A9:C9</f>
        <v>АО "Россети Тюмень"</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1"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26" t="str">
        <f>'1. паспорт местоположение'!A12:C12</f>
        <v>M_TP3300.VL.0097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2"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73" t="s">
        <v>363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1"/>
      <c r="AP19" s="201"/>
      <c r="AQ19" s="201"/>
      <c r="AR19" s="145"/>
    </row>
    <row r="20" spans="1:45" ht="18.75" x14ac:dyDescent="0.3">
      <c r="AO20" s="201"/>
      <c r="AP20" s="201"/>
      <c r="AQ20" s="201"/>
      <c r="AR20" s="146"/>
    </row>
    <row r="21" spans="1:45" ht="20.25" customHeight="1" x14ac:dyDescent="0.3">
      <c r="AO21" s="201"/>
      <c r="AP21" s="201"/>
      <c r="AQ21" s="201"/>
      <c r="AR21" s="146"/>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18" t="s">
        <v>250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203"/>
      <c r="AN24" s="203"/>
      <c r="AO24" s="204"/>
      <c r="AP24" s="204"/>
      <c r="AQ24" s="204"/>
      <c r="AR24" s="204"/>
      <c r="AS24" s="205"/>
    </row>
    <row r="25" spans="1:45" ht="12.75" customHeight="1" x14ac:dyDescent="0.25">
      <c r="A25" s="319" t="s">
        <v>516</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06"/>
      <c r="AN25" s="322" t="s">
        <v>249</v>
      </c>
      <c r="AO25" s="322"/>
      <c r="AP25" s="322"/>
      <c r="AQ25" s="323"/>
      <c r="AR25" s="323"/>
      <c r="AS25" s="205"/>
    </row>
    <row r="26" spans="1:45" ht="17.25" customHeight="1" x14ac:dyDescent="0.25">
      <c r="A26" s="324" t="s">
        <v>248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2"/>
      <c r="AL26" s="342"/>
      <c r="AM26" s="206"/>
      <c r="AN26" s="343" t="s">
        <v>247</v>
      </c>
      <c r="AO26" s="344"/>
      <c r="AP26" s="345"/>
      <c r="AQ26" s="334"/>
      <c r="AR26" s="335"/>
      <c r="AS26" s="205"/>
    </row>
    <row r="27" spans="1:45" ht="17.25" customHeight="1" x14ac:dyDescent="0.25">
      <c r="A27" s="324" t="s">
        <v>246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2"/>
      <c r="AL27" s="342"/>
      <c r="AM27" s="206"/>
      <c r="AN27" s="343" t="s">
        <v>245</v>
      </c>
      <c r="AO27" s="344"/>
      <c r="AP27" s="345"/>
      <c r="AQ27" s="334"/>
      <c r="AR27" s="335"/>
      <c r="AS27" s="205"/>
    </row>
    <row r="28" spans="1:45" ht="27.75" customHeight="1" thickBot="1" x14ac:dyDescent="0.3">
      <c r="A28" s="327" t="s">
        <v>244</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06"/>
      <c r="AN28" s="331" t="s">
        <v>517</v>
      </c>
      <c r="AO28" s="332"/>
      <c r="AP28" s="333"/>
      <c r="AQ28" s="334"/>
      <c r="AR28" s="335"/>
      <c r="AS28" s="205"/>
    </row>
    <row r="29" spans="1:45" ht="17.25" customHeight="1" x14ac:dyDescent="0.25">
      <c r="A29" s="336" t="s">
        <v>243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1"/>
      <c r="AL29" s="321"/>
      <c r="AM29" s="206"/>
      <c r="AN29" s="339"/>
      <c r="AO29" s="340"/>
      <c r="AP29" s="340"/>
      <c r="AQ29" s="334"/>
      <c r="AR29" s="341"/>
      <c r="AS29" s="205"/>
    </row>
    <row r="30" spans="1:45" ht="17.25" customHeight="1" x14ac:dyDescent="0.25">
      <c r="A30" s="324" t="s">
        <v>518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2"/>
      <c r="AL30" s="342"/>
      <c r="AM30" s="206"/>
      <c r="AS30" s="205"/>
    </row>
    <row r="31" spans="1:45" ht="17.25" customHeight="1" x14ac:dyDescent="0.25">
      <c r="A31" s="324" t="s">
        <v>242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2"/>
      <c r="AL31" s="342"/>
      <c r="AM31" s="206"/>
      <c r="AN31" s="206"/>
      <c r="AO31" s="207"/>
      <c r="AP31" s="207"/>
      <c r="AQ31" s="207"/>
      <c r="AR31" s="207"/>
      <c r="AS31" s="205"/>
    </row>
    <row r="32" spans="1:45" ht="17.25" customHeight="1" x14ac:dyDescent="0.25">
      <c r="A32" s="324" t="s">
        <v>221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2"/>
      <c r="AL32" s="342"/>
      <c r="AM32" s="206"/>
      <c r="AN32" s="206"/>
      <c r="AO32" s="206"/>
      <c r="AP32" s="206"/>
      <c r="AQ32" s="206"/>
      <c r="AR32" s="206"/>
      <c r="AS32" s="205"/>
    </row>
    <row r="33" spans="1:45" ht="17.25" customHeight="1" x14ac:dyDescent="0.25">
      <c r="A33" s="324" t="s">
        <v>241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6"/>
      <c r="AL33" s="346"/>
      <c r="AM33" s="206"/>
      <c r="AN33" s="206"/>
      <c r="AO33" s="206"/>
      <c r="AP33" s="206"/>
      <c r="AQ33" s="206"/>
      <c r="AR33" s="206"/>
      <c r="AS33" s="205"/>
    </row>
    <row r="34" spans="1:45" ht="17.25" customHeight="1" x14ac:dyDescent="0.25">
      <c r="A34" s="324" t="s">
        <v>240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2"/>
      <c r="AL34" s="342"/>
      <c r="AM34" s="206"/>
      <c r="AN34" s="206"/>
      <c r="AO34" s="206"/>
      <c r="AP34" s="206"/>
      <c r="AQ34" s="206"/>
      <c r="AR34" s="206"/>
      <c r="AS34" s="2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2"/>
      <c r="AL35" s="342"/>
      <c r="AM35" s="206"/>
      <c r="AN35" s="206"/>
      <c r="AO35" s="206"/>
      <c r="AP35" s="206"/>
      <c r="AQ35" s="206"/>
      <c r="AR35" s="206"/>
      <c r="AS35" s="205"/>
    </row>
    <row r="36" spans="1:45" ht="17.25" customHeight="1" thickBot="1" x14ac:dyDescent="0.3">
      <c r="A36" s="347" t="s">
        <v>214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206"/>
      <c r="AN36" s="206"/>
      <c r="AO36" s="206"/>
      <c r="AP36" s="206"/>
      <c r="AQ36" s="206"/>
      <c r="AR36" s="206"/>
      <c r="AS36" s="20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06"/>
      <c r="AN37" s="206"/>
      <c r="AO37" s="206"/>
      <c r="AP37" s="206"/>
      <c r="AQ37" s="206"/>
      <c r="AR37" s="206"/>
      <c r="AS37" s="205"/>
    </row>
    <row r="38" spans="1:45" ht="17.25" customHeight="1" x14ac:dyDescent="0.25">
      <c r="A38" s="324" t="s">
        <v>239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2"/>
      <c r="AL38" s="342"/>
      <c r="AM38" s="206"/>
      <c r="AN38" s="206"/>
      <c r="AO38" s="206"/>
      <c r="AP38" s="206"/>
      <c r="AQ38" s="206"/>
      <c r="AR38" s="206"/>
      <c r="AS38" s="205"/>
    </row>
    <row r="39" spans="1:45" ht="17.25" customHeight="1" thickBot="1" x14ac:dyDescent="0.3">
      <c r="A39" s="347" t="s">
        <v>238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206"/>
      <c r="AN39" s="206"/>
      <c r="AO39" s="206"/>
      <c r="AP39" s="206"/>
      <c r="AQ39" s="206"/>
      <c r="AR39" s="206"/>
      <c r="AS39" s="205"/>
    </row>
    <row r="40" spans="1:45" ht="17.25" customHeight="1" x14ac:dyDescent="0.25">
      <c r="A40" s="319" t="s">
        <v>519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06"/>
      <c r="AN40" s="206"/>
      <c r="AO40" s="206"/>
      <c r="AP40" s="206"/>
      <c r="AQ40" s="206"/>
      <c r="AR40" s="206"/>
      <c r="AS40" s="205"/>
    </row>
    <row r="41" spans="1:45" ht="17.25" customHeight="1" x14ac:dyDescent="0.25">
      <c r="A41" s="324" t="s">
        <v>237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2"/>
      <c r="AL41" s="342"/>
      <c r="AM41" s="206"/>
      <c r="AN41" s="206"/>
      <c r="AO41" s="206"/>
      <c r="AP41" s="206"/>
      <c r="AQ41" s="206"/>
      <c r="AR41" s="206"/>
      <c r="AS41" s="205"/>
    </row>
    <row r="42" spans="1:45" ht="17.25" customHeight="1" x14ac:dyDescent="0.25">
      <c r="A42" s="324" t="s">
        <v>236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2"/>
      <c r="AL42" s="342"/>
      <c r="AM42" s="206"/>
      <c r="AN42" s="206"/>
      <c r="AO42" s="206"/>
      <c r="AP42" s="206"/>
      <c r="AQ42" s="206"/>
      <c r="AR42" s="206"/>
      <c r="AS42" s="205"/>
    </row>
    <row r="43" spans="1:45" ht="17.25" customHeight="1" x14ac:dyDescent="0.25">
      <c r="A43" s="324" t="s">
        <v>235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2"/>
      <c r="AL43" s="342"/>
      <c r="AM43" s="206"/>
      <c r="AN43" s="206"/>
      <c r="AO43" s="206"/>
      <c r="AP43" s="206"/>
      <c r="AQ43" s="206"/>
      <c r="AR43" s="206"/>
      <c r="AS43" s="205"/>
    </row>
    <row r="44" spans="1:45" ht="17.25" customHeight="1" x14ac:dyDescent="0.25">
      <c r="A44" s="324" t="s">
        <v>234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2"/>
      <c r="AL44" s="342"/>
      <c r="AM44" s="206"/>
      <c r="AN44" s="206"/>
      <c r="AO44" s="206"/>
      <c r="AP44" s="206"/>
      <c r="AQ44" s="206"/>
      <c r="AR44" s="206"/>
      <c r="AS44" s="205"/>
    </row>
    <row r="45" spans="1:45" ht="17.25" customHeight="1" x14ac:dyDescent="0.25">
      <c r="A45" s="324" t="s">
        <v>233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2"/>
      <c r="AL45" s="342"/>
      <c r="AM45" s="206"/>
      <c r="AN45" s="206"/>
      <c r="AO45" s="206"/>
      <c r="AP45" s="206"/>
      <c r="AQ45" s="206"/>
      <c r="AR45" s="206"/>
      <c r="AS45" s="205"/>
    </row>
    <row r="46" spans="1:45" ht="17.25" customHeight="1" thickBot="1" x14ac:dyDescent="0.3">
      <c r="A46" s="349" t="s">
        <v>520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6"/>
      <c r="AN46" s="206"/>
      <c r="AO46" s="206"/>
      <c r="AP46" s="206"/>
      <c r="AQ46" s="206"/>
      <c r="AR46" s="206"/>
      <c r="AS46" s="205"/>
    </row>
    <row r="47" spans="1:45" ht="24" customHeight="1" x14ac:dyDescent="0.25">
      <c r="A47" s="352" t="s">
        <v>232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3</v>
      </c>
      <c r="AL47" s="321"/>
      <c r="AM47" s="357" t="s">
        <v>521</v>
      </c>
      <c r="AN47" s="357"/>
      <c r="AO47" s="208" t="s">
        <v>522</v>
      </c>
      <c r="AP47" s="208" t="s">
        <v>523</v>
      </c>
      <c r="AQ47" s="205"/>
    </row>
    <row r="48" spans="1:45" ht="12" customHeight="1" x14ac:dyDescent="0.25">
      <c r="A48" s="324" t="s">
        <v>231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42"/>
      <c r="AL48" s="342"/>
      <c r="AM48" s="342"/>
      <c r="AN48" s="342"/>
      <c r="AO48" s="209"/>
      <c r="AP48" s="209"/>
      <c r="AQ48" s="205"/>
    </row>
    <row r="49" spans="1:43" ht="12" customHeight="1" x14ac:dyDescent="0.25">
      <c r="A49" s="324" t="s">
        <v>230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42"/>
      <c r="AL49" s="342"/>
      <c r="AM49" s="342"/>
      <c r="AN49" s="342"/>
      <c r="AO49" s="209"/>
      <c r="AP49" s="209"/>
      <c r="AQ49" s="205"/>
    </row>
    <row r="50" spans="1:43" ht="12" customHeight="1" thickBot="1" x14ac:dyDescent="0.3">
      <c r="A50" s="347" t="s">
        <v>524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521</v>
      </c>
      <c r="AN52" s="357"/>
      <c r="AO52" s="208" t="s">
        <v>522</v>
      </c>
      <c r="AP52" s="208" t="s">
        <v>523</v>
      </c>
      <c r="AQ52" s="205"/>
    </row>
    <row r="53" spans="1:43" ht="11.25" customHeight="1" x14ac:dyDescent="0.25">
      <c r="A53" s="358" t="s">
        <v>228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15"/>
      <c r="AP53" s="215"/>
      <c r="AQ53" s="205"/>
    </row>
    <row r="54" spans="1:43" ht="12" customHeight="1" x14ac:dyDescent="0.25">
      <c r="A54" s="324" t="s">
        <v>227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42"/>
      <c r="AL54" s="342"/>
      <c r="AM54" s="342"/>
      <c r="AN54" s="342"/>
      <c r="AO54" s="209"/>
      <c r="AP54" s="209"/>
      <c r="AQ54" s="205"/>
    </row>
    <row r="55" spans="1:43" ht="12" customHeight="1" x14ac:dyDescent="0.25">
      <c r="A55" s="324" t="s">
        <v>226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42"/>
      <c r="AL55" s="342"/>
      <c r="AM55" s="342"/>
      <c r="AN55" s="342"/>
      <c r="AO55" s="209"/>
      <c r="AP55" s="209"/>
      <c r="AQ55" s="205"/>
    </row>
    <row r="56" spans="1:43" ht="12" customHeight="1" thickBot="1" x14ac:dyDescent="0.3">
      <c r="A56" s="347" t="s">
        <v>225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55" t="s">
        <v>525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521</v>
      </c>
      <c r="AN58" s="357"/>
      <c r="AO58" s="208" t="s">
        <v>522</v>
      </c>
      <c r="AP58" s="208" t="s">
        <v>523</v>
      </c>
      <c r="AQ58" s="205"/>
    </row>
    <row r="59" spans="1:43" ht="12.75" customHeight="1" x14ac:dyDescent="0.25">
      <c r="A59" s="360" t="s">
        <v>224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8"/>
      <c r="AP59" s="218"/>
      <c r="AQ59" s="219"/>
    </row>
    <row r="60" spans="1:43" ht="12" customHeight="1" x14ac:dyDescent="0.25">
      <c r="A60" s="324" t="s">
        <v>223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42"/>
      <c r="AL60" s="342"/>
      <c r="AM60" s="342"/>
      <c r="AN60" s="342"/>
      <c r="AO60" s="209"/>
      <c r="AP60" s="209"/>
      <c r="AQ60" s="205"/>
    </row>
    <row r="61" spans="1:43" ht="12" customHeight="1" x14ac:dyDescent="0.25">
      <c r="A61" s="324" t="s">
        <v>222</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42"/>
      <c r="AL61" s="342"/>
      <c r="AM61" s="342"/>
      <c r="AN61" s="342"/>
      <c r="AO61" s="209"/>
      <c r="AP61" s="209"/>
      <c r="AQ61" s="205"/>
    </row>
    <row r="62" spans="1:43" ht="12" customHeight="1" x14ac:dyDescent="0.25">
      <c r="A62" s="324" t="s">
        <v>221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42"/>
      <c r="AL62" s="342"/>
      <c r="AM62" s="342"/>
      <c r="AN62" s="342"/>
      <c r="AO62" s="209"/>
      <c r="AP62" s="209"/>
      <c r="AQ62" s="2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2"/>
      <c r="AL63" s="342"/>
      <c r="AM63" s="342"/>
      <c r="AN63" s="342"/>
      <c r="AO63" s="209"/>
      <c r="AP63" s="209"/>
      <c r="AQ63" s="2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2"/>
      <c r="AL64" s="342"/>
      <c r="AM64" s="342"/>
      <c r="AN64" s="342"/>
      <c r="AO64" s="209"/>
      <c r="AP64" s="209"/>
      <c r="AQ64" s="205"/>
    </row>
    <row r="65" spans="1:43" ht="12" customHeight="1" x14ac:dyDescent="0.25">
      <c r="A65" s="324" t="s">
        <v>220</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42"/>
      <c r="AL65" s="342"/>
      <c r="AM65" s="342"/>
      <c r="AN65" s="342"/>
      <c r="AO65" s="209"/>
      <c r="AP65" s="209"/>
      <c r="AQ65" s="205"/>
    </row>
    <row r="66" spans="1:43" ht="27.75" customHeight="1" x14ac:dyDescent="0.25">
      <c r="A66" s="363" t="s">
        <v>526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0"/>
      <c r="AP66" s="220"/>
      <c r="AQ66" s="219"/>
    </row>
    <row r="67" spans="1:43" ht="11.25" customHeight="1" x14ac:dyDescent="0.25">
      <c r="A67" s="324" t="s">
        <v>216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42"/>
      <c r="AL67" s="342"/>
      <c r="AM67" s="342"/>
      <c r="AN67" s="342"/>
      <c r="AO67" s="209"/>
      <c r="AP67" s="209"/>
      <c r="AQ67" s="205"/>
    </row>
    <row r="68" spans="1:43" ht="25.5" customHeight="1" x14ac:dyDescent="0.25">
      <c r="A68" s="363" t="s">
        <v>527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0"/>
      <c r="AP68" s="220"/>
      <c r="AQ68" s="219"/>
    </row>
    <row r="69" spans="1:43" ht="12" customHeight="1" x14ac:dyDescent="0.25">
      <c r="A69" s="324" t="s">
        <v>215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42"/>
      <c r="AL69" s="342"/>
      <c r="AM69" s="342"/>
      <c r="AN69" s="342"/>
      <c r="AO69" s="209"/>
      <c r="AP69" s="209"/>
      <c r="AQ69" s="205"/>
    </row>
    <row r="70" spans="1:43" ht="12.75" customHeight="1" x14ac:dyDescent="0.25">
      <c r="A70" s="371" t="s">
        <v>219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0"/>
      <c r="AP70" s="220"/>
      <c r="AQ70" s="219"/>
    </row>
    <row r="71" spans="1:43" ht="12" customHeight="1" x14ac:dyDescent="0.25">
      <c r="A71" s="324" t="s">
        <v>214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2"/>
      <c r="AL71" s="342"/>
      <c r="AM71" s="342"/>
      <c r="AN71" s="342"/>
      <c r="AO71" s="209"/>
      <c r="AP71" s="209"/>
      <c r="AQ71" s="205"/>
    </row>
    <row r="72" spans="1:43" ht="12.75" customHeight="1" thickBot="1" x14ac:dyDescent="0.3">
      <c r="A72" s="367" t="s">
        <v>218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521</v>
      </c>
      <c r="AN74" s="357"/>
      <c r="AO74" s="208" t="s">
        <v>522</v>
      </c>
      <c r="AP74" s="208" t="s">
        <v>523</v>
      </c>
      <c r="AQ74" s="205"/>
    </row>
    <row r="75" spans="1:43" ht="25.5" customHeight="1" x14ac:dyDescent="0.25">
      <c r="A75" s="363" t="s">
        <v>527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2"/>
      <c r="AP75" s="222"/>
      <c r="AQ75" s="219"/>
    </row>
    <row r="76" spans="1:43" ht="12" customHeight="1" x14ac:dyDescent="0.25">
      <c r="A76" s="324" t="s">
        <v>216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42"/>
      <c r="AL76" s="342"/>
      <c r="AM76" s="373"/>
      <c r="AN76" s="373"/>
      <c r="AO76" s="223"/>
      <c r="AP76" s="223"/>
      <c r="AQ76" s="205"/>
    </row>
    <row r="77" spans="1:43" ht="12" customHeight="1" x14ac:dyDescent="0.25">
      <c r="A77" s="324" t="s">
        <v>215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42"/>
      <c r="AL77" s="342"/>
      <c r="AM77" s="373"/>
      <c r="AN77" s="373"/>
      <c r="AO77" s="223"/>
      <c r="AP77" s="223"/>
      <c r="AQ77" s="205"/>
    </row>
    <row r="78" spans="1:43" ht="12" customHeight="1" x14ac:dyDescent="0.25">
      <c r="A78" s="324" t="s">
        <v>214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42"/>
      <c r="AL78" s="342"/>
      <c r="AM78" s="373"/>
      <c r="AN78" s="373"/>
      <c r="AO78" s="223"/>
      <c r="AP78" s="223"/>
      <c r="AQ78" s="205"/>
    </row>
    <row r="79" spans="1:43" ht="12" customHeight="1" x14ac:dyDescent="0.25">
      <c r="A79" s="324" t="s">
        <v>213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42"/>
      <c r="AL79" s="342"/>
      <c r="AM79" s="373"/>
      <c r="AN79" s="373"/>
      <c r="AO79" s="223"/>
      <c r="AP79" s="223"/>
      <c r="AQ79" s="205"/>
    </row>
    <row r="80" spans="1:43" ht="12" customHeight="1" x14ac:dyDescent="0.25">
      <c r="A80" s="324" t="s">
        <v>212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42"/>
      <c r="AL80" s="342"/>
      <c r="AM80" s="373"/>
      <c r="AN80" s="373"/>
      <c r="AO80" s="223"/>
      <c r="AP80" s="223"/>
      <c r="AQ80" s="205"/>
    </row>
    <row r="81" spans="1:45" ht="12.75" customHeight="1" x14ac:dyDescent="0.25">
      <c r="A81" s="324" t="s">
        <v>211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42"/>
      <c r="AL81" s="342"/>
      <c r="AM81" s="373"/>
      <c r="AN81" s="373"/>
      <c r="AO81" s="223"/>
      <c r="AP81" s="223"/>
      <c r="AQ81" s="205"/>
    </row>
    <row r="82" spans="1:45" ht="12.75" customHeight="1" x14ac:dyDescent="0.25">
      <c r="A82" s="324" t="s">
        <v>210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42"/>
      <c r="AL82" s="342"/>
      <c r="AM82" s="373"/>
      <c r="AN82" s="373"/>
      <c r="AO82" s="223"/>
      <c r="AP82" s="223"/>
      <c r="AQ82" s="205"/>
    </row>
    <row r="83" spans="1:45" ht="12" customHeight="1" x14ac:dyDescent="0.25">
      <c r="A83" s="371" t="s">
        <v>209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2"/>
      <c r="AP83" s="222"/>
      <c r="AQ83" s="219"/>
    </row>
    <row r="84" spans="1:45" ht="12" customHeight="1" x14ac:dyDescent="0.25">
      <c r="A84" s="371" t="s">
        <v>528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2"/>
      <c r="AP84" s="222"/>
      <c r="AQ84" s="219"/>
    </row>
    <row r="85" spans="1:45" ht="12" customHeight="1" x14ac:dyDescent="0.25">
      <c r="A85" s="324" t="s">
        <v>208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42"/>
      <c r="AL85" s="342"/>
      <c r="AM85" s="373"/>
      <c r="AN85" s="373"/>
      <c r="AO85" s="223"/>
      <c r="AP85" s="223"/>
      <c r="AQ85" s="203"/>
    </row>
    <row r="86" spans="1:45" ht="27.75" customHeight="1" x14ac:dyDescent="0.25">
      <c r="A86" s="363" t="s">
        <v>529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2"/>
      <c r="AP86" s="222"/>
      <c r="AQ86" s="219"/>
    </row>
    <row r="87" spans="1:45" x14ac:dyDescent="0.25">
      <c r="A87" s="363" t="s">
        <v>530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2"/>
      <c r="AP87" s="222"/>
      <c r="AQ87" s="219"/>
    </row>
    <row r="88" spans="1:45" ht="14.25" customHeight="1" x14ac:dyDescent="0.25">
      <c r="A88" s="375" t="s">
        <v>531</v>
      </c>
      <c r="B88" s="376"/>
      <c r="C88" s="376"/>
      <c r="D88" s="377"/>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8"/>
      <c r="AL88" s="379"/>
      <c r="AM88" s="380"/>
      <c r="AN88" s="381"/>
      <c r="AO88" s="222"/>
      <c r="AP88" s="222"/>
      <c r="AQ88" s="219"/>
    </row>
    <row r="89" spans="1:45" x14ac:dyDescent="0.25">
      <c r="A89" s="375" t="s">
        <v>532</v>
      </c>
      <c r="B89" s="376"/>
      <c r="C89" s="376"/>
      <c r="D89" s="377"/>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8"/>
      <c r="AL89" s="379"/>
      <c r="AM89" s="380"/>
      <c r="AN89" s="381"/>
      <c r="AO89" s="222"/>
      <c r="AP89" s="222"/>
      <c r="AQ89" s="203"/>
    </row>
    <row r="90" spans="1:45" ht="12" customHeight="1" thickBot="1" x14ac:dyDescent="0.3">
      <c r="A90" s="225" t="s">
        <v>533</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82"/>
      <c r="AL90" s="383"/>
      <c r="AM90" s="384"/>
      <c r="AN90" s="385"/>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534</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535</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536</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537</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538</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51" sqref="I51"/>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31"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M_TP3300.VL.0097</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72.75" customHeight="1" x14ac:dyDescent="0.25">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8" t="s">
        <v>364</v>
      </c>
      <c r="B19" s="388"/>
      <c r="C19" s="388"/>
      <c r="D19" s="388"/>
      <c r="E19" s="388"/>
      <c r="F19" s="388"/>
      <c r="G19" s="388"/>
      <c r="H19" s="388"/>
      <c r="I19" s="388"/>
      <c r="J19" s="388"/>
      <c r="K19" s="388"/>
      <c r="L19" s="388"/>
    </row>
    <row r="20" spans="1:12" x14ac:dyDescent="0.25">
      <c r="A20" s="63"/>
      <c r="B20" s="63"/>
      <c r="C20" s="73"/>
      <c r="D20" s="73"/>
      <c r="E20" s="73"/>
      <c r="F20" s="73"/>
      <c r="G20" s="73"/>
      <c r="H20" s="73"/>
      <c r="I20" s="132"/>
      <c r="J20" s="73"/>
      <c r="K20" s="73"/>
      <c r="L20" s="73"/>
    </row>
    <row r="21" spans="1:12" ht="28.5" customHeight="1" x14ac:dyDescent="0.25">
      <c r="A21" s="386" t="s">
        <v>183</v>
      </c>
      <c r="B21" s="386" t="s">
        <v>182</v>
      </c>
      <c r="C21" s="393" t="s">
        <v>297</v>
      </c>
      <c r="D21" s="393"/>
      <c r="E21" s="393"/>
      <c r="F21" s="393"/>
      <c r="G21" s="393"/>
      <c r="H21" s="393"/>
      <c r="I21" s="387" t="s">
        <v>181</v>
      </c>
      <c r="J21" s="390" t="s">
        <v>299</v>
      </c>
      <c r="K21" s="386" t="s">
        <v>180</v>
      </c>
      <c r="L21" s="389" t="s">
        <v>298</v>
      </c>
    </row>
    <row r="22" spans="1:12" ht="58.5" customHeight="1" x14ac:dyDescent="0.25">
      <c r="A22" s="386"/>
      <c r="B22" s="386"/>
      <c r="C22" s="394" t="s">
        <v>1</v>
      </c>
      <c r="D22" s="394"/>
      <c r="E22" s="94"/>
      <c r="F22" s="95"/>
      <c r="G22" s="395" t="s">
        <v>408</v>
      </c>
      <c r="H22" s="396"/>
      <c r="I22" s="387"/>
      <c r="J22" s="391"/>
      <c r="K22" s="386"/>
      <c r="L22" s="389"/>
    </row>
    <row r="23" spans="1:12" ht="47.25" x14ac:dyDescent="0.25">
      <c r="A23" s="386"/>
      <c r="B23" s="386"/>
      <c r="C23" s="72" t="s">
        <v>179</v>
      </c>
      <c r="D23" s="72" t="s">
        <v>178</v>
      </c>
      <c r="E23" s="72" t="s">
        <v>179</v>
      </c>
      <c r="F23" s="72" t="s">
        <v>178</v>
      </c>
      <c r="G23" s="72" t="s">
        <v>179</v>
      </c>
      <c r="H23" s="72" t="s">
        <v>178</v>
      </c>
      <c r="I23" s="387"/>
      <c r="J23" s="392"/>
      <c r="K23" s="386"/>
      <c r="L23" s="389"/>
    </row>
    <row r="24" spans="1:12" x14ac:dyDescent="0.25">
      <c r="A24" s="130">
        <v>1</v>
      </c>
      <c r="B24" s="130">
        <v>2</v>
      </c>
      <c r="C24" s="72">
        <v>3</v>
      </c>
      <c r="D24" s="72">
        <v>4</v>
      </c>
      <c r="E24" s="72">
        <v>5</v>
      </c>
      <c r="F24" s="72">
        <v>6</v>
      </c>
      <c r="G24" s="72">
        <v>7</v>
      </c>
      <c r="H24" s="72">
        <v>8</v>
      </c>
      <c r="I24" s="72">
        <v>9</v>
      </c>
      <c r="J24" s="72">
        <v>10</v>
      </c>
      <c r="K24" s="72">
        <v>11</v>
      </c>
      <c r="L24" s="72">
        <v>12</v>
      </c>
    </row>
    <row r="25" spans="1:12" ht="15.75" customHeight="1" x14ac:dyDescent="0.25">
      <c r="A25" s="68">
        <v>1</v>
      </c>
      <c r="B25" s="69" t="s">
        <v>177</v>
      </c>
      <c r="C25" s="115"/>
      <c r="D25" s="116"/>
      <c r="E25" s="116"/>
      <c r="F25" s="116"/>
      <c r="G25" s="116"/>
      <c r="H25" s="116"/>
      <c r="I25" s="116"/>
      <c r="J25" s="116"/>
      <c r="K25" s="66"/>
      <c r="L25" s="78"/>
    </row>
    <row r="26" spans="1:12" ht="21.75" customHeight="1" x14ac:dyDescent="0.25">
      <c r="A26" s="68" t="s">
        <v>176</v>
      </c>
      <c r="B26" s="71" t="s">
        <v>304</v>
      </c>
      <c r="C26" s="140" t="s">
        <v>396</v>
      </c>
      <c r="D26" s="140"/>
      <c r="E26" s="116"/>
      <c r="F26" s="116"/>
      <c r="G26" s="140" t="s">
        <v>396</v>
      </c>
      <c r="H26" s="140"/>
      <c r="I26" s="141"/>
      <c r="J26" s="141"/>
      <c r="K26" s="66"/>
      <c r="L26" s="66"/>
    </row>
    <row r="27" spans="1:12" s="64" customFormat="1" ht="39" customHeight="1" x14ac:dyDescent="0.25">
      <c r="A27" s="68" t="s">
        <v>175</v>
      </c>
      <c r="B27" s="71" t="s">
        <v>306</v>
      </c>
      <c r="C27" s="140" t="s">
        <v>396</v>
      </c>
      <c r="D27" s="140"/>
      <c r="E27" s="116"/>
      <c r="F27" s="116"/>
      <c r="G27" s="140" t="s">
        <v>396</v>
      </c>
      <c r="H27" s="140"/>
      <c r="I27" s="141"/>
      <c r="J27" s="141"/>
      <c r="K27" s="66"/>
      <c r="L27" s="66"/>
    </row>
    <row r="28" spans="1:12" s="64" customFormat="1" ht="70.5" customHeight="1" x14ac:dyDescent="0.25">
      <c r="A28" s="68" t="s">
        <v>305</v>
      </c>
      <c r="B28" s="71" t="s">
        <v>310</v>
      </c>
      <c r="C28" s="140" t="s">
        <v>396</v>
      </c>
      <c r="D28" s="140"/>
      <c r="E28" s="116"/>
      <c r="F28" s="116"/>
      <c r="G28" s="140" t="s">
        <v>396</v>
      </c>
      <c r="H28" s="140"/>
      <c r="I28" s="141"/>
      <c r="J28" s="141"/>
      <c r="K28" s="66"/>
      <c r="L28" s="66"/>
    </row>
    <row r="29" spans="1:12" s="64" customFormat="1" ht="54" customHeight="1" x14ac:dyDescent="0.25">
      <c r="A29" s="68" t="s">
        <v>174</v>
      </c>
      <c r="B29" s="71" t="s">
        <v>309</v>
      </c>
      <c r="C29" s="140" t="s">
        <v>396</v>
      </c>
      <c r="D29" s="140"/>
      <c r="E29" s="141"/>
      <c r="F29" s="141"/>
      <c r="G29" s="140" t="s">
        <v>396</v>
      </c>
      <c r="H29" s="140"/>
      <c r="I29" s="141"/>
      <c r="J29" s="141"/>
      <c r="K29" s="66"/>
      <c r="L29" s="66"/>
    </row>
    <row r="30" spans="1:12" s="64" customFormat="1" ht="42" customHeight="1" x14ac:dyDescent="0.25">
      <c r="A30" s="68" t="s">
        <v>173</v>
      </c>
      <c r="B30" s="71" t="s">
        <v>311</v>
      </c>
      <c r="C30" s="151">
        <f>C32</f>
        <v>44734</v>
      </c>
      <c r="D30" s="151">
        <v>45229</v>
      </c>
      <c r="E30" s="141"/>
      <c r="F30" s="141"/>
      <c r="G30" s="151">
        <f>G32</f>
        <v>44734</v>
      </c>
      <c r="H30" s="151">
        <v>45229</v>
      </c>
      <c r="I30" s="139">
        <v>0.7</v>
      </c>
      <c r="J30" s="139">
        <v>1</v>
      </c>
      <c r="K30" s="66"/>
      <c r="L30" s="66"/>
    </row>
    <row r="31" spans="1:12" s="64" customFormat="1" ht="37.5" customHeight="1" x14ac:dyDescent="0.25">
      <c r="A31" s="68" t="s">
        <v>172</v>
      </c>
      <c r="B31" s="67" t="s">
        <v>307</v>
      </c>
      <c r="C31" s="140" t="s">
        <v>396</v>
      </c>
      <c r="D31" s="151"/>
      <c r="E31" s="141"/>
      <c r="F31" s="141"/>
      <c r="G31" s="140" t="s">
        <v>396</v>
      </c>
      <c r="H31" s="151"/>
      <c r="I31" s="139"/>
      <c r="J31" s="139"/>
      <c r="K31" s="66"/>
      <c r="L31" s="66"/>
    </row>
    <row r="32" spans="1:12" s="64" customFormat="1" ht="31.5" x14ac:dyDescent="0.25">
      <c r="A32" s="68" t="s">
        <v>170</v>
      </c>
      <c r="B32" s="67" t="s">
        <v>312</v>
      </c>
      <c r="C32" s="151">
        <f>D32-30</f>
        <v>44734</v>
      </c>
      <c r="D32" s="151">
        <f>C37</f>
        <v>44764</v>
      </c>
      <c r="E32" s="141"/>
      <c r="F32" s="141"/>
      <c r="G32" s="151">
        <f>H32-30</f>
        <v>44734</v>
      </c>
      <c r="H32" s="151">
        <f>G37</f>
        <v>44764</v>
      </c>
      <c r="I32" s="139">
        <v>1</v>
      </c>
      <c r="J32" s="139">
        <v>1</v>
      </c>
      <c r="K32" s="66"/>
      <c r="L32" s="66"/>
    </row>
    <row r="33" spans="1:12" s="64" customFormat="1" ht="37.5" customHeight="1" x14ac:dyDescent="0.25">
      <c r="A33" s="68" t="s">
        <v>323</v>
      </c>
      <c r="B33" s="67" t="s">
        <v>259</v>
      </c>
      <c r="C33" s="140" t="s">
        <v>396</v>
      </c>
      <c r="D33" s="140"/>
      <c r="E33" s="141"/>
      <c r="F33" s="141"/>
      <c r="G33" s="140" t="s">
        <v>396</v>
      </c>
      <c r="H33" s="140"/>
      <c r="I33" s="139"/>
      <c r="J33" s="139"/>
      <c r="K33" s="66"/>
      <c r="L33" s="66"/>
    </row>
    <row r="34" spans="1:12" s="64" customFormat="1" ht="47.25" customHeight="1" x14ac:dyDescent="0.25">
      <c r="A34" s="68" t="s">
        <v>324</v>
      </c>
      <c r="B34" s="67" t="s">
        <v>316</v>
      </c>
      <c r="C34" s="140" t="s">
        <v>396</v>
      </c>
      <c r="D34" s="140"/>
      <c r="E34" s="141"/>
      <c r="F34" s="141"/>
      <c r="G34" s="140" t="s">
        <v>396</v>
      </c>
      <c r="H34" s="140"/>
      <c r="I34" s="141"/>
      <c r="J34" s="141"/>
      <c r="K34" s="70"/>
      <c r="L34" s="66"/>
    </row>
    <row r="35" spans="1:12" s="64" customFormat="1" ht="49.5" customHeight="1" x14ac:dyDescent="0.25">
      <c r="A35" s="68" t="s">
        <v>325</v>
      </c>
      <c r="B35" s="67" t="s">
        <v>171</v>
      </c>
      <c r="C35" s="151">
        <f>D35-10</f>
        <v>44794</v>
      </c>
      <c r="D35" s="151">
        <v>44804</v>
      </c>
      <c r="E35" s="141"/>
      <c r="F35" s="141"/>
      <c r="G35" s="151">
        <f>H35-10</f>
        <v>44794</v>
      </c>
      <c r="H35" s="151">
        <v>44804</v>
      </c>
      <c r="I35" s="139">
        <v>1</v>
      </c>
      <c r="J35" s="139">
        <v>1</v>
      </c>
      <c r="K35" s="70"/>
      <c r="L35" s="66"/>
    </row>
    <row r="36" spans="1:12" ht="37.5" customHeight="1" x14ac:dyDescent="0.25">
      <c r="A36" s="68" t="s">
        <v>326</v>
      </c>
      <c r="B36" s="67" t="s">
        <v>308</v>
      </c>
      <c r="C36" s="140" t="s">
        <v>396</v>
      </c>
      <c r="D36" s="140"/>
      <c r="E36" s="141"/>
      <c r="F36" s="141"/>
      <c r="G36" s="140" t="s">
        <v>396</v>
      </c>
      <c r="H36" s="140"/>
      <c r="I36" s="139"/>
      <c r="J36" s="139"/>
      <c r="K36" s="66"/>
      <c r="L36" s="66"/>
    </row>
    <row r="37" spans="1:12" ht="39" customHeight="1" x14ac:dyDescent="0.25">
      <c r="A37" s="68" t="s">
        <v>327</v>
      </c>
      <c r="B37" s="67" t="s">
        <v>169</v>
      </c>
      <c r="C37" s="151">
        <f>D37-30</f>
        <v>44764</v>
      </c>
      <c r="D37" s="151">
        <f>C35</f>
        <v>44794</v>
      </c>
      <c r="E37" s="141"/>
      <c r="F37" s="141"/>
      <c r="G37" s="151">
        <f>H37-30</f>
        <v>44764</v>
      </c>
      <c r="H37" s="151">
        <f>G35</f>
        <v>44794</v>
      </c>
      <c r="I37" s="139">
        <v>1</v>
      </c>
      <c r="J37" s="139">
        <v>1</v>
      </c>
      <c r="K37" s="66"/>
      <c r="L37" s="66"/>
    </row>
    <row r="38" spans="1:12" x14ac:dyDescent="0.25">
      <c r="A38" s="68" t="s">
        <v>424</v>
      </c>
      <c r="B38" s="69" t="s">
        <v>168</v>
      </c>
      <c r="C38" s="143"/>
      <c r="D38" s="143"/>
      <c r="E38" s="117"/>
      <c r="F38" s="117"/>
      <c r="G38" s="143"/>
      <c r="H38" s="143"/>
      <c r="I38" s="144"/>
      <c r="J38" s="144"/>
      <c r="K38" s="66"/>
      <c r="L38" s="66"/>
    </row>
    <row r="39" spans="1:12" ht="63" x14ac:dyDescent="0.25">
      <c r="A39" s="68">
        <v>2</v>
      </c>
      <c r="B39" s="67" t="s">
        <v>313</v>
      </c>
      <c r="C39" s="151">
        <v>44941</v>
      </c>
      <c r="D39" s="142">
        <v>44958</v>
      </c>
      <c r="E39" s="117"/>
      <c r="F39" s="117"/>
      <c r="G39" s="151">
        <v>44941</v>
      </c>
      <c r="H39" s="142">
        <v>44958</v>
      </c>
      <c r="I39" s="139">
        <v>1</v>
      </c>
      <c r="J39" s="139">
        <v>1</v>
      </c>
      <c r="K39" s="155"/>
      <c r="L39" s="66"/>
    </row>
    <row r="40" spans="1:12" ht="33.75" customHeight="1" x14ac:dyDescent="0.25">
      <c r="A40" s="68" t="s">
        <v>167</v>
      </c>
      <c r="B40" s="67" t="s">
        <v>315</v>
      </c>
      <c r="C40" s="140" t="s">
        <v>396</v>
      </c>
      <c r="D40" s="140" t="s">
        <v>396</v>
      </c>
      <c r="E40" s="140" t="s">
        <v>396</v>
      </c>
      <c r="F40" s="140" t="s">
        <v>396</v>
      </c>
      <c r="G40" s="140" t="s">
        <v>396</v>
      </c>
      <c r="H40" s="140" t="s">
        <v>396</v>
      </c>
      <c r="I40" s="139"/>
      <c r="J40" s="139"/>
      <c r="K40" s="66"/>
      <c r="L40" s="66"/>
    </row>
    <row r="41" spans="1:12" ht="63" customHeight="1" x14ac:dyDescent="0.25">
      <c r="A41" s="68" t="s">
        <v>166</v>
      </c>
      <c r="B41" s="69" t="s">
        <v>393</v>
      </c>
      <c r="C41" s="143"/>
      <c r="D41" s="143"/>
      <c r="E41" s="117"/>
      <c r="F41" s="117"/>
      <c r="G41" s="143"/>
      <c r="H41" s="143"/>
      <c r="I41" s="144"/>
      <c r="J41" s="144"/>
      <c r="K41" s="66"/>
      <c r="L41" s="66"/>
    </row>
    <row r="42" spans="1:12" ht="58.5" customHeight="1" x14ac:dyDescent="0.25">
      <c r="A42" s="68">
        <v>3</v>
      </c>
      <c r="B42" s="67" t="s">
        <v>314</v>
      </c>
      <c r="C42" s="142">
        <v>45570</v>
      </c>
      <c r="D42" s="142">
        <v>45607</v>
      </c>
      <c r="E42" s="143"/>
      <c r="F42" s="143"/>
      <c r="G42" s="142">
        <v>45935</v>
      </c>
      <c r="H42" s="142">
        <v>45972</v>
      </c>
      <c r="I42" s="139"/>
      <c r="J42" s="139"/>
      <c r="K42" s="156"/>
      <c r="L42" s="66"/>
    </row>
    <row r="43" spans="1:12" ht="34.5" customHeight="1" x14ac:dyDescent="0.25">
      <c r="A43" s="68" t="s">
        <v>165</v>
      </c>
      <c r="B43" s="67" t="s">
        <v>163</v>
      </c>
      <c r="C43" s="140" t="s">
        <v>396</v>
      </c>
      <c r="D43" s="140"/>
      <c r="E43" s="140" t="s">
        <v>396</v>
      </c>
      <c r="F43" s="140" t="s">
        <v>396</v>
      </c>
      <c r="G43" s="140" t="s">
        <v>396</v>
      </c>
      <c r="H43" s="140"/>
      <c r="I43" s="139"/>
      <c r="J43" s="139"/>
      <c r="K43" s="158"/>
      <c r="L43" s="158"/>
    </row>
    <row r="44" spans="1:12" ht="24.75" customHeight="1" x14ac:dyDescent="0.25">
      <c r="A44" s="68" t="s">
        <v>164</v>
      </c>
      <c r="B44" s="67" t="s">
        <v>161</v>
      </c>
      <c r="C44" s="140" t="s">
        <v>396</v>
      </c>
      <c r="D44" s="140"/>
      <c r="E44" s="140" t="s">
        <v>396</v>
      </c>
      <c r="F44" s="140" t="s">
        <v>396</v>
      </c>
      <c r="G44" s="140" t="s">
        <v>396</v>
      </c>
      <c r="H44" s="140"/>
      <c r="I44" s="139"/>
      <c r="J44" s="139"/>
      <c r="K44" s="158"/>
      <c r="L44" s="158"/>
    </row>
    <row r="45" spans="1:12" ht="90.75" customHeight="1" x14ac:dyDescent="0.25">
      <c r="A45" s="68" t="s">
        <v>162</v>
      </c>
      <c r="B45" s="67" t="s">
        <v>319</v>
      </c>
      <c r="C45" s="140" t="s">
        <v>396</v>
      </c>
      <c r="D45" s="140"/>
      <c r="E45" s="140" t="s">
        <v>396</v>
      </c>
      <c r="F45" s="140" t="s">
        <v>396</v>
      </c>
      <c r="G45" s="140" t="s">
        <v>396</v>
      </c>
      <c r="H45" s="140"/>
      <c r="I45" s="139"/>
      <c r="J45" s="139"/>
      <c r="K45" s="158"/>
      <c r="L45" s="158"/>
    </row>
    <row r="46" spans="1:12" ht="167.25" customHeight="1" x14ac:dyDescent="0.25">
      <c r="A46" s="68" t="s">
        <v>160</v>
      </c>
      <c r="B46" s="67" t="s">
        <v>317</v>
      </c>
      <c r="C46" s="140" t="s">
        <v>396</v>
      </c>
      <c r="D46" s="140"/>
      <c r="E46" s="140" t="s">
        <v>396</v>
      </c>
      <c r="F46" s="140" t="s">
        <v>396</v>
      </c>
      <c r="G46" s="140" t="s">
        <v>396</v>
      </c>
      <c r="H46" s="140"/>
      <c r="I46" s="144"/>
      <c r="J46" s="144"/>
      <c r="K46" s="158"/>
      <c r="L46" s="158"/>
    </row>
    <row r="47" spans="1:12" ht="30.75" customHeight="1" x14ac:dyDescent="0.25">
      <c r="A47" s="68" t="s">
        <v>158</v>
      </c>
      <c r="B47" s="67" t="s">
        <v>159</v>
      </c>
      <c r="C47" s="142">
        <v>45607</v>
      </c>
      <c r="D47" s="142">
        <v>45622</v>
      </c>
      <c r="E47" s="143"/>
      <c r="F47" s="143"/>
      <c r="G47" s="142">
        <v>45972</v>
      </c>
      <c r="H47" s="142">
        <v>45987</v>
      </c>
      <c r="I47" s="139"/>
      <c r="J47" s="139"/>
      <c r="K47" s="158"/>
      <c r="L47" s="158"/>
    </row>
    <row r="48" spans="1:12" ht="37.5" customHeight="1" x14ac:dyDescent="0.25">
      <c r="A48" s="68" t="s">
        <v>328</v>
      </c>
      <c r="B48" s="69" t="s">
        <v>157</v>
      </c>
      <c r="C48" s="157"/>
      <c r="D48" s="143"/>
      <c r="E48" s="143"/>
      <c r="F48" s="143"/>
      <c r="G48" s="157"/>
      <c r="H48" s="143"/>
      <c r="I48" s="144"/>
      <c r="J48" s="144"/>
      <c r="K48" s="158"/>
      <c r="L48" s="158"/>
    </row>
    <row r="49" spans="1:12" ht="35.25" customHeight="1" x14ac:dyDescent="0.25">
      <c r="A49" s="68">
        <v>4</v>
      </c>
      <c r="B49" s="67" t="s">
        <v>155</v>
      </c>
      <c r="C49" s="140" t="s">
        <v>396</v>
      </c>
      <c r="D49" s="140"/>
      <c r="E49" s="140" t="s">
        <v>396</v>
      </c>
      <c r="F49" s="140" t="s">
        <v>396</v>
      </c>
      <c r="G49" s="140" t="s">
        <v>396</v>
      </c>
      <c r="H49" s="140"/>
      <c r="I49" s="139"/>
      <c r="J49" s="139"/>
      <c r="K49" s="158"/>
      <c r="L49" s="158"/>
    </row>
    <row r="50" spans="1:12" ht="86.25" customHeight="1" x14ac:dyDescent="0.25">
      <c r="A50" s="68" t="s">
        <v>156</v>
      </c>
      <c r="B50" s="67" t="s">
        <v>318</v>
      </c>
      <c r="C50" s="142">
        <v>45652</v>
      </c>
      <c r="D50" s="142">
        <v>45657</v>
      </c>
      <c r="E50" s="143"/>
      <c r="F50" s="143"/>
      <c r="G50" s="142">
        <v>46017</v>
      </c>
      <c r="H50" s="142">
        <v>46022</v>
      </c>
      <c r="I50" s="139"/>
      <c r="J50" s="139"/>
      <c r="K50" s="158"/>
      <c r="L50" s="158"/>
    </row>
    <row r="51" spans="1:12" ht="77.25" customHeight="1" x14ac:dyDescent="0.25">
      <c r="A51" s="68" t="s">
        <v>154</v>
      </c>
      <c r="B51" s="67" t="s">
        <v>320</v>
      </c>
      <c r="C51" s="140" t="s">
        <v>396</v>
      </c>
      <c r="D51" s="140"/>
      <c r="E51" s="140" t="s">
        <v>396</v>
      </c>
      <c r="F51" s="140" t="s">
        <v>396</v>
      </c>
      <c r="G51" s="140" t="s">
        <v>396</v>
      </c>
      <c r="H51" s="140"/>
      <c r="I51" s="139"/>
      <c r="J51" s="139"/>
      <c r="K51" s="158"/>
      <c r="L51" s="158"/>
    </row>
    <row r="52" spans="1:12" ht="71.25" customHeight="1" x14ac:dyDescent="0.25">
      <c r="A52" s="68" t="s">
        <v>152</v>
      </c>
      <c r="B52" s="67" t="s">
        <v>153</v>
      </c>
      <c r="C52" s="140" t="s">
        <v>396</v>
      </c>
      <c r="D52" s="140"/>
      <c r="E52" s="140" t="s">
        <v>396</v>
      </c>
      <c r="F52" s="140" t="s">
        <v>396</v>
      </c>
      <c r="G52" s="140" t="s">
        <v>396</v>
      </c>
      <c r="H52" s="140"/>
      <c r="I52" s="144"/>
      <c r="J52" s="144"/>
      <c r="K52" s="158"/>
      <c r="L52" s="158"/>
    </row>
    <row r="53" spans="1:12" ht="48" customHeight="1" x14ac:dyDescent="0.25">
      <c r="A53" s="68" t="s">
        <v>150</v>
      </c>
      <c r="B53" s="96" t="s">
        <v>321</v>
      </c>
      <c r="C53" s="142">
        <v>45652</v>
      </c>
      <c r="D53" s="142">
        <v>45657</v>
      </c>
      <c r="E53" s="143"/>
      <c r="F53" s="143"/>
      <c r="G53" s="142">
        <v>46017</v>
      </c>
      <c r="H53" s="142">
        <v>46022</v>
      </c>
      <c r="I53" s="139"/>
      <c r="J53" s="139"/>
      <c r="K53" s="158"/>
      <c r="L53" s="158"/>
    </row>
    <row r="54" spans="1:12" ht="46.5" customHeight="1" x14ac:dyDescent="0.25">
      <c r="A54" s="68" t="s">
        <v>322</v>
      </c>
      <c r="B54" s="67" t="s">
        <v>151</v>
      </c>
      <c r="C54" s="140" t="s">
        <v>396</v>
      </c>
      <c r="D54" s="140"/>
      <c r="E54" s="140" t="s">
        <v>396</v>
      </c>
      <c r="F54" s="140" t="s">
        <v>396</v>
      </c>
      <c r="G54" s="140" t="s">
        <v>396</v>
      </c>
      <c r="H54" s="140"/>
      <c r="I54" s="139"/>
      <c r="J54" s="139"/>
      <c r="K54" s="158"/>
      <c r="L54" s="1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5" zoomScaleNormal="70" zoomScaleSheetLayoutView="65" workbookViewId="0">
      <selection activeCell="C24" sqref="C24:AC86"/>
    </sheetView>
  </sheetViews>
  <sheetFormatPr defaultColWidth="9.140625" defaultRowHeight="15.75" x14ac:dyDescent="0.25"/>
  <cols>
    <col min="1" max="1" width="9.140625" style="62"/>
    <col min="2" max="2" width="57.85546875" style="62"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0.140625" style="166" customWidth="1"/>
    <col min="9" max="9" width="6.140625" style="166" customWidth="1"/>
    <col min="10" max="10" width="8.5703125" style="166" customWidth="1"/>
    <col min="11" max="11" width="6.140625" style="166" customWidth="1"/>
    <col min="12" max="12" width="10.42578125" style="166" customWidth="1"/>
    <col min="13" max="13" width="6.140625" style="166" customWidth="1"/>
    <col min="14" max="14" width="9.42578125" style="163" customWidth="1"/>
    <col min="15" max="15" width="6.140625" style="166" customWidth="1"/>
    <col min="16" max="16" width="9.5703125" style="166" customWidth="1"/>
    <col min="17" max="17" width="6.140625" style="166" customWidth="1"/>
    <col min="18" max="18" width="8.5703125" style="166" customWidth="1"/>
    <col min="19" max="19" width="9.7109375" style="166" customWidth="1"/>
    <col min="20" max="20" width="8.140625" style="166" customWidth="1"/>
    <col min="21" max="21" width="6.140625" style="166" customWidth="1"/>
    <col min="22" max="22" width="12.7109375" style="166" customWidth="1"/>
    <col min="23" max="23" width="6.140625" style="166" customWidth="1"/>
    <col min="24" max="24" width="13.140625" style="166" customWidth="1"/>
    <col min="25" max="25" width="8.42578125" style="41" customWidth="1"/>
    <col min="26" max="27" width="9.140625" style="62"/>
    <col min="28" max="16384" width="9.140625" style="61"/>
  </cols>
  <sheetData>
    <row r="1" spans="1:29" ht="18.75" x14ac:dyDescent="0.25">
      <c r="AC1" s="170" t="s">
        <v>68</v>
      </c>
    </row>
    <row r="2" spans="1:29" ht="18.75" x14ac:dyDescent="0.3">
      <c r="AC2" s="169" t="s">
        <v>9</v>
      </c>
    </row>
    <row r="3" spans="1:29" ht="18.75" x14ac:dyDescent="0.3">
      <c r="AC3" s="169" t="s">
        <v>67</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Y5" s="169"/>
    </row>
    <row r="6" spans="1:29"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row>
    <row r="7" spans="1:29" ht="18.75" x14ac:dyDescent="0.25">
      <c r="A7" s="171"/>
      <c r="B7" s="171"/>
      <c r="C7" s="172"/>
      <c r="D7" s="172"/>
      <c r="E7" s="172"/>
      <c r="F7" s="172"/>
      <c r="G7" s="172"/>
      <c r="H7" s="118"/>
      <c r="I7" s="118"/>
      <c r="J7" s="118"/>
      <c r="K7" s="118"/>
      <c r="L7" s="118"/>
      <c r="M7" s="118"/>
      <c r="N7" s="161"/>
      <c r="O7" s="118"/>
      <c r="P7" s="118"/>
      <c r="Q7" s="118"/>
      <c r="R7" s="118"/>
      <c r="S7" s="118"/>
      <c r="T7" s="118"/>
      <c r="U7" s="118"/>
      <c r="V7" s="118"/>
      <c r="W7" s="118"/>
      <c r="X7" s="118"/>
      <c r="Y7" s="168"/>
    </row>
    <row r="8" spans="1:29"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row>
    <row r="10" spans="1:29" ht="18.75" x14ac:dyDescent="0.25">
      <c r="A10" s="171"/>
      <c r="B10" s="171"/>
      <c r="C10" s="172"/>
      <c r="D10" s="172"/>
      <c r="E10" s="172"/>
      <c r="F10" s="172"/>
      <c r="G10" s="172"/>
      <c r="H10" s="118"/>
      <c r="I10" s="118"/>
      <c r="J10" s="118"/>
      <c r="K10" s="118"/>
      <c r="L10" s="118"/>
      <c r="M10" s="118"/>
      <c r="N10" s="161"/>
      <c r="O10" s="118"/>
      <c r="P10" s="118"/>
      <c r="Q10" s="118"/>
      <c r="R10" s="118"/>
      <c r="S10" s="118"/>
      <c r="T10" s="118"/>
      <c r="U10" s="118"/>
      <c r="V10" s="118"/>
      <c r="W10" s="118"/>
      <c r="X10" s="118"/>
      <c r="Y10" s="168"/>
    </row>
    <row r="11" spans="1:29" ht="18.75" x14ac:dyDescent="0.25">
      <c r="A11" s="398" t="str">
        <f>'1. паспорт местоположение'!A12:C12</f>
        <v>M_TP3300.VL.0097</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row>
    <row r="13" spans="1:29" ht="16.5" customHeight="1" x14ac:dyDescent="0.3">
      <c r="A13" s="147"/>
      <c r="B13" s="147"/>
      <c r="C13" s="165"/>
      <c r="D13" s="165"/>
      <c r="E13" s="165"/>
      <c r="F13" s="165"/>
      <c r="G13" s="165"/>
      <c r="H13" s="119"/>
      <c r="I13" s="119"/>
      <c r="J13" s="119"/>
      <c r="K13" s="119"/>
      <c r="L13" s="119"/>
      <c r="M13" s="119"/>
      <c r="N13" s="162"/>
      <c r="O13" s="119"/>
      <c r="P13" s="119"/>
      <c r="Q13" s="119"/>
      <c r="R13" s="119"/>
      <c r="S13" s="119"/>
      <c r="T13" s="119"/>
      <c r="U13" s="119"/>
      <c r="V13" s="119"/>
      <c r="W13" s="119"/>
      <c r="X13" s="119"/>
      <c r="Y13" s="169"/>
    </row>
    <row r="14" spans="1:29" ht="50.25" customHeight="1" x14ac:dyDescent="0.25">
      <c r="A14" s="40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8" spans="1:35" x14ac:dyDescent="0.25">
      <c r="A18" s="402" t="s">
        <v>365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35" s="199" customFormat="1" ht="33" customHeight="1" x14ac:dyDescent="0.25">
      <c r="A20" s="407" t="s">
        <v>149</v>
      </c>
      <c r="B20" s="407" t="s">
        <v>148</v>
      </c>
      <c r="C20" s="405" t="s">
        <v>147</v>
      </c>
      <c r="D20" s="405"/>
      <c r="E20" s="410" t="s">
        <v>418</v>
      </c>
      <c r="F20" s="410"/>
      <c r="G20" s="411" t="s">
        <v>584</v>
      </c>
      <c r="H20" s="403" t="s">
        <v>419</v>
      </c>
      <c r="I20" s="404"/>
      <c r="J20" s="404"/>
      <c r="K20" s="404"/>
      <c r="L20" s="403" t="s">
        <v>420</v>
      </c>
      <c r="M20" s="404"/>
      <c r="N20" s="404"/>
      <c r="O20" s="404"/>
      <c r="P20" s="403" t="s">
        <v>421</v>
      </c>
      <c r="Q20" s="404"/>
      <c r="R20" s="404"/>
      <c r="S20" s="404"/>
      <c r="T20" s="403" t="s">
        <v>569</v>
      </c>
      <c r="U20" s="404"/>
      <c r="V20" s="404"/>
      <c r="W20" s="404"/>
      <c r="X20" s="403" t="s">
        <v>585</v>
      </c>
      <c r="Y20" s="404"/>
      <c r="Z20" s="404"/>
      <c r="AA20" s="404"/>
      <c r="AB20" s="414" t="s">
        <v>146</v>
      </c>
      <c r="AC20" s="414"/>
    </row>
    <row r="21" spans="1:35" s="199" customFormat="1" ht="81.75" customHeight="1" x14ac:dyDescent="0.25">
      <c r="A21" s="408"/>
      <c r="B21" s="408"/>
      <c r="C21" s="405"/>
      <c r="D21" s="405"/>
      <c r="E21" s="410"/>
      <c r="F21" s="410"/>
      <c r="G21" s="412"/>
      <c r="H21" s="406" t="s">
        <v>1</v>
      </c>
      <c r="I21" s="406"/>
      <c r="J21" s="406" t="s">
        <v>422</v>
      </c>
      <c r="K21" s="406"/>
      <c r="L21" s="406" t="s">
        <v>1</v>
      </c>
      <c r="M21" s="406"/>
      <c r="N21" s="406" t="s">
        <v>422</v>
      </c>
      <c r="O21" s="406"/>
      <c r="P21" s="406" t="s">
        <v>1</v>
      </c>
      <c r="Q21" s="406"/>
      <c r="R21" s="406" t="s">
        <v>422</v>
      </c>
      <c r="S21" s="406"/>
      <c r="T21" s="406" t="s">
        <v>1</v>
      </c>
      <c r="U21" s="406"/>
      <c r="V21" s="406" t="s">
        <v>422</v>
      </c>
      <c r="W21" s="406"/>
      <c r="X21" s="406" t="s">
        <v>1</v>
      </c>
      <c r="Y21" s="406"/>
      <c r="Z21" s="406" t="s">
        <v>422</v>
      </c>
      <c r="AA21" s="406"/>
      <c r="AB21" s="414"/>
      <c r="AC21" s="414"/>
    </row>
    <row r="22" spans="1:35" s="199" customFormat="1" ht="89.25" customHeight="1" x14ac:dyDescent="0.3">
      <c r="A22" s="409"/>
      <c r="B22" s="409"/>
      <c r="C22" s="264" t="s">
        <v>1</v>
      </c>
      <c r="D22" s="264" t="s">
        <v>422</v>
      </c>
      <c r="E22" s="167" t="s">
        <v>586</v>
      </c>
      <c r="F22" s="167" t="s">
        <v>587</v>
      </c>
      <c r="G22" s="413"/>
      <c r="H22" s="266" t="s">
        <v>346</v>
      </c>
      <c r="I22" s="266" t="s">
        <v>347</v>
      </c>
      <c r="J22" s="266" t="s">
        <v>346</v>
      </c>
      <c r="K22" s="266" t="s">
        <v>347</v>
      </c>
      <c r="L22" s="266" t="s">
        <v>346</v>
      </c>
      <c r="M22" s="266" t="s">
        <v>347</v>
      </c>
      <c r="N22" s="266" t="s">
        <v>346</v>
      </c>
      <c r="O22" s="266" t="s">
        <v>347</v>
      </c>
      <c r="P22" s="266" t="s">
        <v>346</v>
      </c>
      <c r="Q22" s="266" t="s">
        <v>347</v>
      </c>
      <c r="R22" s="266" t="s">
        <v>346</v>
      </c>
      <c r="S22" s="266" t="s">
        <v>347</v>
      </c>
      <c r="T22" s="266" t="s">
        <v>346</v>
      </c>
      <c r="U22" s="266" t="s">
        <v>347</v>
      </c>
      <c r="V22" s="266" t="s">
        <v>346</v>
      </c>
      <c r="W22" s="266" t="s">
        <v>347</v>
      </c>
      <c r="X22" s="266" t="s">
        <v>346</v>
      </c>
      <c r="Y22" s="266" t="s">
        <v>347</v>
      </c>
      <c r="Z22" s="266" t="s">
        <v>346</v>
      </c>
      <c r="AA22" s="266" t="s">
        <v>347</v>
      </c>
      <c r="AB22" s="264" t="s">
        <v>145</v>
      </c>
      <c r="AC22" s="264" t="s">
        <v>422</v>
      </c>
      <c r="AE22" s="177"/>
      <c r="AF22" s="177"/>
      <c r="AG22" s="177"/>
      <c r="AH22" s="177"/>
      <c r="AI22" s="176"/>
    </row>
    <row r="23" spans="1:35" s="19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176"/>
      <c r="AF23" s="176"/>
      <c r="AG23" s="176"/>
      <c r="AH23" s="176"/>
      <c r="AI23" s="176"/>
    </row>
    <row r="24" spans="1:35" s="176" customFormat="1" ht="47.25" customHeight="1" x14ac:dyDescent="0.25">
      <c r="A24" s="245">
        <v>1</v>
      </c>
      <c r="B24" s="246" t="s">
        <v>144</v>
      </c>
      <c r="C24" s="247">
        <v>1.1634028759999999</v>
      </c>
      <c r="D24" s="247">
        <v>4.509254E-2</v>
      </c>
      <c r="E24" s="247">
        <v>1.3103709999999998E-2</v>
      </c>
      <c r="F24" s="247">
        <v>0</v>
      </c>
      <c r="G24" s="247">
        <v>1.3103709999999999E-2</v>
      </c>
      <c r="H24" s="247">
        <v>0</v>
      </c>
      <c r="I24" s="247"/>
      <c r="J24" s="247">
        <v>0</v>
      </c>
      <c r="K24" s="247"/>
      <c r="L24" s="247">
        <v>0</v>
      </c>
      <c r="M24" s="247"/>
      <c r="N24" s="247">
        <v>0</v>
      </c>
      <c r="O24" s="247"/>
      <c r="P24" s="247">
        <v>0</v>
      </c>
      <c r="Q24" s="247"/>
      <c r="R24" s="247">
        <v>0</v>
      </c>
      <c r="S24" s="247"/>
      <c r="T24" s="247">
        <v>0</v>
      </c>
      <c r="U24" s="247"/>
      <c r="V24" s="247">
        <v>0</v>
      </c>
      <c r="W24" s="247"/>
      <c r="X24" s="247">
        <v>0</v>
      </c>
      <c r="Y24" s="247"/>
      <c r="Z24" s="247" t="s">
        <v>570</v>
      </c>
      <c r="AA24" s="247"/>
      <c r="AB24" s="247">
        <v>0</v>
      </c>
      <c r="AC24" s="247">
        <v>0</v>
      </c>
    </row>
    <row r="25" spans="1:35" s="176" customFormat="1" ht="24" customHeight="1" x14ac:dyDescent="0.25">
      <c r="A25" s="248" t="s">
        <v>425</v>
      </c>
      <c r="B25" s="249" t="s">
        <v>143</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570</v>
      </c>
      <c r="AA25" s="247"/>
      <c r="AB25" s="247">
        <v>0</v>
      </c>
      <c r="AC25" s="247">
        <v>0</v>
      </c>
    </row>
    <row r="26" spans="1:35" s="176" customFormat="1" x14ac:dyDescent="0.25">
      <c r="A26" s="248" t="s">
        <v>426</v>
      </c>
      <c r="B26" s="249" t="s">
        <v>142</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570</v>
      </c>
      <c r="AA26" s="247"/>
      <c r="AB26" s="247">
        <v>0</v>
      </c>
      <c r="AC26" s="247">
        <v>0</v>
      </c>
    </row>
    <row r="27" spans="1:35" s="176" customFormat="1" ht="38.25" customHeight="1" x14ac:dyDescent="0.25">
      <c r="A27" s="248" t="s">
        <v>427</v>
      </c>
      <c r="B27" s="249" t="s">
        <v>303</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570</v>
      </c>
      <c r="AA27" s="247"/>
      <c r="AB27" s="247">
        <v>0</v>
      </c>
      <c r="AC27" s="247">
        <v>0</v>
      </c>
    </row>
    <row r="28" spans="1:35" s="176" customFormat="1" x14ac:dyDescent="0.25">
      <c r="A28" s="248" t="s">
        <v>428</v>
      </c>
      <c r="B28" s="249" t="s">
        <v>481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176" customFormat="1" x14ac:dyDescent="0.25">
      <c r="A29" s="248" t="s">
        <v>429</v>
      </c>
      <c r="B29" s="173" t="s">
        <v>141</v>
      </c>
      <c r="C29" s="247"/>
      <c r="D29" s="247"/>
      <c r="E29" s="247"/>
      <c r="F29" s="247"/>
      <c r="G29" s="247">
        <v>1.3103709999999999E-2</v>
      </c>
      <c r="H29" s="247">
        <v>0</v>
      </c>
      <c r="I29" s="247"/>
      <c r="J29" s="247">
        <v>0</v>
      </c>
      <c r="K29" s="247"/>
      <c r="L29" s="247">
        <v>0</v>
      </c>
      <c r="M29" s="247"/>
      <c r="N29" s="247">
        <v>0</v>
      </c>
      <c r="O29" s="247"/>
      <c r="P29" s="247">
        <v>0</v>
      </c>
      <c r="Q29" s="247"/>
      <c r="R29" s="247">
        <v>0</v>
      </c>
      <c r="S29" s="247"/>
      <c r="T29" s="247">
        <v>0</v>
      </c>
      <c r="U29" s="247"/>
      <c r="V29" s="247">
        <v>0</v>
      </c>
      <c r="W29" s="247"/>
      <c r="X29" s="247">
        <v>0</v>
      </c>
      <c r="Y29" s="247"/>
      <c r="Z29" s="247" t="s">
        <v>570</v>
      </c>
      <c r="AA29" s="247"/>
      <c r="AB29" s="247">
        <v>0</v>
      </c>
      <c r="AC29" s="247">
        <v>0</v>
      </c>
    </row>
    <row r="30" spans="1:35" s="176" customFormat="1" ht="47.25" x14ac:dyDescent="0.25">
      <c r="A30" s="245" t="s">
        <v>62</v>
      </c>
      <c r="B30" s="246" t="s">
        <v>482</v>
      </c>
      <c r="C30" s="247">
        <v>1.0100199999999999</v>
      </c>
      <c r="D30" s="247">
        <v>8.7221110000000004E-2</v>
      </c>
      <c r="E30" s="247">
        <v>1.7599179999999992E-2</v>
      </c>
      <c r="F30" s="247">
        <v>0</v>
      </c>
      <c r="G30" s="247">
        <v>1.7599179999999999E-2</v>
      </c>
      <c r="H30" s="247">
        <v>0</v>
      </c>
      <c r="I30" s="247"/>
      <c r="J30" s="247">
        <v>0</v>
      </c>
      <c r="K30" s="247"/>
      <c r="L30" s="247">
        <v>0</v>
      </c>
      <c r="M30" s="247"/>
      <c r="N30" s="247">
        <v>0</v>
      </c>
      <c r="O30" s="247"/>
      <c r="P30" s="247">
        <v>0</v>
      </c>
      <c r="Q30" s="247"/>
      <c r="R30" s="247">
        <v>0</v>
      </c>
      <c r="S30" s="247"/>
      <c r="T30" s="247">
        <v>0</v>
      </c>
      <c r="U30" s="247"/>
      <c r="V30" s="247">
        <v>0</v>
      </c>
      <c r="W30" s="247"/>
      <c r="X30" s="247">
        <v>0</v>
      </c>
      <c r="Y30" s="247"/>
      <c r="Z30" s="247" t="s">
        <v>570</v>
      </c>
      <c r="AA30" s="247"/>
      <c r="AB30" s="247">
        <v>0</v>
      </c>
      <c r="AC30" s="247">
        <v>0</v>
      </c>
    </row>
    <row r="31" spans="1:35" s="176" customFormat="1" x14ac:dyDescent="0.25">
      <c r="A31" s="245" t="s">
        <v>430</v>
      </c>
      <c r="B31" s="249" t="s">
        <v>140</v>
      </c>
      <c r="C31" s="247">
        <v>1.54E-2</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176" customFormat="1" ht="31.5" x14ac:dyDescent="0.25">
      <c r="A32" s="245" t="s">
        <v>431</v>
      </c>
      <c r="B32" s="249" t="s">
        <v>139</v>
      </c>
      <c r="C32" s="247">
        <v>0.18315000000000001</v>
      </c>
      <c r="D32" s="247">
        <v>1.7599179999999999E-2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76" customFormat="1" x14ac:dyDescent="0.25">
      <c r="A33" s="245" t="s">
        <v>432</v>
      </c>
      <c r="B33" s="249" t="s">
        <v>138</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76" customFormat="1" x14ac:dyDescent="0.25">
      <c r="A34" s="245" t="s">
        <v>433</v>
      </c>
      <c r="B34" s="249" t="s">
        <v>137</v>
      </c>
      <c r="C34" s="247">
        <v>0.81147000000000002</v>
      </c>
      <c r="D34" s="247">
        <v>6.9621930000000012E-2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76" customFormat="1" ht="48" customHeight="1" x14ac:dyDescent="0.25">
      <c r="A35" s="245" t="s">
        <v>61</v>
      </c>
      <c r="B35" s="246" t="s">
        <v>483</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76" customFormat="1" ht="44.25" customHeight="1" x14ac:dyDescent="0.25">
      <c r="A36" s="248" t="s">
        <v>434</v>
      </c>
      <c r="B36" s="249" t="s">
        <v>486</v>
      </c>
      <c r="C36" s="247"/>
      <c r="D36" s="247"/>
      <c r="E36" s="247"/>
      <c r="F36" s="247"/>
      <c r="G36" s="247">
        <v>0</v>
      </c>
      <c r="H36" s="247">
        <v>0</v>
      </c>
      <c r="I36" s="250" t="s">
        <v>414</v>
      </c>
      <c r="J36" s="247">
        <v>0</v>
      </c>
      <c r="K36" s="250" t="s">
        <v>414</v>
      </c>
      <c r="L36" s="247">
        <v>0</v>
      </c>
      <c r="M36" s="250" t="s">
        <v>414</v>
      </c>
      <c r="N36" s="247">
        <v>0</v>
      </c>
      <c r="O36" s="250" t="s">
        <v>414</v>
      </c>
      <c r="P36" s="247">
        <v>0</v>
      </c>
      <c r="Q36" s="250" t="s">
        <v>414</v>
      </c>
      <c r="R36" s="247">
        <v>0</v>
      </c>
      <c r="S36" s="250" t="s">
        <v>414</v>
      </c>
      <c r="T36" s="247">
        <v>0</v>
      </c>
      <c r="U36" s="250" t="s">
        <v>414</v>
      </c>
      <c r="V36" s="247">
        <v>0</v>
      </c>
      <c r="W36" s="250" t="s">
        <v>414</v>
      </c>
      <c r="X36" s="247">
        <v>0</v>
      </c>
      <c r="Y36" s="250" t="s">
        <v>414</v>
      </c>
      <c r="Z36" s="247" t="s">
        <v>570</v>
      </c>
      <c r="AA36" s="250" t="s">
        <v>570</v>
      </c>
      <c r="AB36" s="247">
        <v>0</v>
      </c>
      <c r="AC36" s="247">
        <v>0</v>
      </c>
    </row>
    <row r="37" spans="1:29" s="176" customFormat="1" ht="31.5" x14ac:dyDescent="0.25">
      <c r="A37" s="248" t="s">
        <v>435</v>
      </c>
      <c r="B37" s="251" t="s">
        <v>484</v>
      </c>
      <c r="C37" s="247"/>
      <c r="D37" s="247"/>
      <c r="E37" s="247"/>
      <c r="F37" s="247"/>
      <c r="G37" s="247">
        <v>0</v>
      </c>
      <c r="H37" s="247">
        <v>0</v>
      </c>
      <c r="I37" s="250" t="s">
        <v>414</v>
      </c>
      <c r="J37" s="247">
        <v>0</v>
      </c>
      <c r="K37" s="250" t="s">
        <v>414</v>
      </c>
      <c r="L37" s="247">
        <v>0</v>
      </c>
      <c r="M37" s="250" t="s">
        <v>414</v>
      </c>
      <c r="N37" s="247">
        <v>0</v>
      </c>
      <c r="O37" s="250" t="s">
        <v>414</v>
      </c>
      <c r="P37" s="247">
        <v>0</v>
      </c>
      <c r="Q37" s="250" t="s">
        <v>414</v>
      </c>
      <c r="R37" s="247">
        <v>0</v>
      </c>
      <c r="S37" s="250" t="s">
        <v>414</v>
      </c>
      <c r="T37" s="247">
        <v>0</v>
      </c>
      <c r="U37" s="250" t="s">
        <v>414</v>
      </c>
      <c r="V37" s="247">
        <v>0</v>
      </c>
      <c r="W37" s="250" t="s">
        <v>414</v>
      </c>
      <c r="X37" s="247">
        <v>0</v>
      </c>
      <c r="Y37" s="250" t="s">
        <v>414</v>
      </c>
      <c r="Z37" s="247" t="s">
        <v>570</v>
      </c>
      <c r="AA37" s="250" t="s">
        <v>570</v>
      </c>
      <c r="AB37" s="247">
        <v>0</v>
      </c>
      <c r="AC37" s="247">
        <v>0</v>
      </c>
    </row>
    <row r="38" spans="1:29" s="176" customFormat="1" x14ac:dyDescent="0.25">
      <c r="A38" s="248" t="s">
        <v>436</v>
      </c>
      <c r="B38" s="251" t="s">
        <v>135</v>
      </c>
      <c r="C38" s="247"/>
      <c r="D38" s="247"/>
      <c r="E38" s="247"/>
      <c r="F38" s="247"/>
      <c r="G38" s="247">
        <v>0</v>
      </c>
      <c r="H38" s="247">
        <v>0</v>
      </c>
      <c r="I38" s="250" t="s">
        <v>414</v>
      </c>
      <c r="J38" s="247">
        <v>0</v>
      </c>
      <c r="K38" s="250" t="s">
        <v>414</v>
      </c>
      <c r="L38" s="247">
        <v>0</v>
      </c>
      <c r="M38" s="250" t="s">
        <v>414</v>
      </c>
      <c r="N38" s="247">
        <v>0</v>
      </c>
      <c r="O38" s="250" t="s">
        <v>414</v>
      </c>
      <c r="P38" s="247">
        <v>0</v>
      </c>
      <c r="Q38" s="250" t="s">
        <v>414</v>
      </c>
      <c r="R38" s="247">
        <v>0</v>
      </c>
      <c r="S38" s="250" t="s">
        <v>414</v>
      </c>
      <c r="T38" s="247">
        <v>0</v>
      </c>
      <c r="U38" s="250" t="s">
        <v>414</v>
      </c>
      <c r="V38" s="247">
        <v>0</v>
      </c>
      <c r="W38" s="250" t="s">
        <v>414</v>
      </c>
      <c r="X38" s="247">
        <v>0</v>
      </c>
      <c r="Y38" s="250" t="s">
        <v>414</v>
      </c>
      <c r="Z38" s="247" t="s">
        <v>570</v>
      </c>
      <c r="AA38" s="250" t="s">
        <v>570</v>
      </c>
      <c r="AB38" s="247">
        <v>0</v>
      </c>
      <c r="AC38" s="247">
        <v>0</v>
      </c>
    </row>
    <row r="39" spans="1:29" s="176" customFormat="1" x14ac:dyDescent="0.25">
      <c r="A39" s="248" t="s">
        <v>437</v>
      </c>
      <c r="B39" s="249" t="s">
        <v>485</v>
      </c>
      <c r="C39" s="247"/>
      <c r="D39" s="247"/>
      <c r="E39" s="247"/>
      <c r="F39" s="247"/>
      <c r="G39" s="247">
        <v>0.11</v>
      </c>
      <c r="H39" s="247">
        <v>0</v>
      </c>
      <c r="I39" s="250" t="s">
        <v>414</v>
      </c>
      <c r="J39" s="247">
        <v>0</v>
      </c>
      <c r="K39" s="250" t="s">
        <v>414</v>
      </c>
      <c r="L39" s="247">
        <v>0</v>
      </c>
      <c r="M39" s="250" t="s">
        <v>414</v>
      </c>
      <c r="N39" s="247">
        <v>0</v>
      </c>
      <c r="O39" s="250" t="s">
        <v>414</v>
      </c>
      <c r="P39" s="247">
        <v>0</v>
      </c>
      <c r="Q39" s="250" t="s">
        <v>414</v>
      </c>
      <c r="R39" s="247">
        <v>0</v>
      </c>
      <c r="S39" s="250" t="s">
        <v>414</v>
      </c>
      <c r="T39" s="247">
        <v>0</v>
      </c>
      <c r="U39" s="250" t="s">
        <v>414</v>
      </c>
      <c r="V39" s="247">
        <v>0</v>
      </c>
      <c r="W39" s="250" t="s">
        <v>414</v>
      </c>
      <c r="X39" s="247">
        <v>0</v>
      </c>
      <c r="Y39" s="250" t="s">
        <v>414</v>
      </c>
      <c r="Z39" s="247" t="s">
        <v>570</v>
      </c>
      <c r="AA39" s="250" t="s">
        <v>570</v>
      </c>
      <c r="AB39" s="247">
        <v>0</v>
      </c>
      <c r="AC39" s="247">
        <v>0</v>
      </c>
    </row>
    <row r="40" spans="1:29" s="176" customFormat="1" x14ac:dyDescent="0.25">
      <c r="A40" s="248" t="s">
        <v>438</v>
      </c>
      <c r="B40" s="249" t="s">
        <v>487</v>
      </c>
      <c r="C40" s="247"/>
      <c r="D40" s="247"/>
      <c r="E40" s="247"/>
      <c r="F40" s="247"/>
      <c r="G40" s="247">
        <v>0</v>
      </c>
      <c r="H40" s="247">
        <v>0</v>
      </c>
      <c r="I40" s="250" t="s">
        <v>414</v>
      </c>
      <c r="J40" s="247">
        <v>0</v>
      </c>
      <c r="K40" s="250" t="s">
        <v>414</v>
      </c>
      <c r="L40" s="247">
        <v>0</v>
      </c>
      <c r="M40" s="250" t="s">
        <v>414</v>
      </c>
      <c r="N40" s="247">
        <v>0</v>
      </c>
      <c r="O40" s="250" t="s">
        <v>414</v>
      </c>
      <c r="P40" s="247">
        <v>0</v>
      </c>
      <c r="Q40" s="250" t="s">
        <v>414</v>
      </c>
      <c r="R40" s="247">
        <v>0</v>
      </c>
      <c r="S40" s="250" t="s">
        <v>414</v>
      </c>
      <c r="T40" s="247">
        <v>0</v>
      </c>
      <c r="U40" s="250" t="s">
        <v>414</v>
      </c>
      <c r="V40" s="247">
        <v>0</v>
      </c>
      <c r="W40" s="250" t="s">
        <v>414</v>
      </c>
      <c r="X40" s="247">
        <v>0</v>
      </c>
      <c r="Y40" s="250" t="s">
        <v>414</v>
      </c>
      <c r="Z40" s="247" t="s">
        <v>570</v>
      </c>
      <c r="AA40" s="250" t="s">
        <v>570</v>
      </c>
      <c r="AB40" s="247">
        <v>0</v>
      </c>
      <c r="AC40" s="247">
        <v>0</v>
      </c>
    </row>
    <row r="41" spans="1:29" s="176" customFormat="1" x14ac:dyDescent="0.25">
      <c r="A41" s="248" t="s">
        <v>439</v>
      </c>
      <c r="B41" s="249" t="s">
        <v>488</v>
      </c>
      <c r="C41" s="247"/>
      <c r="D41" s="247"/>
      <c r="E41" s="247"/>
      <c r="F41" s="247"/>
      <c r="G41" s="247">
        <v>0</v>
      </c>
      <c r="H41" s="247">
        <v>0</v>
      </c>
      <c r="I41" s="250" t="s">
        <v>414</v>
      </c>
      <c r="J41" s="247">
        <v>0</v>
      </c>
      <c r="K41" s="250" t="s">
        <v>414</v>
      </c>
      <c r="L41" s="247">
        <v>0</v>
      </c>
      <c r="M41" s="250" t="s">
        <v>414</v>
      </c>
      <c r="N41" s="247">
        <v>0</v>
      </c>
      <c r="O41" s="250" t="s">
        <v>414</v>
      </c>
      <c r="P41" s="247">
        <v>0</v>
      </c>
      <c r="Q41" s="250" t="s">
        <v>414</v>
      </c>
      <c r="R41" s="247">
        <v>0</v>
      </c>
      <c r="S41" s="250" t="s">
        <v>414</v>
      </c>
      <c r="T41" s="247">
        <v>0</v>
      </c>
      <c r="U41" s="250" t="s">
        <v>414</v>
      </c>
      <c r="V41" s="247">
        <v>0</v>
      </c>
      <c r="W41" s="250" t="s">
        <v>414</v>
      </c>
      <c r="X41" s="247">
        <v>0</v>
      </c>
      <c r="Y41" s="250" t="s">
        <v>414</v>
      </c>
      <c r="Z41" s="247" t="s">
        <v>570</v>
      </c>
      <c r="AA41" s="250" t="s">
        <v>570</v>
      </c>
      <c r="AB41" s="247">
        <v>0</v>
      </c>
      <c r="AC41" s="247">
        <v>0</v>
      </c>
    </row>
    <row r="42" spans="1:29" s="176" customFormat="1" x14ac:dyDescent="0.25">
      <c r="A42" s="248" t="s">
        <v>440</v>
      </c>
      <c r="B42" s="249" t="s">
        <v>489</v>
      </c>
      <c r="C42" s="247"/>
      <c r="D42" s="247"/>
      <c r="E42" s="247"/>
      <c r="F42" s="247"/>
      <c r="G42" s="247">
        <v>0</v>
      </c>
      <c r="H42" s="247">
        <v>0</v>
      </c>
      <c r="I42" s="250" t="s">
        <v>414</v>
      </c>
      <c r="J42" s="247">
        <v>0</v>
      </c>
      <c r="K42" s="250" t="s">
        <v>414</v>
      </c>
      <c r="L42" s="247">
        <v>0</v>
      </c>
      <c r="M42" s="250" t="s">
        <v>414</v>
      </c>
      <c r="N42" s="247">
        <v>0</v>
      </c>
      <c r="O42" s="250" t="s">
        <v>414</v>
      </c>
      <c r="P42" s="247">
        <v>0</v>
      </c>
      <c r="Q42" s="250" t="s">
        <v>414</v>
      </c>
      <c r="R42" s="247">
        <v>0</v>
      </c>
      <c r="S42" s="250" t="s">
        <v>414</v>
      </c>
      <c r="T42" s="247">
        <v>0</v>
      </c>
      <c r="U42" s="250" t="s">
        <v>414</v>
      </c>
      <c r="V42" s="247">
        <v>0</v>
      </c>
      <c r="W42" s="250" t="s">
        <v>414</v>
      </c>
      <c r="X42" s="247">
        <v>0</v>
      </c>
      <c r="Y42" s="250" t="s">
        <v>414</v>
      </c>
      <c r="Z42" s="247" t="s">
        <v>570</v>
      </c>
      <c r="AA42" s="250" t="s">
        <v>570</v>
      </c>
      <c r="AB42" s="247">
        <v>0</v>
      </c>
      <c r="AC42" s="247">
        <v>0</v>
      </c>
    </row>
    <row r="43" spans="1:29" s="176" customFormat="1" x14ac:dyDescent="0.25">
      <c r="A43" s="248" t="s">
        <v>441</v>
      </c>
      <c r="B43" s="249" t="s">
        <v>490</v>
      </c>
      <c r="C43" s="247"/>
      <c r="D43" s="247"/>
      <c r="E43" s="247"/>
      <c r="F43" s="247"/>
      <c r="G43" s="247">
        <v>0</v>
      </c>
      <c r="H43" s="247">
        <v>0</v>
      </c>
      <c r="I43" s="250" t="s">
        <v>414</v>
      </c>
      <c r="J43" s="247">
        <v>0</v>
      </c>
      <c r="K43" s="250" t="s">
        <v>414</v>
      </c>
      <c r="L43" s="247">
        <v>0</v>
      </c>
      <c r="M43" s="250" t="s">
        <v>414</v>
      </c>
      <c r="N43" s="247">
        <v>0</v>
      </c>
      <c r="O43" s="250" t="s">
        <v>414</v>
      </c>
      <c r="P43" s="247">
        <v>0</v>
      </c>
      <c r="Q43" s="250" t="s">
        <v>414</v>
      </c>
      <c r="R43" s="247">
        <v>0</v>
      </c>
      <c r="S43" s="250" t="s">
        <v>414</v>
      </c>
      <c r="T43" s="247">
        <v>0</v>
      </c>
      <c r="U43" s="250" t="s">
        <v>414</v>
      </c>
      <c r="V43" s="247">
        <v>0</v>
      </c>
      <c r="W43" s="250" t="s">
        <v>414</v>
      </c>
      <c r="X43" s="247">
        <v>0</v>
      </c>
      <c r="Y43" s="250" t="s">
        <v>414</v>
      </c>
      <c r="Z43" s="247" t="s">
        <v>570</v>
      </c>
      <c r="AA43" s="250" t="s">
        <v>570</v>
      </c>
      <c r="AB43" s="247">
        <v>0</v>
      </c>
      <c r="AC43" s="247">
        <v>0</v>
      </c>
    </row>
    <row r="44" spans="1:29" s="176" customFormat="1" x14ac:dyDescent="0.25">
      <c r="A44" s="248" t="s">
        <v>442</v>
      </c>
      <c r="B44" s="249" t="s">
        <v>491</v>
      </c>
      <c r="C44" s="247"/>
      <c r="D44" s="247"/>
      <c r="E44" s="247"/>
      <c r="F44" s="247"/>
      <c r="G44" s="247">
        <v>0</v>
      </c>
      <c r="H44" s="247">
        <v>0</v>
      </c>
      <c r="I44" s="250" t="s">
        <v>414</v>
      </c>
      <c r="J44" s="247">
        <v>0</v>
      </c>
      <c r="K44" s="250" t="s">
        <v>414</v>
      </c>
      <c r="L44" s="247">
        <v>0</v>
      </c>
      <c r="M44" s="250" t="s">
        <v>414</v>
      </c>
      <c r="N44" s="247">
        <v>0</v>
      </c>
      <c r="O44" s="250" t="s">
        <v>414</v>
      </c>
      <c r="P44" s="247">
        <v>0</v>
      </c>
      <c r="Q44" s="250" t="s">
        <v>414</v>
      </c>
      <c r="R44" s="247">
        <v>0</v>
      </c>
      <c r="S44" s="250" t="s">
        <v>414</v>
      </c>
      <c r="T44" s="247">
        <v>0</v>
      </c>
      <c r="U44" s="250" t="s">
        <v>414</v>
      </c>
      <c r="V44" s="247">
        <v>0</v>
      </c>
      <c r="W44" s="250" t="s">
        <v>414</v>
      </c>
      <c r="X44" s="247">
        <v>0</v>
      </c>
      <c r="Y44" s="250" t="s">
        <v>414</v>
      </c>
      <c r="Z44" s="247" t="s">
        <v>570</v>
      </c>
      <c r="AA44" s="250" t="s">
        <v>570</v>
      </c>
      <c r="AB44" s="247">
        <v>0</v>
      </c>
      <c r="AC44" s="247">
        <v>0</v>
      </c>
    </row>
    <row r="45" spans="1:29" s="176" customFormat="1" x14ac:dyDescent="0.25">
      <c r="A45" s="248" t="s">
        <v>443</v>
      </c>
      <c r="B45" s="249" t="s">
        <v>492</v>
      </c>
      <c r="C45" s="247"/>
      <c r="D45" s="247"/>
      <c r="E45" s="247"/>
      <c r="F45" s="247"/>
      <c r="G45" s="247">
        <v>0</v>
      </c>
      <c r="H45" s="247">
        <v>0</v>
      </c>
      <c r="I45" s="250" t="s">
        <v>414</v>
      </c>
      <c r="J45" s="247">
        <v>0</v>
      </c>
      <c r="K45" s="250" t="s">
        <v>414</v>
      </c>
      <c r="L45" s="247">
        <v>0</v>
      </c>
      <c r="M45" s="250" t="s">
        <v>414</v>
      </c>
      <c r="N45" s="247">
        <v>0</v>
      </c>
      <c r="O45" s="250" t="s">
        <v>414</v>
      </c>
      <c r="P45" s="247">
        <v>0</v>
      </c>
      <c r="Q45" s="250" t="s">
        <v>414</v>
      </c>
      <c r="R45" s="247">
        <v>0</v>
      </c>
      <c r="S45" s="250" t="s">
        <v>414</v>
      </c>
      <c r="T45" s="247">
        <v>0</v>
      </c>
      <c r="U45" s="250" t="s">
        <v>414</v>
      </c>
      <c r="V45" s="247">
        <v>0</v>
      </c>
      <c r="W45" s="250" t="s">
        <v>414</v>
      </c>
      <c r="X45" s="247">
        <v>0</v>
      </c>
      <c r="Y45" s="250" t="s">
        <v>414</v>
      </c>
      <c r="Z45" s="247" t="s">
        <v>570</v>
      </c>
      <c r="AA45" s="250" t="s">
        <v>570</v>
      </c>
      <c r="AB45" s="247">
        <v>0</v>
      </c>
      <c r="AC45" s="247">
        <v>0</v>
      </c>
    </row>
    <row r="46" spans="1:29" s="176" customFormat="1" x14ac:dyDescent="0.25">
      <c r="A46" s="248" t="s">
        <v>444</v>
      </c>
      <c r="B46" s="249" t="s">
        <v>493</v>
      </c>
      <c r="C46" s="247"/>
      <c r="D46" s="247"/>
      <c r="E46" s="247"/>
      <c r="F46" s="247"/>
      <c r="G46" s="247">
        <v>0</v>
      </c>
      <c r="H46" s="247">
        <v>0</v>
      </c>
      <c r="I46" s="250" t="s">
        <v>414</v>
      </c>
      <c r="J46" s="247">
        <v>0</v>
      </c>
      <c r="K46" s="250" t="s">
        <v>414</v>
      </c>
      <c r="L46" s="247">
        <v>0</v>
      </c>
      <c r="M46" s="250" t="s">
        <v>414</v>
      </c>
      <c r="N46" s="247">
        <v>0</v>
      </c>
      <c r="O46" s="250" t="s">
        <v>414</v>
      </c>
      <c r="P46" s="247">
        <v>0</v>
      </c>
      <c r="Q46" s="250" t="s">
        <v>414</v>
      </c>
      <c r="R46" s="247">
        <v>0</v>
      </c>
      <c r="S46" s="250" t="s">
        <v>414</v>
      </c>
      <c r="T46" s="247">
        <v>0</v>
      </c>
      <c r="U46" s="250" t="s">
        <v>414</v>
      </c>
      <c r="V46" s="247">
        <v>0</v>
      </c>
      <c r="W46" s="250" t="s">
        <v>414</v>
      </c>
      <c r="X46" s="247">
        <v>0</v>
      </c>
      <c r="Y46" s="250" t="s">
        <v>414</v>
      </c>
      <c r="Z46" s="247" t="s">
        <v>570</v>
      </c>
      <c r="AA46" s="250" t="s">
        <v>570</v>
      </c>
      <c r="AB46" s="247">
        <v>0</v>
      </c>
      <c r="AC46" s="247">
        <v>0</v>
      </c>
    </row>
    <row r="47" spans="1:29" s="176" customFormat="1" x14ac:dyDescent="0.25">
      <c r="A47" s="245" t="s">
        <v>60</v>
      </c>
      <c r="B47" s="246" t="s">
        <v>136</v>
      </c>
      <c r="C47" s="247"/>
      <c r="D47" s="247"/>
      <c r="E47" s="247"/>
      <c r="F47" s="247"/>
      <c r="G47" s="247"/>
      <c r="H47" s="247"/>
      <c r="I47" s="247"/>
      <c r="J47" s="247"/>
      <c r="K47" s="247"/>
      <c r="L47" s="247"/>
      <c r="M47" s="247"/>
      <c r="N47" s="247"/>
      <c r="O47" s="247"/>
      <c r="P47" s="247"/>
      <c r="Q47" s="247"/>
      <c r="R47" s="247"/>
      <c r="S47" s="250"/>
      <c r="T47" s="247"/>
      <c r="U47" s="247"/>
      <c r="V47" s="247"/>
      <c r="W47" s="247"/>
      <c r="X47" s="247"/>
      <c r="Y47" s="247"/>
      <c r="Z47" s="247"/>
      <c r="AA47" s="247"/>
      <c r="AB47" s="247"/>
      <c r="AC47" s="247"/>
    </row>
    <row r="48" spans="1:29" s="176" customFormat="1" ht="33.75" customHeight="1" x14ac:dyDescent="0.25">
      <c r="A48" s="248" t="s">
        <v>445</v>
      </c>
      <c r="B48" s="249" t="s">
        <v>486</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570</v>
      </c>
      <c r="AA48" s="247"/>
      <c r="AB48" s="247">
        <v>0</v>
      </c>
      <c r="AC48" s="247">
        <v>0</v>
      </c>
    </row>
    <row r="49" spans="1:29" s="176" customFormat="1" ht="31.5" x14ac:dyDescent="0.25">
      <c r="A49" s="248" t="s">
        <v>446</v>
      </c>
      <c r="B49" s="251" t="s">
        <v>484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570</v>
      </c>
      <c r="AA49" s="247"/>
      <c r="AB49" s="247">
        <v>0</v>
      </c>
      <c r="AC49" s="247">
        <v>0</v>
      </c>
    </row>
    <row r="50" spans="1:29" s="176" customFormat="1" x14ac:dyDescent="0.25">
      <c r="A50" s="248" t="s">
        <v>447</v>
      </c>
      <c r="B50" s="251" t="s">
        <v>135</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570</v>
      </c>
      <c r="AA50" s="247"/>
      <c r="AB50" s="247">
        <v>0</v>
      </c>
      <c r="AC50" s="247">
        <v>0</v>
      </c>
    </row>
    <row r="51" spans="1:29" s="176" customFormat="1" ht="31.5" x14ac:dyDescent="0.25">
      <c r="A51" s="248" t="s">
        <v>448</v>
      </c>
      <c r="B51" s="249" t="s">
        <v>494</v>
      </c>
      <c r="C51" s="247">
        <v>0.11</v>
      </c>
      <c r="D51" s="247">
        <v>0.11</v>
      </c>
      <c r="E51" s="247"/>
      <c r="F51" s="247"/>
      <c r="G51" s="247">
        <v>0</v>
      </c>
      <c r="H51" s="247">
        <v>0</v>
      </c>
      <c r="I51" s="247"/>
      <c r="J51" s="247">
        <v>0.11</v>
      </c>
      <c r="K51" s="247"/>
      <c r="L51" s="247">
        <v>0</v>
      </c>
      <c r="M51" s="247"/>
      <c r="N51" s="247">
        <v>0</v>
      </c>
      <c r="O51" s="247"/>
      <c r="P51" s="247">
        <v>0</v>
      </c>
      <c r="Q51" s="247"/>
      <c r="R51" s="247">
        <v>0</v>
      </c>
      <c r="S51" s="247"/>
      <c r="T51" s="247">
        <v>0</v>
      </c>
      <c r="U51" s="247"/>
      <c r="V51" s="247">
        <v>0</v>
      </c>
      <c r="W51" s="247"/>
      <c r="X51" s="247">
        <v>0</v>
      </c>
      <c r="Y51" s="247"/>
      <c r="Z51" s="247" t="s">
        <v>570</v>
      </c>
      <c r="AA51" s="247"/>
      <c r="AB51" s="247">
        <v>0</v>
      </c>
      <c r="AC51" s="247">
        <v>0.11</v>
      </c>
    </row>
    <row r="52" spans="1:29" s="176" customFormat="1" ht="31.5" x14ac:dyDescent="0.25">
      <c r="A52" s="248" t="s">
        <v>449</v>
      </c>
      <c r="B52" s="249" t="s">
        <v>495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570</v>
      </c>
      <c r="AA52" s="247"/>
      <c r="AB52" s="247">
        <v>0</v>
      </c>
      <c r="AC52" s="247">
        <v>0</v>
      </c>
    </row>
    <row r="53" spans="1:29" s="176" customFormat="1" x14ac:dyDescent="0.25">
      <c r="A53" s="248" t="s">
        <v>450</v>
      </c>
      <c r="B53" s="249" t="s">
        <v>134</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570</v>
      </c>
      <c r="AA53" s="247"/>
      <c r="AB53" s="247">
        <v>0</v>
      </c>
      <c r="AC53" s="247">
        <v>0</v>
      </c>
    </row>
    <row r="54" spans="1:29" s="176" customFormat="1" x14ac:dyDescent="0.25">
      <c r="A54" s="248" t="s">
        <v>451</v>
      </c>
      <c r="B54" s="249" t="s">
        <v>487</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570</v>
      </c>
      <c r="AA54" s="247"/>
      <c r="AB54" s="247">
        <v>0</v>
      </c>
      <c r="AC54" s="247">
        <v>0</v>
      </c>
    </row>
    <row r="55" spans="1:29" s="176" customFormat="1" x14ac:dyDescent="0.25">
      <c r="A55" s="248" t="s">
        <v>452</v>
      </c>
      <c r="B55" s="249" t="s">
        <v>488</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570</v>
      </c>
      <c r="AA55" s="247"/>
      <c r="AB55" s="247">
        <v>0</v>
      </c>
      <c r="AC55" s="247">
        <v>0</v>
      </c>
    </row>
    <row r="56" spans="1:29" s="176" customFormat="1" x14ac:dyDescent="0.25">
      <c r="A56" s="248" t="s">
        <v>453</v>
      </c>
      <c r="B56" s="249" t="s">
        <v>489</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570</v>
      </c>
      <c r="AA56" s="247"/>
      <c r="AB56" s="247">
        <v>0</v>
      </c>
      <c r="AC56" s="247">
        <v>0</v>
      </c>
    </row>
    <row r="57" spans="1:29" s="176" customFormat="1" x14ac:dyDescent="0.25">
      <c r="A57" s="248" t="s">
        <v>454</v>
      </c>
      <c r="B57" s="249" t="s">
        <v>490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570</v>
      </c>
      <c r="AA57" s="247"/>
      <c r="AB57" s="247">
        <v>0</v>
      </c>
      <c r="AC57" s="247">
        <v>0</v>
      </c>
    </row>
    <row r="58" spans="1:29" s="176" customFormat="1" x14ac:dyDescent="0.25">
      <c r="A58" s="248" t="s">
        <v>455</v>
      </c>
      <c r="B58" s="249" t="s">
        <v>491</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570</v>
      </c>
      <c r="AA58" s="247"/>
      <c r="AB58" s="247">
        <v>0</v>
      </c>
      <c r="AC58" s="247">
        <v>0</v>
      </c>
    </row>
    <row r="59" spans="1:29" s="176" customFormat="1" x14ac:dyDescent="0.25">
      <c r="A59" s="248" t="s">
        <v>456</v>
      </c>
      <c r="B59" s="249" t="s">
        <v>492</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570</v>
      </c>
      <c r="AA59" s="247"/>
      <c r="AB59" s="247">
        <v>0</v>
      </c>
      <c r="AC59" s="247">
        <v>0</v>
      </c>
    </row>
    <row r="60" spans="1:29" s="176" customFormat="1" x14ac:dyDescent="0.25">
      <c r="A60" s="248" t="s">
        <v>457</v>
      </c>
      <c r="B60" s="249" t="s">
        <v>493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570</v>
      </c>
      <c r="AA60" s="247"/>
      <c r="AB60" s="247">
        <v>0</v>
      </c>
      <c r="AC60" s="247">
        <v>0</v>
      </c>
    </row>
    <row r="61" spans="1:29" s="176" customFormat="1" ht="35.25" customHeight="1" x14ac:dyDescent="0.25">
      <c r="A61" s="245" t="s">
        <v>58</v>
      </c>
      <c r="B61" s="246" t="s">
        <v>133</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76" customFormat="1" x14ac:dyDescent="0.25">
      <c r="A62" s="248" t="s">
        <v>458</v>
      </c>
      <c r="B62" s="249" t="s">
        <v>132</v>
      </c>
      <c r="C62" s="247">
        <v>1.0100199999999999</v>
      </c>
      <c r="D62" s="247">
        <v>8.7221110000000004E-2</v>
      </c>
      <c r="E62" s="247"/>
      <c r="F62" s="247"/>
      <c r="G62" s="247">
        <v>0</v>
      </c>
      <c r="H62" s="247">
        <v>0</v>
      </c>
      <c r="I62" s="247"/>
      <c r="J62" s="247">
        <v>8.7221109999999991E-2</v>
      </c>
      <c r="K62" s="247"/>
      <c r="L62" s="247">
        <v>0</v>
      </c>
      <c r="M62" s="247"/>
      <c r="N62" s="247">
        <v>0</v>
      </c>
      <c r="O62" s="247"/>
      <c r="P62" s="247">
        <v>0</v>
      </c>
      <c r="Q62" s="247"/>
      <c r="R62" s="247">
        <v>0</v>
      </c>
      <c r="S62" s="247"/>
      <c r="T62" s="247">
        <v>0</v>
      </c>
      <c r="U62" s="247"/>
      <c r="V62" s="247">
        <v>0</v>
      </c>
      <c r="W62" s="247"/>
      <c r="X62" s="247">
        <v>0</v>
      </c>
      <c r="Y62" s="247"/>
      <c r="Z62" s="247" t="s">
        <v>570</v>
      </c>
      <c r="AA62" s="247"/>
      <c r="AB62" s="247">
        <v>0</v>
      </c>
      <c r="AC62" s="247">
        <v>8.7221109999999991E-2</v>
      </c>
    </row>
    <row r="63" spans="1:29" s="176" customFormat="1" x14ac:dyDescent="0.25">
      <c r="A63" s="248" t="s">
        <v>459</v>
      </c>
      <c r="B63" s="251" t="s">
        <v>130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570</v>
      </c>
      <c r="AA63" s="247"/>
      <c r="AB63" s="247">
        <v>0</v>
      </c>
      <c r="AC63" s="247">
        <v>0</v>
      </c>
    </row>
    <row r="64" spans="1:29" s="176" customFormat="1" x14ac:dyDescent="0.25">
      <c r="A64" s="248" t="s">
        <v>460</v>
      </c>
      <c r="B64" s="249" t="s">
        <v>129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570</v>
      </c>
      <c r="AA64" s="247"/>
      <c r="AB64" s="247">
        <v>0</v>
      </c>
      <c r="AC64" s="247">
        <v>0</v>
      </c>
    </row>
    <row r="65" spans="1:29" s="176" customFormat="1" x14ac:dyDescent="0.25">
      <c r="A65" s="248" t="s">
        <v>461</v>
      </c>
      <c r="B65" s="251" t="s">
        <v>128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570</v>
      </c>
      <c r="AA65" s="247"/>
      <c r="AB65" s="247">
        <v>0</v>
      </c>
      <c r="AC65" s="247">
        <v>0</v>
      </c>
    </row>
    <row r="66" spans="1:29" s="176" customFormat="1" x14ac:dyDescent="0.25">
      <c r="A66" s="248" t="s">
        <v>462</v>
      </c>
      <c r="B66" s="251" t="s">
        <v>127</v>
      </c>
      <c r="C66" s="247"/>
      <c r="D66" s="247"/>
      <c r="E66" s="247"/>
      <c r="F66" s="247"/>
      <c r="G66" s="247">
        <v>0</v>
      </c>
      <c r="H66" s="247">
        <v>0</v>
      </c>
      <c r="I66" s="247"/>
      <c r="J66" s="247">
        <v>0.11</v>
      </c>
      <c r="K66" s="247"/>
      <c r="L66" s="247">
        <v>0</v>
      </c>
      <c r="M66" s="247"/>
      <c r="N66" s="247">
        <v>0</v>
      </c>
      <c r="O66" s="247"/>
      <c r="P66" s="247">
        <v>0</v>
      </c>
      <c r="Q66" s="247"/>
      <c r="R66" s="247">
        <v>0</v>
      </c>
      <c r="S66" s="247"/>
      <c r="T66" s="247">
        <v>0</v>
      </c>
      <c r="U66" s="247"/>
      <c r="V66" s="247">
        <v>0</v>
      </c>
      <c r="W66" s="247"/>
      <c r="X66" s="247">
        <v>0</v>
      </c>
      <c r="Y66" s="247"/>
      <c r="Z66" s="247" t="s">
        <v>570</v>
      </c>
      <c r="AA66" s="247"/>
      <c r="AB66" s="247">
        <v>0</v>
      </c>
      <c r="AC66" s="247">
        <v>0.11</v>
      </c>
    </row>
    <row r="67" spans="1:29" s="176" customFormat="1" x14ac:dyDescent="0.25">
      <c r="A67" s="248" t="s">
        <v>463</v>
      </c>
      <c r="B67" s="249" t="s">
        <v>487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570</v>
      </c>
      <c r="AA67" s="247"/>
      <c r="AB67" s="247">
        <v>0</v>
      </c>
      <c r="AC67" s="247">
        <v>0</v>
      </c>
    </row>
    <row r="68" spans="1:29" s="176" customFormat="1" x14ac:dyDescent="0.25">
      <c r="A68" s="248" t="s">
        <v>464</v>
      </c>
      <c r="B68" s="249" t="s">
        <v>488</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570</v>
      </c>
      <c r="AA68" s="247"/>
      <c r="AB68" s="247">
        <v>0</v>
      </c>
      <c r="AC68" s="247">
        <v>0</v>
      </c>
    </row>
    <row r="69" spans="1:29" s="176" customFormat="1" x14ac:dyDescent="0.25">
      <c r="A69" s="248" t="s">
        <v>465</v>
      </c>
      <c r="B69" s="249" t="s">
        <v>489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570</v>
      </c>
      <c r="AA69" s="247"/>
      <c r="AB69" s="247">
        <v>0</v>
      </c>
      <c r="AC69" s="247">
        <v>0</v>
      </c>
    </row>
    <row r="70" spans="1:29" s="176" customFormat="1" x14ac:dyDescent="0.25">
      <c r="A70" s="248" t="s">
        <v>466</v>
      </c>
      <c r="B70" s="249" t="s">
        <v>490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570</v>
      </c>
      <c r="AA70" s="247"/>
      <c r="AB70" s="247">
        <v>0</v>
      </c>
      <c r="AC70" s="247">
        <v>0</v>
      </c>
    </row>
    <row r="71" spans="1:29" s="176" customFormat="1" x14ac:dyDescent="0.25">
      <c r="A71" s="248" t="s">
        <v>467</v>
      </c>
      <c r="B71" s="249" t="s">
        <v>491</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570</v>
      </c>
      <c r="AA71" s="247"/>
      <c r="AB71" s="247">
        <v>0</v>
      </c>
      <c r="AC71" s="247">
        <v>0</v>
      </c>
    </row>
    <row r="72" spans="1:29" s="176" customFormat="1" x14ac:dyDescent="0.25">
      <c r="A72" s="248" t="s">
        <v>468</v>
      </c>
      <c r="B72" s="249" t="s">
        <v>492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570</v>
      </c>
      <c r="AA72" s="247"/>
      <c r="AB72" s="247">
        <v>0</v>
      </c>
      <c r="AC72" s="247">
        <v>0</v>
      </c>
    </row>
    <row r="73" spans="1:29" s="176" customFormat="1" x14ac:dyDescent="0.25">
      <c r="A73" s="248" t="s">
        <v>469</v>
      </c>
      <c r="B73" s="249" t="s">
        <v>493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570</v>
      </c>
      <c r="AA73" s="247"/>
      <c r="AB73" s="247">
        <v>0</v>
      </c>
      <c r="AC73" s="247">
        <v>0</v>
      </c>
    </row>
    <row r="74" spans="1:29" s="176" customFormat="1" ht="36.75" customHeight="1" x14ac:dyDescent="0.25">
      <c r="A74" s="245" t="s">
        <v>57</v>
      </c>
      <c r="B74" s="252" t="s">
        <v>185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570</v>
      </c>
      <c r="AA74" s="247"/>
      <c r="AB74" s="247">
        <v>0</v>
      </c>
      <c r="AC74" s="247">
        <v>0</v>
      </c>
    </row>
    <row r="75" spans="1:29" s="176" customFormat="1" x14ac:dyDescent="0.25">
      <c r="A75" s="245" t="s">
        <v>55</v>
      </c>
      <c r="B75" s="246" t="s">
        <v>131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76" customFormat="1" ht="45" customHeight="1" x14ac:dyDescent="0.25">
      <c r="A76" s="248" t="s">
        <v>470</v>
      </c>
      <c r="B76" s="249" t="s">
        <v>486</v>
      </c>
      <c r="C76" s="174"/>
      <c r="D76" s="253"/>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570</v>
      </c>
      <c r="AA76" s="253"/>
      <c r="AB76" s="247">
        <v>0</v>
      </c>
      <c r="AC76" s="247">
        <v>0</v>
      </c>
    </row>
    <row r="77" spans="1:29" s="176" customFormat="1" ht="39.75" customHeight="1" x14ac:dyDescent="0.25">
      <c r="A77" s="248" t="s">
        <v>471</v>
      </c>
      <c r="B77" s="251" t="s">
        <v>484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570</v>
      </c>
      <c r="AA77" s="247"/>
      <c r="AB77" s="247">
        <v>0</v>
      </c>
      <c r="AC77" s="247">
        <v>0</v>
      </c>
    </row>
    <row r="78" spans="1:29" s="176" customFormat="1" x14ac:dyDescent="0.25">
      <c r="A78" s="248" t="s">
        <v>472</v>
      </c>
      <c r="B78" s="251" t="s">
        <v>135</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570</v>
      </c>
      <c r="AA78" s="247"/>
      <c r="AB78" s="247">
        <v>0</v>
      </c>
      <c r="AC78" s="247">
        <v>0</v>
      </c>
    </row>
    <row r="79" spans="1:29" s="176" customFormat="1" x14ac:dyDescent="0.25">
      <c r="A79" s="248" t="s">
        <v>473</v>
      </c>
      <c r="B79" s="249" t="s">
        <v>409</v>
      </c>
      <c r="C79" s="247"/>
      <c r="D79" s="247"/>
      <c r="E79" s="247"/>
      <c r="F79" s="247"/>
      <c r="G79" s="247">
        <v>0</v>
      </c>
      <c r="H79" s="247">
        <v>0</v>
      </c>
      <c r="I79" s="247"/>
      <c r="J79" s="247">
        <v>0.11</v>
      </c>
      <c r="K79" s="247"/>
      <c r="L79" s="247">
        <v>0</v>
      </c>
      <c r="M79" s="247"/>
      <c r="N79" s="247">
        <v>0</v>
      </c>
      <c r="O79" s="247"/>
      <c r="P79" s="247">
        <v>0</v>
      </c>
      <c r="Q79" s="247"/>
      <c r="R79" s="247">
        <v>0</v>
      </c>
      <c r="S79" s="247"/>
      <c r="T79" s="247">
        <v>0</v>
      </c>
      <c r="U79" s="247"/>
      <c r="V79" s="247">
        <v>0</v>
      </c>
      <c r="W79" s="247"/>
      <c r="X79" s="247">
        <v>0</v>
      </c>
      <c r="Y79" s="247"/>
      <c r="Z79" s="247" t="s">
        <v>570</v>
      </c>
      <c r="AA79" s="247"/>
      <c r="AB79" s="247">
        <v>0</v>
      </c>
      <c r="AC79" s="247">
        <v>0.11</v>
      </c>
    </row>
    <row r="80" spans="1:29" s="176" customFormat="1" x14ac:dyDescent="0.25">
      <c r="A80" s="248" t="s">
        <v>474</v>
      </c>
      <c r="B80" s="249" t="s">
        <v>487</v>
      </c>
      <c r="C80" s="174"/>
      <c r="D80" s="253"/>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570</v>
      </c>
      <c r="AA80" s="253"/>
      <c r="AB80" s="247">
        <v>0</v>
      </c>
      <c r="AC80" s="247">
        <v>0</v>
      </c>
    </row>
    <row r="81" spans="1:29" s="176" customFormat="1" x14ac:dyDescent="0.25">
      <c r="A81" s="248" t="s">
        <v>475</v>
      </c>
      <c r="B81" s="249" t="s">
        <v>488</v>
      </c>
      <c r="C81" s="174"/>
      <c r="D81" s="253"/>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570</v>
      </c>
      <c r="AA81" s="253"/>
      <c r="AB81" s="247">
        <v>0</v>
      </c>
      <c r="AC81" s="247">
        <v>0</v>
      </c>
    </row>
    <row r="82" spans="1:29" s="176" customFormat="1" x14ac:dyDescent="0.25">
      <c r="A82" s="248" t="s">
        <v>476</v>
      </c>
      <c r="B82" s="249" t="s">
        <v>489</v>
      </c>
      <c r="C82" s="174"/>
      <c r="D82" s="253"/>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570</v>
      </c>
      <c r="AA82" s="253"/>
      <c r="AB82" s="247">
        <v>0</v>
      </c>
      <c r="AC82" s="247">
        <v>0</v>
      </c>
    </row>
    <row r="83" spans="1:29" s="176" customFormat="1" x14ac:dyDescent="0.25">
      <c r="A83" s="248" t="s">
        <v>477</v>
      </c>
      <c r="B83" s="249" t="s">
        <v>490</v>
      </c>
      <c r="C83" s="174"/>
      <c r="D83" s="253"/>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570</v>
      </c>
      <c r="AA83" s="253"/>
      <c r="AB83" s="247">
        <v>0</v>
      </c>
      <c r="AC83" s="247">
        <v>0</v>
      </c>
    </row>
    <row r="84" spans="1:29" s="176" customFormat="1" x14ac:dyDescent="0.25">
      <c r="A84" s="248" t="s">
        <v>478</v>
      </c>
      <c r="B84" s="249" t="s">
        <v>491</v>
      </c>
      <c r="C84" s="174"/>
      <c r="D84" s="253"/>
      <c r="E84" s="254"/>
      <c r="F84" s="254"/>
      <c r="G84" s="247">
        <v>0</v>
      </c>
      <c r="H84" s="247">
        <v>0</v>
      </c>
      <c r="I84" s="254"/>
      <c r="J84" s="247">
        <v>0</v>
      </c>
      <c r="K84" s="253"/>
      <c r="L84" s="247">
        <v>0</v>
      </c>
      <c r="M84" s="253"/>
      <c r="N84" s="247">
        <v>0</v>
      </c>
      <c r="O84" s="253"/>
      <c r="P84" s="247">
        <v>0</v>
      </c>
      <c r="Q84" s="253"/>
      <c r="R84" s="247">
        <v>0</v>
      </c>
      <c r="S84" s="253"/>
      <c r="T84" s="247">
        <v>0</v>
      </c>
      <c r="U84" s="253"/>
      <c r="V84" s="247">
        <v>0</v>
      </c>
      <c r="W84" s="253"/>
      <c r="X84" s="247">
        <v>0</v>
      </c>
      <c r="Y84" s="253"/>
      <c r="Z84" s="247" t="s">
        <v>570</v>
      </c>
      <c r="AA84" s="253"/>
      <c r="AB84" s="247">
        <v>0</v>
      </c>
      <c r="AC84" s="247">
        <v>0</v>
      </c>
    </row>
    <row r="85" spans="1:29" s="176" customFormat="1" x14ac:dyDescent="0.25">
      <c r="A85" s="248" t="s">
        <v>479</v>
      </c>
      <c r="B85" s="249" t="s">
        <v>492</v>
      </c>
      <c r="C85" s="174"/>
      <c r="D85" s="253"/>
      <c r="E85" s="254"/>
      <c r="F85" s="254"/>
      <c r="G85" s="247">
        <v>0</v>
      </c>
      <c r="H85" s="247">
        <v>0</v>
      </c>
      <c r="I85" s="254"/>
      <c r="J85" s="247">
        <v>0</v>
      </c>
      <c r="K85" s="253"/>
      <c r="L85" s="247">
        <v>0</v>
      </c>
      <c r="M85" s="253"/>
      <c r="N85" s="247">
        <v>0</v>
      </c>
      <c r="O85" s="253"/>
      <c r="P85" s="247">
        <v>0</v>
      </c>
      <c r="Q85" s="253"/>
      <c r="R85" s="247">
        <v>0</v>
      </c>
      <c r="S85" s="253"/>
      <c r="T85" s="247">
        <v>0</v>
      </c>
      <c r="U85" s="253"/>
      <c r="V85" s="247">
        <v>0</v>
      </c>
      <c r="W85" s="253"/>
      <c r="X85" s="247">
        <v>0</v>
      </c>
      <c r="Y85" s="253"/>
      <c r="Z85" s="247" t="s">
        <v>570</v>
      </c>
      <c r="AA85" s="253"/>
      <c r="AB85" s="247">
        <v>0</v>
      </c>
      <c r="AC85" s="247">
        <v>0</v>
      </c>
    </row>
    <row r="86" spans="1:29" s="176" customFormat="1" x14ac:dyDescent="0.25">
      <c r="A86" s="248" t="s">
        <v>480</v>
      </c>
      <c r="B86" s="249" t="s">
        <v>493</v>
      </c>
      <c r="C86" s="255"/>
      <c r="D86" s="253"/>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570</v>
      </c>
      <c r="AA86" s="253"/>
      <c r="AB86" s="247">
        <v>0</v>
      </c>
      <c r="AC86" s="247">
        <v>0</v>
      </c>
    </row>
  </sheetData>
  <mergeCells count="31">
    <mergeCell ref="J21:K21"/>
    <mergeCell ref="L20:O20"/>
    <mergeCell ref="L21:M21"/>
    <mergeCell ref="N21:O21"/>
    <mergeCell ref="AB20:AC21"/>
    <mergeCell ref="X21:Y21"/>
    <mergeCell ref="Z21:AA21"/>
    <mergeCell ref="T21:U21"/>
    <mergeCell ref="V21:W21"/>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75" zoomScaleSheetLayoutView="75" workbookViewId="0">
      <selection activeCell="AO27" sqref="AO2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7.425781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5703125" style="18" customWidth="1"/>
    <col min="34" max="37" width="14.28515625" style="18" customWidth="1"/>
    <col min="38" max="38" width="12.28515625" style="18" customWidth="1"/>
    <col min="39" max="39" width="14.28515625" style="18" customWidth="1"/>
    <col min="40" max="41" width="14.140625" style="18" customWidth="1"/>
    <col min="42" max="46" width="14.7109375" style="18" customWidth="1"/>
    <col min="47" max="47" width="41.28515625" style="18" customWidth="1"/>
    <col min="48" max="48" width="54.425781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6" t="str">
        <f>'6.1. Паспорт сетевой график'!A9:L9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6" t="str">
        <f>'1. паспорт местоположение'!A12:C12</f>
        <v>M_TP3300.VL.0097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0"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0" customFormat="1" ht="15.75" thickBot="1" x14ac:dyDescent="0.3">
      <c r="A21" s="436" t="s">
        <v>378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0" customFormat="1" ht="58.5" customHeight="1" x14ac:dyDescent="0.25">
      <c r="A22" s="437" t="s">
        <v>51</v>
      </c>
      <c r="B22" s="440" t="s">
        <v>23</v>
      </c>
      <c r="C22" s="443" t="s">
        <v>50</v>
      </c>
      <c r="D22" s="443" t="s">
        <v>49</v>
      </c>
      <c r="E22" s="445" t="s">
        <v>389</v>
      </c>
      <c r="F22" s="446"/>
      <c r="G22" s="446"/>
      <c r="H22" s="446"/>
      <c r="I22" s="446"/>
      <c r="J22" s="446"/>
      <c r="K22" s="446"/>
      <c r="L22" s="447"/>
      <c r="M22" s="443" t="s">
        <v>48</v>
      </c>
      <c r="N22" s="443" t="s">
        <v>47</v>
      </c>
      <c r="O22" s="443" t="s">
        <v>46</v>
      </c>
      <c r="P22" s="415" t="s">
        <v>193</v>
      </c>
      <c r="Q22" s="415" t="s">
        <v>45</v>
      </c>
      <c r="R22" s="415" t="s">
        <v>44</v>
      </c>
      <c r="S22" s="415" t="s">
        <v>43</v>
      </c>
      <c r="T22" s="415"/>
      <c r="U22" s="433" t="s">
        <v>42</v>
      </c>
      <c r="V22" s="433" t="s">
        <v>41</v>
      </c>
      <c r="W22" s="415" t="s">
        <v>40</v>
      </c>
      <c r="X22" s="415" t="s">
        <v>39</v>
      </c>
      <c r="Y22" s="415" t="s">
        <v>38</v>
      </c>
      <c r="Z22" s="448"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20" t="s">
        <v>24</v>
      </c>
    </row>
    <row r="23" spans="1:48" s="20" customFormat="1" ht="64.5" customHeight="1" x14ac:dyDescent="0.25">
      <c r="A23" s="438"/>
      <c r="B23" s="441"/>
      <c r="C23" s="444"/>
      <c r="D23" s="444"/>
      <c r="E23" s="425" t="s">
        <v>22</v>
      </c>
      <c r="F23" s="427" t="s">
        <v>130</v>
      </c>
      <c r="G23" s="427" t="s">
        <v>129</v>
      </c>
      <c r="H23" s="427" t="s">
        <v>128</v>
      </c>
      <c r="I23" s="429" t="s">
        <v>300</v>
      </c>
      <c r="J23" s="429" t="s">
        <v>301</v>
      </c>
      <c r="K23" s="429" t="s">
        <v>302</v>
      </c>
      <c r="L23" s="427" t="s">
        <v>79</v>
      </c>
      <c r="M23" s="444"/>
      <c r="N23" s="444"/>
      <c r="O23" s="444"/>
      <c r="P23" s="416"/>
      <c r="Q23" s="416"/>
      <c r="R23" s="416"/>
      <c r="S23" s="431" t="s">
        <v>1</v>
      </c>
      <c r="T23" s="431" t="s">
        <v>10</v>
      </c>
      <c r="U23" s="434"/>
      <c r="V23" s="434"/>
      <c r="W23" s="416"/>
      <c r="X23" s="416"/>
      <c r="Y23" s="416"/>
      <c r="Z23" s="416"/>
      <c r="AA23" s="416"/>
      <c r="AB23" s="416"/>
      <c r="AC23" s="416"/>
      <c r="AD23" s="416"/>
      <c r="AE23" s="416"/>
      <c r="AF23" s="416" t="s">
        <v>21</v>
      </c>
      <c r="AG23" s="416"/>
      <c r="AH23" s="416" t="s">
        <v>20</v>
      </c>
      <c r="AI23" s="416"/>
      <c r="AJ23" s="418" t="s">
        <v>19</v>
      </c>
      <c r="AK23" s="418" t="s">
        <v>18</v>
      </c>
      <c r="AL23" s="418" t="s">
        <v>17</v>
      </c>
      <c r="AM23" s="418" t="s">
        <v>16</v>
      </c>
      <c r="AN23" s="418" t="s">
        <v>15</v>
      </c>
      <c r="AO23" s="418" t="s">
        <v>14</v>
      </c>
      <c r="AP23" s="418" t="s">
        <v>13</v>
      </c>
      <c r="AQ23" s="423" t="s">
        <v>10</v>
      </c>
      <c r="AR23" s="416"/>
      <c r="AS23" s="416"/>
      <c r="AT23" s="416"/>
      <c r="AU23" s="416"/>
      <c r="AV23" s="421"/>
    </row>
    <row r="24" spans="1:48" s="20" customFormat="1" ht="96.75" customHeight="1" thickBot="1" x14ac:dyDescent="0.3">
      <c r="A24" s="439"/>
      <c r="B24" s="442"/>
      <c r="C24" s="419"/>
      <c r="D24" s="419"/>
      <c r="E24" s="426"/>
      <c r="F24" s="428"/>
      <c r="G24" s="428"/>
      <c r="H24" s="428"/>
      <c r="I24" s="430"/>
      <c r="J24" s="430"/>
      <c r="K24" s="430"/>
      <c r="L24" s="428"/>
      <c r="M24" s="419"/>
      <c r="N24" s="419"/>
      <c r="O24" s="419"/>
      <c r="P24" s="417"/>
      <c r="Q24" s="417"/>
      <c r="R24" s="417"/>
      <c r="S24" s="432"/>
      <c r="T24" s="432"/>
      <c r="U24" s="435"/>
      <c r="V24" s="435"/>
      <c r="W24" s="417"/>
      <c r="X24" s="417"/>
      <c r="Y24" s="417"/>
      <c r="Z24" s="417"/>
      <c r="AA24" s="417"/>
      <c r="AB24" s="417"/>
      <c r="AC24" s="417"/>
      <c r="AD24" s="417"/>
      <c r="AE24" s="417"/>
      <c r="AF24" s="125" t="s">
        <v>12</v>
      </c>
      <c r="AG24" s="125" t="s">
        <v>11</v>
      </c>
      <c r="AH24" s="126" t="s">
        <v>1</v>
      </c>
      <c r="AI24" s="126" t="s">
        <v>10</v>
      </c>
      <c r="AJ24" s="419"/>
      <c r="AK24" s="419"/>
      <c r="AL24" s="419"/>
      <c r="AM24" s="419"/>
      <c r="AN24" s="419"/>
      <c r="AO24" s="419"/>
      <c r="AP24" s="419"/>
      <c r="AQ24" s="424"/>
      <c r="AR24" s="417"/>
      <c r="AS24" s="417"/>
      <c r="AT24" s="417"/>
      <c r="AU24" s="417"/>
      <c r="AV24" s="422"/>
    </row>
    <row r="25" spans="1:48" s="19" customFormat="1" ht="12" thickBot="1" x14ac:dyDescent="0.25">
      <c r="A25" s="127">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9">
        <f t="shared" si="0"/>
        <v>49</v>
      </c>
    </row>
    <row r="26" spans="1:48" s="19" customFormat="1" ht="135" x14ac:dyDescent="0.2">
      <c r="A26" s="233" t="s">
        <v>541</v>
      </c>
      <c r="B26" s="234" t="s">
        <v>542</v>
      </c>
      <c r="C26" s="234" t="s">
        <v>543</v>
      </c>
      <c r="D26" s="235" t="s">
        <v>544</v>
      </c>
      <c r="E26" s="236" t="s">
        <v>262</v>
      </c>
      <c r="F26" s="236" t="s">
        <v>262</v>
      </c>
      <c r="G26" s="236" t="s">
        <v>262</v>
      </c>
      <c r="H26" s="236" t="s">
        <v>262</v>
      </c>
      <c r="I26" s="234" t="s">
        <v>545</v>
      </c>
      <c r="J26" s="236" t="s">
        <v>262</v>
      </c>
      <c r="K26" s="236" t="s">
        <v>262</v>
      </c>
      <c r="L26" s="236" t="s">
        <v>262</v>
      </c>
      <c r="M26" s="237" t="s">
        <v>546</v>
      </c>
      <c r="N26" s="238" t="s">
        <v>547</v>
      </c>
      <c r="O26" s="234" t="s">
        <v>410</v>
      </c>
      <c r="P26" s="239">
        <v>1556</v>
      </c>
      <c r="Q26" s="234" t="s">
        <v>548</v>
      </c>
      <c r="R26" s="239">
        <v>1556</v>
      </c>
      <c r="S26" s="234" t="s">
        <v>549</v>
      </c>
      <c r="T26" s="234" t="s">
        <v>550</v>
      </c>
      <c r="U26" s="234">
        <v>2</v>
      </c>
      <c r="V26" s="234">
        <v>2</v>
      </c>
      <c r="W26" s="234" t="s">
        <v>551</v>
      </c>
      <c r="X26" s="239">
        <v>1400</v>
      </c>
      <c r="Y26" s="234"/>
      <c r="Z26" s="234">
        <v>1</v>
      </c>
      <c r="AA26" s="239">
        <v>1400</v>
      </c>
      <c r="AB26" s="239">
        <v>1400</v>
      </c>
      <c r="AC26" s="234" t="s">
        <v>551</v>
      </c>
      <c r="AD26" s="239">
        <v>1400</v>
      </c>
      <c r="AE26" s="239">
        <v>1400</v>
      </c>
      <c r="AF26" s="235" t="s">
        <v>552</v>
      </c>
      <c r="AG26" s="234" t="s">
        <v>553</v>
      </c>
      <c r="AH26" s="234" t="s">
        <v>554</v>
      </c>
      <c r="AI26" s="234" t="s">
        <v>555</v>
      </c>
      <c r="AJ26" s="234" t="s">
        <v>556</v>
      </c>
      <c r="AK26" s="234" t="s">
        <v>557</v>
      </c>
      <c r="AL26" s="234" t="s">
        <v>558</v>
      </c>
      <c r="AM26" s="234" t="s">
        <v>559</v>
      </c>
      <c r="AN26" s="234" t="s">
        <v>557</v>
      </c>
      <c r="AO26" s="235" t="s">
        <v>560</v>
      </c>
      <c r="AP26" s="234" t="s">
        <v>557</v>
      </c>
      <c r="AQ26" s="234" t="s">
        <v>561</v>
      </c>
      <c r="AR26" s="234" t="s">
        <v>557</v>
      </c>
      <c r="AS26" s="234" t="s">
        <v>561</v>
      </c>
      <c r="AT26" s="234" t="s">
        <v>562</v>
      </c>
      <c r="AU26" s="237"/>
      <c r="AV26" s="238" t="s">
        <v>565</v>
      </c>
    </row>
    <row r="27" spans="1:48" x14ac:dyDescent="0.25">
      <c r="A27" s="240"/>
      <c r="B27" s="240"/>
      <c r="C27" s="240"/>
      <c r="D27" s="240"/>
      <c r="E27" s="240"/>
      <c r="F27" s="240"/>
      <c r="G27" s="240"/>
      <c r="H27" s="240"/>
      <c r="I27" s="240"/>
      <c r="J27" s="240"/>
      <c r="K27" s="240"/>
      <c r="L27" s="240"/>
      <c r="M27" s="240"/>
      <c r="N27" s="240"/>
      <c r="O27" s="234"/>
      <c r="P27" s="239"/>
      <c r="Q27" s="234"/>
      <c r="R27" s="239"/>
      <c r="S27" s="234"/>
      <c r="T27" s="234"/>
      <c r="U27" s="234"/>
      <c r="V27" s="234"/>
      <c r="W27" s="234" t="s">
        <v>563</v>
      </c>
      <c r="X27" s="239">
        <v>875</v>
      </c>
      <c r="Y27" s="234" t="s">
        <v>563</v>
      </c>
      <c r="Z27" s="234"/>
      <c r="AA27" s="239"/>
      <c r="AB27" s="239"/>
      <c r="AC27" s="234"/>
      <c r="AD27" s="239"/>
      <c r="AE27" s="239"/>
      <c r="AF27" s="235" t="s">
        <v>564</v>
      </c>
      <c r="AG27" s="234"/>
      <c r="AH27" s="234"/>
      <c r="AI27" s="234"/>
      <c r="AJ27" s="234"/>
      <c r="AK27" s="234"/>
      <c r="AL27" s="234"/>
      <c r="AM27" s="234"/>
      <c r="AN27" s="234"/>
      <c r="AO27" s="235" t="s">
        <v>564</v>
      </c>
      <c r="AP27" s="234"/>
      <c r="AQ27" s="234"/>
      <c r="AR27" s="234"/>
      <c r="AS27" s="234"/>
      <c r="AT27" s="234"/>
      <c r="AU27" s="240"/>
      <c r="AV27" s="24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85" zoomScaleNormal="90" zoomScaleSheetLayoutView="85" workbookViewId="0">
      <selection activeCell="B25" sqref="B25"/>
    </sheetView>
  </sheetViews>
  <sheetFormatPr defaultRowHeight="15.75" x14ac:dyDescent="0.25"/>
  <cols>
    <col min="1" max="2" width="66.140625" style="148" customWidth="1"/>
    <col min="3" max="255" width="9.140625" style="87"/>
    <col min="256" max="257" width="66.140625" style="87" customWidth="1"/>
    <col min="258" max="511" width="9.140625" style="87"/>
    <col min="512" max="513" width="66.140625" style="87" customWidth="1"/>
    <col min="514" max="767" width="9.140625" style="87"/>
    <col min="768" max="769" width="66.140625" style="87" customWidth="1"/>
    <col min="770" max="1023" width="9.140625" style="87"/>
    <col min="1024" max="1025" width="66.140625" style="87" customWidth="1"/>
    <col min="1026" max="1279" width="9.140625" style="87"/>
    <col min="1280" max="1281" width="66.140625" style="87" customWidth="1"/>
    <col min="1282" max="1535" width="9.140625" style="87"/>
    <col min="1536" max="1537" width="66.140625" style="87" customWidth="1"/>
    <col min="1538" max="1791" width="9.140625" style="87"/>
    <col min="1792" max="1793" width="66.140625" style="87" customWidth="1"/>
    <col min="1794" max="2047" width="9.140625" style="87"/>
    <col min="2048" max="2049" width="66.140625" style="87" customWidth="1"/>
    <col min="2050" max="2303" width="9.140625" style="87"/>
    <col min="2304" max="2305" width="66.140625" style="87" customWidth="1"/>
    <col min="2306" max="2559" width="9.140625" style="87"/>
    <col min="2560" max="2561" width="66.140625" style="87" customWidth="1"/>
    <col min="2562" max="2815" width="9.140625" style="87"/>
    <col min="2816" max="2817" width="66.140625" style="87" customWidth="1"/>
    <col min="2818" max="3071" width="9.140625" style="87"/>
    <col min="3072" max="3073" width="66.140625" style="87" customWidth="1"/>
    <col min="3074" max="3327" width="9.140625" style="87"/>
    <col min="3328" max="3329" width="66.140625" style="87" customWidth="1"/>
    <col min="3330" max="3583" width="9.140625" style="87"/>
    <col min="3584" max="3585" width="66.140625" style="87" customWidth="1"/>
    <col min="3586" max="3839" width="9.140625" style="87"/>
    <col min="3840" max="3841" width="66.140625" style="87" customWidth="1"/>
    <col min="3842" max="4095" width="9.140625" style="87"/>
    <col min="4096" max="4097" width="66.140625" style="87" customWidth="1"/>
    <col min="4098" max="4351" width="9.140625" style="87"/>
    <col min="4352" max="4353" width="66.140625" style="87" customWidth="1"/>
    <col min="4354" max="4607" width="9.140625" style="87"/>
    <col min="4608" max="4609" width="66.140625" style="87" customWidth="1"/>
    <col min="4610" max="4863" width="9.140625" style="87"/>
    <col min="4864" max="4865" width="66.140625" style="87" customWidth="1"/>
    <col min="4866" max="5119" width="9.140625" style="87"/>
    <col min="5120" max="5121" width="66.140625" style="87" customWidth="1"/>
    <col min="5122" max="5375" width="9.140625" style="87"/>
    <col min="5376" max="5377" width="66.140625" style="87" customWidth="1"/>
    <col min="5378" max="5631" width="9.140625" style="87"/>
    <col min="5632" max="5633" width="66.140625" style="87" customWidth="1"/>
    <col min="5634" max="5887" width="9.140625" style="87"/>
    <col min="5888" max="5889" width="66.140625" style="87" customWidth="1"/>
    <col min="5890" max="6143" width="9.140625" style="87"/>
    <col min="6144" max="6145" width="66.140625" style="87" customWidth="1"/>
    <col min="6146" max="6399" width="9.140625" style="87"/>
    <col min="6400" max="6401" width="66.140625" style="87" customWidth="1"/>
    <col min="6402" max="6655" width="9.140625" style="87"/>
    <col min="6656" max="6657" width="66.140625" style="87" customWidth="1"/>
    <col min="6658" max="6911" width="9.140625" style="87"/>
    <col min="6912" max="6913" width="66.140625" style="87" customWidth="1"/>
    <col min="6914" max="7167" width="9.140625" style="87"/>
    <col min="7168" max="7169" width="66.140625" style="87" customWidth="1"/>
    <col min="7170" max="7423" width="9.140625" style="87"/>
    <col min="7424" max="7425" width="66.140625" style="87" customWidth="1"/>
    <col min="7426" max="7679" width="9.140625" style="87"/>
    <col min="7680" max="7681" width="66.140625" style="87" customWidth="1"/>
    <col min="7682" max="7935" width="9.140625" style="87"/>
    <col min="7936" max="7937" width="66.140625" style="87" customWidth="1"/>
    <col min="7938" max="8191" width="9.140625" style="87"/>
    <col min="8192" max="8193" width="66.140625" style="87" customWidth="1"/>
    <col min="8194" max="8447" width="9.140625" style="87"/>
    <col min="8448" max="8449" width="66.140625" style="87" customWidth="1"/>
    <col min="8450" max="8703" width="9.140625" style="87"/>
    <col min="8704" max="8705" width="66.140625" style="87" customWidth="1"/>
    <col min="8706" max="8959" width="9.140625" style="87"/>
    <col min="8960" max="8961" width="66.140625" style="87" customWidth="1"/>
    <col min="8962" max="9215" width="9.140625" style="87"/>
    <col min="9216" max="9217" width="66.140625" style="87" customWidth="1"/>
    <col min="9218" max="9471" width="9.140625" style="87"/>
    <col min="9472" max="9473" width="66.140625" style="87" customWidth="1"/>
    <col min="9474" max="9727" width="9.140625" style="87"/>
    <col min="9728" max="9729" width="66.140625" style="87" customWidth="1"/>
    <col min="9730" max="9983" width="9.140625" style="87"/>
    <col min="9984" max="9985" width="66.140625" style="87" customWidth="1"/>
    <col min="9986" max="10239" width="9.140625" style="87"/>
    <col min="10240" max="10241" width="66.140625" style="87" customWidth="1"/>
    <col min="10242" max="10495" width="9.140625" style="87"/>
    <col min="10496" max="10497" width="66.140625" style="87" customWidth="1"/>
    <col min="10498" max="10751" width="9.140625" style="87"/>
    <col min="10752" max="10753" width="66.140625" style="87" customWidth="1"/>
    <col min="10754" max="11007" width="9.140625" style="87"/>
    <col min="11008" max="11009" width="66.140625" style="87" customWidth="1"/>
    <col min="11010" max="11263" width="9.140625" style="87"/>
    <col min="11264" max="11265" width="66.140625" style="87" customWidth="1"/>
    <col min="11266" max="11519" width="9.140625" style="87"/>
    <col min="11520" max="11521" width="66.140625" style="87" customWidth="1"/>
    <col min="11522" max="11775" width="9.140625" style="87"/>
    <col min="11776" max="11777" width="66.140625" style="87" customWidth="1"/>
    <col min="11778" max="12031" width="9.140625" style="87"/>
    <col min="12032" max="12033" width="66.140625" style="87" customWidth="1"/>
    <col min="12034" max="12287" width="9.140625" style="87"/>
    <col min="12288" max="12289" width="66.140625" style="87" customWidth="1"/>
    <col min="12290" max="12543" width="9.140625" style="87"/>
    <col min="12544" max="12545" width="66.140625" style="87" customWidth="1"/>
    <col min="12546" max="12799" width="9.140625" style="87"/>
    <col min="12800" max="12801" width="66.140625" style="87" customWidth="1"/>
    <col min="12802" max="13055" width="9.140625" style="87"/>
    <col min="13056" max="13057" width="66.140625" style="87" customWidth="1"/>
    <col min="13058" max="13311" width="9.140625" style="87"/>
    <col min="13312" max="13313" width="66.140625" style="87" customWidth="1"/>
    <col min="13314" max="13567" width="9.140625" style="87"/>
    <col min="13568" max="13569" width="66.140625" style="87" customWidth="1"/>
    <col min="13570" max="13823" width="9.140625" style="87"/>
    <col min="13824" max="13825" width="66.140625" style="87" customWidth="1"/>
    <col min="13826" max="14079" width="9.140625" style="87"/>
    <col min="14080" max="14081" width="66.140625" style="87" customWidth="1"/>
    <col min="14082" max="14335" width="9.140625" style="87"/>
    <col min="14336" max="14337" width="66.140625" style="87" customWidth="1"/>
    <col min="14338" max="14591" width="9.140625" style="87"/>
    <col min="14592" max="14593" width="66.140625" style="87" customWidth="1"/>
    <col min="14594" max="14847" width="9.140625" style="87"/>
    <col min="14848" max="14849" width="66.140625" style="87" customWidth="1"/>
    <col min="14850" max="15103" width="9.140625" style="87"/>
    <col min="15104" max="15105" width="66.140625" style="87" customWidth="1"/>
    <col min="15106" max="15359" width="9.140625" style="87"/>
    <col min="15360" max="15361" width="66.140625" style="87" customWidth="1"/>
    <col min="15362" max="15615" width="9.140625" style="87"/>
    <col min="15616" max="15617" width="66.140625" style="87" customWidth="1"/>
    <col min="15618" max="15871" width="9.140625" style="87"/>
    <col min="15872" max="15873" width="66.140625" style="87" customWidth="1"/>
    <col min="15874" max="16127" width="9.140625" style="87"/>
    <col min="16128" max="16129" width="66.140625" style="87" customWidth="1"/>
    <col min="16130" max="16384" width="9.140625" style="87"/>
  </cols>
  <sheetData>
    <row r="1" spans="1:7" ht="18.75" x14ac:dyDescent="0.25">
      <c r="B1" s="170" t="s">
        <v>68</v>
      </c>
    </row>
    <row r="2" spans="1:7" ht="18.75" x14ac:dyDescent="0.3">
      <c r="B2" s="169" t="s">
        <v>9</v>
      </c>
    </row>
    <row r="3" spans="1:7" ht="18.75" x14ac:dyDescent="0.3">
      <c r="B3" s="169" t="s">
        <v>395</v>
      </c>
    </row>
    <row r="4" spans="1:7" x14ac:dyDescent="0.25">
      <c r="B4" s="41"/>
    </row>
    <row r="5" spans="1:7" ht="18.75" x14ac:dyDescent="0.3">
      <c r="A5" s="454" t="str">
        <f>'6.2. Паспорт фин осв ввод'!A4:Y4</f>
        <v>Год раскрытия информации: 2025 год</v>
      </c>
      <c r="B5" s="454"/>
      <c r="C5" s="65"/>
      <c r="D5" s="65"/>
      <c r="E5" s="65"/>
      <c r="F5" s="65"/>
      <c r="G5" s="65"/>
    </row>
    <row r="6" spans="1:7" ht="18.75" x14ac:dyDescent="0.3">
      <c r="A6" s="175"/>
      <c r="B6" s="175"/>
      <c r="C6" s="175"/>
      <c r="D6" s="175"/>
      <c r="E6" s="175"/>
      <c r="F6" s="175"/>
      <c r="G6" s="175"/>
    </row>
    <row r="7" spans="1:7" ht="18.75" x14ac:dyDescent="0.25">
      <c r="A7" s="399" t="s">
        <v>8</v>
      </c>
      <c r="B7" s="399"/>
      <c r="C7" s="171"/>
      <c r="D7" s="171"/>
      <c r="E7" s="171"/>
      <c r="F7" s="171"/>
      <c r="G7" s="171"/>
    </row>
    <row r="8" spans="1:7" ht="18.75" x14ac:dyDescent="0.25">
      <c r="A8" s="171"/>
      <c r="B8" s="171"/>
      <c r="C8" s="171"/>
      <c r="D8" s="171"/>
      <c r="E8" s="171"/>
      <c r="F8" s="171"/>
      <c r="G8" s="171"/>
    </row>
    <row r="9" spans="1:7" ht="18.75" x14ac:dyDescent="0.25">
      <c r="A9" s="398" t="s">
        <v>410</v>
      </c>
      <c r="B9" s="398"/>
      <c r="C9" s="178"/>
      <c r="D9" s="178"/>
      <c r="E9" s="178"/>
      <c r="F9" s="178"/>
      <c r="G9" s="178"/>
    </row>
    <row r="10" spans="1:7" x14ac:dyDescent="0.25">
      <c r="A10" s="397" t="s">
        <v>7</v>
      </c>
      <c r="B10" s="397"/>
      <c r="C10" s="179"/>
      <c r="D10" s="179"/>
      <c r="E10" s="179"/>
      <c r="F10" s="179"/>
      <c r="G10" s="179"/>
    </row>
    <row r="11" spans="1:7" ht="18.75" x14ac:dyDescent="0.25">
      <c r="A11" s="171"/>
      <c r="B11" s="171"/>
      <c r="C11" s="171"/>
      <c r="D11" s="171"/>
      <c r="E11" s="171"/>
      <c r="F11" s="171"/>
      <c r="G11" s="171"/>
    </row>
    <row r="12" spans="1:7" ht="30.75" customHeight="1" x14ac:dyDescent="0.25">
      <c r="A12" s="400" t="str">
        <f>'7. Паспорт отчет о закупке'!A12:AV12</f>
        <v>M_TP3300.VL.0097</v>
      </c>
      <c r="B12" s="400"/>
      <c r="C12" s="178"/>
      <c r="D12" s="178"/>
      <c r="E12" s="178"/>
      <c r="F12" s="178"/>
      <c r="G12" s="178"/>
    </row>
    <row r="13" spans="1:7" x14ac:dyDescent="0.25">
      <c r="A13" s="397" t="s">
        <v>6</v>
      </c>
      <c r="B13" s="397"/>
      <c r="C13" s="179"/>
      <c r="D13" s="179"/>
      <c r="E13" s="179"/>
      <c r="F13" s="179"/>
      <c r="G13" s="179"/>
    </row>
    <row r="14" spans="1:7" ht="18.75" x14ac:dyDescent="0.25">
      <c r="A14" s="147"/>
      <c r="B14" s="147"/>
      <c r="C14" s="147"/>
      <c r="D14" s="147"/>
      <c r="E14" s="147"/>
      <c r="F14" s="147"/>
      <c r="G14" s="147"/>
    </row>
    <row r="15" spans="1:7" ht="47.25" customHeight="1" x14ac:dyDescent="0.25">
      <c r="A15" s="40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400"/>
      <c r="C15" s="178"/>
      <c r="D15" s="178"/>
      <c r="E15" s="178"/>
      <c r="F15" s="178"/>
      <c r="G15" s="178"/>
    </row>
    <row r="16" spans="1:7" x14ac:dyDescent="0.25">
      <c r="A16" s="397" t="s">
        <v>5</v>
      </c>
      <c r="B16" s="397"/>
      <c r="C16" s="179"/>
      <c r="D16" s="179"/>
      <c r="E16" s="179"/>
      <c r="F16" s="179"/>
      <c r="G16" s="179"/>
    </row>
    <row r="17" spans="1:2" x14ac:dyDescent="0.25">
      <c r="B17" s="88"/>
    </row>
    <row r="18" spans="1:2" ht="33.75" customHeight="1" x14ac:dyDescent="0.25">
      <c r="A18" s="452" t="s">
        <v>379</v>
      </c>
      <c r="B18" s="453"/>
    </row>
    <row r="19" spans="1:2" x14ac:dyDescent="0.25">
      <c r="B19" s="41"/>
    </row>
    <row r="20" spans="1:2" ht="16.5" thickBot="1" x14ac:dyDescent="0.3">
      <c r="B20" s="89"/>
    </row>
    <row r="21" spans="1:2" ht="69" customHeight="1" x14ac:dyDescent="0.25">
      <c r="A21" s="180" t="s">
        <v>499</v>
      </c>
      <c r="B21" s="181"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182" t="s">
        <v>269</v>
      </c>
      <c r="B22" s="183" t="str">
        <f>'1. паспорт местоположение'!C27</f>
        <v>Тюменский район</v>
      </c>
    </row>
    <row r="23" spans="1:2" x14ac:dyDescent="0.25">
      <c r="A23" s="182" t="s">
        <v>251</v>
      </c>
      <c r="B23" s="184" t="s">
        <v>400</v>
      </c>
    </row>
    <row r="24" spans="1:2" x14ac:dyDescent="0.25">
      <c r="A24" s="182" t="s">
        <v>270</v>
      </c>
      <c r="B24" s="195" t="str">
        <f>'3.3 паспорт описание'!C24</f>
        <v>показатель замены линий электропередачи (0,4 кВ) 0,11 км</v>
      </c>
    </row>
    <row r="25" spans="1:2" x14ac:dyDescent="0.25">
      <c r="A25" s="186" t="s">
        <v>271</v>
      </c>
      <c r="B25" s="183">
        <v>2025</v>
      </c>
    </row>
    <row r="26" spans="1:2" x14ac:dyDescent="0.25">
      <c r="A26" s="186" t="s">
        <v>272</v>
      </c>
      <c r="B26" s="185" t="s">
        <v>588</v>
      </c>
    </row>
    <row r="27" spans="1:2" ht="28.5" x14ac:dyDescent="0.25">
      <c r="A27" s="187" t="s">
        <v>500</v>
      </c>
      <c r="B27" s="188">
        <v>4.509254E-2</v>
      </c>
    </row>
    <row r="28" spans="1:2" x14ac:dyDescent="0.25">
      <c r="A28" s="189" t="s">
        <v>273</v>
      </c>
      <c r="B28" s="185" t="s">
        <v>566</v>
      </c>
    </row>
    <row r="29" spans="1:2" ht="28.5" x14ac:dyDescent="0.25">
      <c r="A29" s="187" t="s">
        <v>274</v>
      </c>
      <c r="B29" s="188">
        <v>7.0000000000000007E-2</v>
      </c>
    </row>
    <row r="30" spans="1:2" ht="28.5" x14ac:dyDescent="0.25">
      <c r="A30" s="190" t="s">
        <v>275</v>
      </c>
      <c r="B30" s="191">
        <v>7.0000000000000007E-2</v>
      </c>
    </row>
    <row r="31" spans="1:2" x14ac:dyDescent="0.25">
      <c r="A31" s="189" t="s">
        <v>276</v>
      </c>
      <c r="B31" s="185"/>
    </row>
    <row r="32" spans="1:2" ht="29.25" thickBot="1" x14ac:dyDescent="0.3">
      <c r="A32" s="192" t="s">
        <v>401</v>
      </c>
      <c r="B32" s="193">
        <v>0</v>
      </c>
    </row>
    <row r="33" spans="1:2" x14ac:dyDescent="0.25">
      <c r="A33" s="150" t="s">
        <v>501</v>
      </c>
      <c r="B33" s="149" t="s">
        <v>414</v>
      </c>
    </row>
    <row r="34" spans="1:2" x14ac:dyDescent="0.25">
      <c r="A34" s="150" t="s">
        <v>277</v>
      </c>
      <c r="B34" s="149" t="s">
        <v>414</v>
      </c>
    </row>
    <row r="35" spans="1:2" x14ac:dyDescent="0.25">
      <c r="A35" s="150" t="s">
        <v>278</v>
      </c>
      <c r="B35" s="149" t="s">
        <v>414</v>
      </c>
    </row>
    <row r="36" spans="1:2" x14ac:dyDescent="0.25">
      <c r="A36" s="150" t="s">
        <v>279</v>
      </c>
      <c r="B36" s="149" t="s">
        <v>414</v>
      </c>
    </row>
    <row r="37" spans="1:2" ht="29.25" thickBot="1" x14ac:dyDescent="0.3">
      <c r="A37" s="192" t="s">
        <v>402</v>
      </c>
      <c r="B37" s="193">
        <v>0</v>
      </c>
    </row>
    <row r="38" spans="1:2" x14ac:dyDescent="0.25">
      <c r="A38" s="150" t="s">
        <v>501</v>
      </c>
      <c r="B38" s="149" t="s">
        <v>414</v>
      </c>
    </row>
    <row r="39" spans="1:2" x14ac:dyDescent="0.25">
      <c r="A39" s="150" t="s">
        <v>277</v>
      </c>
      <c r="B39" s="149" t="s">
        <v>414</v>
      </c>
    </row>
    <row r="40" spans="1:2" x14ac:dyDescent="0.25">
      <c r="A40" s="150" t="s">
        <v>278</v>
      </c>
      <c r="B40" s="149" t="s">
        <v>414</v>
      </c>
    </row>
    <row r="41" spans="1:2" x14ac:dyDescent="0.25">
      <c r="A41" s="150" t="s">
        <v>279</v>
      </c>
      <c r="B41" s="149" t="s">
        <v>414</v>
      </c>
    </row>
    <row r="42" spans="1:2" ht="29.25" thickBot="1" x14ac:dyDescent="0.3">
      <c r="A42" s="192" t="s">
        <v>403</v>
      </c>
      <c r="B42" s="193">
        <v>7.0000000000000007E-2</v>
      </c>
    </row>
    <row r="43" spans="1:2" ht="30" x14ac:dyDescent="0.25">
      <c r="A43" s="241" t="s">
        <v>567</v>
      </c>
      <c r="B43" s="242">
        <v>7.0000000000000007E-2</v>
      </c>
    </row>
    <row r="44" spans="1:2" x14ac:dyDescent="0.25">
      <c r="A44" s="150" t="s">
        <v>277</v>
      </c>
      <c r="B44" s="149">
        <v>23.89</v>
      </c>
    </row>
    <row r="45" spans="1:2" x14ac:dyDescent="0.25">
      <c r="A45" s="150" t="s">
        <v>278</v>
      </c>
      <c r="B45" s="243">
        <v>3.2000000000000001E-2</v>
      </c>
    </row>
    <row r="46" spans="1:2" x14ac:dyDescent="0.25">
      <c r="A46" s="150" t="s">
        <v>279</v>
      </c>
      <c r="B46" s="243">
        <v>7.0000000000000007E-2</v>
      </c>
    </row>
    <row r="47" spans="1:2" ht="29.25" thickBot="1" x14ac:dyDescent="0.3">
      <c r="A47" s="192" t="s">
        <v>280</v>
      </c>
      <c r="B47" s="194" t="s">
        <v>414</v>
      </c>
    </row>
    <row r="48" spans="1:2" x14ac:dyDescent="0.25">
      <c r="A48" s="150" t="s">
        <v>276</v>
      </c>
      <c r="B48" s="149" t="s">
        <v>414</v>
      </c>
    </row>
    <row r="49" spans="1:2" x14ac:dyDescent="0.25">
      <c r="A49" s="150" t="s">
        <v>404</v>
      </c>
      <c r="B49" s="149" t="s">
        <v>414</v>
      </c>
    </row>
    <row r="50" spans="1:2" x14ac:dyDescent="0.25">
      <c r="A50" s="150" t="s">
        <v>405</v>
      </c>
      <c r="B50" s="149" t="s">
        <v>414</v>
      </c>
    </row>
    <row r="51" spans="1:2" x14ac:dyDescent="0.25">
      <c r="A51" s="150" t="s">
        <v>406</v>
      </c>
      <c r="B51" s="149" t="s">
        <v>414</v>
      </c>
    </row>
    <row r="52" spans="1:2" ht="16.5" thickBot="1" x14ac:dyDescent="0.3">
      <c r="A52" s="192" t="s">
        <v>281</v>
      </c>
      <c r="B52" s="194">
        <v>10.92</v>
      </c>
    </row>
    <row r="53" spans="1:2" ht="16.5" thickBot="1" x14ac:dyDescent="0.3">
      <c r="A53" s="192" t="s">
        <v>282</v>
      </c>
      <c r="B53" s="193">
        <v>3.2000000000000001E-2</v>
      </c>
    </row>
    <row r="54" spans="1:2" ht="16.5" thickBot="1" x14ac:dyDescent="0.3">
      <c r="A54" s="192" t="s">
        <v>283</v>
      </c>
      <c r="B54" s="194">
        <v>28.67</v>
      </c>
    </row>
    <row r="55" spans="1:2" ht="16.5" thickBot="1" x14ac:dyDescent="0.3">
      <c r="A55" s="192" t="s">
        <v>284</v>
      </c>
      <c r="B55" s="193">
        <v>7.0000000000000007E-2</v>
      </c>
    </row>
    <row r="56" spans="1:2" ht="16.5" thickBot="1" x14ac:dyDescent="0.3">
      <c r="A56" s="192" t="s">
        <v>285</v>
      </c>
      <c r="B56" s="194" t="s">
        <v>414</v>
      </c>
    </row>
    <row r="57" spans="1:2" x14ac:dyDescent="0.25">
      <c r="A57" s="150" t="s">
        <v>286</v>
      </c>
      <c r="B57" s="149" t="s">
        <v>502</v>
      </c>
    </row>
    <row r="58" spans="1:2" x14ac:dyDescent="0.25">
      <c r="A58" s="150" t="s">
        <v>287</v>
      </c>
      <c r="B58" s="149" t="s">
        <v>414</v>
      </c>
    </row>
    <row r="59" spans="1:2" x14ac:dyDescent="0.25">
      <c r="A59" s="150" t="s">
        <v>288</v>
      </c>
      <c r="B59" s="149" t="s">
        <v>414</v>
      </c>
    </row>
    <row r="60" spans="1:2" x14ac:dyDescent="0.25">
      <c r="A60" s="150" t="s">
        <v>289</v>
      </c>
      <c r="B60" s="149" t="s">
        <v>568</v>
      </c>
    </row>
    <row r="61" spans="1:2" x14ac:dyDescent="0.25">
      <c r="A61" s="150" t="s">
        <v>290</v>
      </c>
      <c r="B61" s="149" t="s">
        <v>414</v>
      </c>
    </row>
    <row r="62" spans="1:2" ht="29.25" thickBot="1" x14ac:dyDescent="0.3">
      <c r="A62" s="192" t="s">
        <v>291</v>
      </c>
      <c r="B62" s="194" t="s">
        <v>414</v>
      </c>
    </row>
    <row r="63" spans="1:2" ht="29.25" thickBot="1" x14ac:dyDescent="0.3">
      <c r="A63" s="192" t="s">
        <v>292</v>
      </c>
      <c r="B63" s="194" t="s">
        <v>581</v>
      </c>
    </row>
    <row r="64" spans="1:2" x14ac:dyDescent="0.25">
      <c r="A64" s="150" t="s">
        <v>276</v>
      </c>
      <c r="B64" s="149" t="s">
        <v>414</v>
      </c>
    </row>
    <row r="65" spans="1:2" x14ac:dyDescent="0.25">
      <c r="A65" s="150" t="s">
        <v>503</v>
      </c>
      <c r="B65" s="149"/>
    </row>
    <row r="66" spans="1:2" x14ac:dyDescent="0.25">
      <c r="A66" s="150" t="s">
        <v>504</v>
      </c>
      <c r="B66" s="149" t="s">
        <v>414</v>
      </c>
    </row>
    <row r="67" spans="1:2" ht="16.5" thickBot="1" x14ac:dyDescent="0.3">
      <c r="A67" s="192" t="s">
        <v>293</v>
      </c>
      <c r="B67" s="194" t="s">
        <v>414</v>
      </c>
    </row>
    <row r="68" spans="1:2" ht="16.5" thickBot="1" x14ac:dyDescent="0.3">
      <c r="A68" s="192" t="s">
        <v>294</v>
      </c>
      <c r="B68" s="194" t="s">
        <v>414</v>
      </c>
    </row>
    <row r="69" spans="1:2" x14ac:dyDescent="0.25">
      <c r="A69" s="150" t="s">
        <v>505</v>
      </c>
      <c r="B69" s="149" t="str">
        <f>'6.1. Паспорт сетевой график'!G44</f>
        <v>не требуется</v>
      </c>
    </row>
    <row r="70" spans="1:2" x14ac:dyDescent="0.25">
      <c r="A70" s="150" t="s">
        <v>506</v>
      </c>
      <c r="B70" s="149" t="s">
        <v>414</v>
      </c>
    </row>
    <row r="71" spans="1:2" ht="16.5" thickBot="1" x14ac:dyDescent="0.3">
      <c r="A71" s="150" t="s">
        <v>507</v>
      </c>
      <c r="B71" s="149" t="s">
        <v>414</v>
      </c>
    </row>
    <row r="72" spans="1:2" ht="29.25" thickBot="1" x14ac:dyDescent="0.3">
      <c r="A72" s="192" t="s">
        <v>295</v>
      </c>
      <c r="B72" s="265" t="s">
        <v>582</v>
      </c>
    </row>
    <row r="73" spans="1:2" ht="29.25" thickBot="1" x14ac:dyDescent="0.3">
      <c r="A73" s="192" t="s">
        <v>296</v>
      </c>
      <c r="B73" s="449" t="s">
        <v>583</v>
      </c>
    </row>
    <row r="74" spans="1:2" x14ac:dyDescent="0.25">
      <c r="A74" s="150" t="s">
        <v>508</v>
      </c>
      <c r="B74" s="450"/>
    </row>
    <row r="75" spans="1:2" x14ac:dyDescent="0.25">
      <c r="A75" s="150" t="s">
        <v>509</v>
      </c>
      <c r="B75" s="450"/>
    </row>
    <row r="76" spans="1:2" x14ac:dyDescent="0.25">
      <c r="A76" s="150" t="s">
        <v>510</v>
      </c>
      <c r="B76" s="450"/>
    </row>
    <row r="77" spans="1:2" x14ac:dyDescent="0.25">
      <c r="A77" s="150" t="s">
        <v>511</v>
      </c>
      <c r="B77" s="450"/>
    </row>
    <row r="78" spans="1:2" ht="16.5" thickBot="1" x14ac:dyDescent="0.3">
      <c r="A78" s="150" t="s">
        <v>512</v>
      </c>
      <c r="B78" s="451"/>
    </row>
    <row r="81" spans="1:2" x14ac:dyDescent="0.25">
      <c r="A81" s="90"/>
      <c r="B81" s="91"/>
    </row>
    <row r="82" spans="1:2" x14ac:dyDescent="0.25">
      <c r="B82" s="92"/>
    </row>
    <row r="83" spans="1:2" x14ac:dyDescent="0.25">
      <c r="B83" s="93"/>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2025-11-04T11:58:33Z</dcterms:modified>
</cp:coreProperties>
</file>