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A15" i="14" l="1"/>
  <c r="A12" i="14"/>
  <c r="A5" i="14"/>
  <c r="A4" i="27" l="1"/>
  <c r="A9" i="22" l="1"/>
  <c r="A9" i="5"/>
  <c r="A8" i="27"/>
  <c r="A9" i="16"/>
  <c r="A9" i="10"/>
  <c r="A8" i="17"/>
  <c r="A9" i="6"/>
  <c r="A10" i="13"/>
  <c r="A8" i="12"/>
  <c r="B24" i="22" l="1"/>
  <c r="A15" i="16" l="1"/>
  <c r="A12" i="6" l="1"/>
  <c r="A11" i="12" l="1"/>
  <c r="A13" i="13" s="1"/>
  <c r="A11" i="17" l="1"/>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<sst xmlns="http://schemas.openxmlformats.org/spreadsheetml/2006/main" count="1169" uniqueCount="567">
  <si>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</si>
  <si>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</si>
  <si>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</si>
  <si>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</si>
  <si>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</si>
  <si>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</si>
  <si>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</si>
  <si>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</si>
  <si>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</si>
  <si>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</si>
  <si>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</si>
  <si>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</si>
  <si>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</si>
  <si>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</si>
  <si>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</si>
  <si>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</si>
  <si>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</si>
  <si>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</si>
  <si>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</si>
  <si>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</si>
  <si>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</si>
  <si>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</si>
  <si>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</si>
  <si>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</si>
  <si>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</si>
  <si>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</si>
  <si>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</si>
  <si>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</si>
  <si>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</si>
  <si>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</si>
  <si>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</si>
  <si>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</si>
  <si>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</si>
  <si>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</si>
  <si>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</si>
  <si>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</si>
  <si>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</si>
  <si>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</si>
  <si>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</si>
  <si>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</si>
  <si>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</si>
  <si>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</si>
  <si>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</si>
  <si>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</si>
  <si>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</si>
  <si>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</si>
  <si>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</si>
  <si>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</si>
  <si>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</si>
  <si>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</si>
  <si>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</si>
  <si>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</si>
  <si>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</si>
  <si>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</si>
  <si>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</si>
  <si>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</si>
  <si>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</si>
  <si>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</si>
  <si>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</si>
  <si>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</si>
  <si>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</si>
  <si>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</si>
  <si>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</si>
  <si>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</si>
  <si>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</si>
  <si>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</si>
  <si>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</si>
  <si>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</si>
  <si>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</si>
  <si>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</si>
  <si>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</si>
  <si>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</si>
  <si>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</si>
  <si>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</si>
  <si>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</si>
  <si>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</si>
  <si>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</si>
  <si>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</si>
  <si>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</si>
  <si>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</si>
  <si>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</si>
  <si>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</si>
  <si>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</si>
  <si>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</si>
  <si>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</si>
  <si>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</si>
  <si>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</si>
  <si>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</si>
  <si>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</si>
  <si>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</si>
  <si>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</si>
  <si>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</si>
  <si>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</si>
  <si>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</si>
  <si>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</si>
  <si>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</si>
  <si>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</si>
  <si>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</si>
  <si>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</si>
  <si>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</si>
  <si>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</si>
  <si>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</si>
  <si>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</si>
  <si>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</si>
  <si>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</si>
  <si>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</si>
  <si>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</si>
  <si>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</si>
  <si>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</si>
  <si>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</si>
  <si>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</si>
  <si>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</si>
  <si>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</si>
  <si>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</si>
  <si>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</si>
  <si>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</si>
  <si>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</si>
  <si>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</si>
  <si>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</si>
  <si>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</si>
  <si>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</si>
  <si>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</si>
  <si>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</si>
  <si>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</si>
  <si>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</si>
  <si>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</si>
  <si>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</si>
  <si>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</si>
  <si>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</si>
  <si>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</si>
  <si>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</si>
  <si>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</si>
  <si>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</si>
  <si>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</si>
  <si>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</si>
  <si>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</si>
  <si>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</si>
  <si>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</si>
  <si>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</si>
  <si>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</si>
  <si>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</si>
  <si>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</si>
  <si>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</si>
  <si>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</si>
  <si>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</si>
  <si>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</si>
  <si>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</si>
  <si>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</si>
  <si>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</si>
  <si>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</si>
  <si>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</si>
  <si>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</si>
  <si>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</si>
  <si>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</si>
  <si>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</si>
  <si>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</si>
  <si>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</si>
  <si>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</si>
  <si>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</si>
  <si>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</si>
  <si>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</si>
  <si>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</si>
  <si>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</si>
  <si>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</si>
  <si>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</si>
  <si>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</si>
  <si>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</si>
  <si>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</si>
  <si>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</si>
  <si>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</si>
  <si>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</si>
  <si>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</si>
  <si>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</si>
  <si>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</si>
  <si>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</si>
  <si>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</si>
  <si>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</si>
  <si>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</si>
  <si>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</si>
  <si>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</si>
  <si>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</si>
  <si>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</si>
  <si>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</si>
  <si>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</si>
  <si>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</si>
  <si>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</si>
  <si>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</si>
  <si>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</si>
  <si>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</si>
  <si>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</si>
  <si>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</si>
  <si>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</si>
  <si>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</si>
  <si>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</si>
  <si>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</si>
  <si>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</si>
  <si>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</si>
  <si>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</si>
  <si>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</si>
  <si>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</si>
  <si>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</si>
  <si>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</si>
  <si>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</si>
  <si>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</si>
  <si>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</si>
  <si>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</si>
  <si>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</si>
  <si>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</si>
  <si>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</si>
  <si>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</si>
  <si>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</si>
  <si>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</si>
  <si>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</si>
  <si>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</si>
  <si>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</si>
  <si>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</si>
  <si>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</si>
  <si>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</si>
  <si>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</si>
  <si>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</si>
  <si>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</si>
  <si>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</si>
  <si>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</si>
  <si>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</si>
  <si>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</si>
  <si>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</si>
  <si>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</si>
  <si>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</si>
  <si>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</si>
  <si>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</si>
  <si>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</si>
  <si>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</si>
  <si>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</si>
  <si>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</si>
  <si>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</si>
  <si>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</si>
  <si>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</si>
  <si>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</si>
  <si>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</si>
  <si>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</si>
  <si>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</si>
  <si>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</si>
  <si>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</si>
  <si>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</si>
  <si>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</si>
  <si>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</si>
  <si>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</si>
  <si>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</si>
  <si>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</si>
  <si>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</si>
  <si>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</si>
  <si>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</si>
  <si>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</si>
  <si>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</si>
  <si>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</si>
  <si>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</si>
  <si>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</si>
  <si>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</si>
  <si>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</si>
  <si>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</si>
  <si>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</si>
  <si>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</si>
  <si>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</si>
  <si>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</si>
  <si>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</si>
  <si>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</si>
  <si>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</si>
  <si>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</si>
  <si>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</si>
  <si>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</si>
  <si>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</si>
  <si>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</si>
  <si>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</si>
  <si>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</si>
  <si>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</si>
  <si>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</si>
  <si>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</si>
  <si>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</si>
  <si>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</si>
  <si>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</si>
  <si>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</si>
  <si>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</si>
  <si>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</si>
  <si>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</si>
  <si>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</si>
  <si>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</si>
  <si>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</si>
  <si>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</si>
  <si>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</si>
  <si>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</si>
  <si>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</si>
  <si>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</si>
  <si>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</si>
  <si>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</si>
  <si>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</si>
  <si>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</si>
  <si>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</si>
  <si>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</si>
  <si>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</si>
  <si>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</si>
  <si>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</si>
  <si>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</si>
  <si>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</si>
  <si>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</si>
  <si>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</si>
  <si>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</si>
  <si>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</si>
  <si>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</si>
  <si>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</si>
  <si>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</si>
  <si>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</si>
  <si>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</si>
  <si>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</si>
  <si>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</si>
  <si>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</si>
  <si>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</si>
  <si>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</si>
  <si>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</si>
  <si>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</si>
  <si>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</si>
  <si>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</si>
  <si>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</si>
  <si>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</si>
  <si>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</si>
  <si>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</si>
  <si>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</si>
  <si>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</si>
  <si>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</si>
  <si>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</si>
  <si>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</si>
  <si>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</si>
  <si>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</si>
  <si>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</si>
  <si>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</si>
  <si>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</si>
  <si>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</si>
  <si>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</si>
  <si>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</si>
  <si>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</si>
  <si>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</si>
  <si>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</si>
  <si>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</si>
  <si>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</si>
  <si>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</si>
  <si>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</si>
  <si>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</si>
  <si>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</si>
  <si>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</si>
  <si>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</si>
  <si>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</si>
  <si>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</si>
  <si>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</si>
  <si>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</si>
  <si>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</si>
  <si>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</si>
  <si>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</si>
  <si>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</si>
  <si>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</si>
  <si>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</si>
  <si>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</si>
  <si>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</si>
  <si>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</si>
  <si>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</si>
  <si>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</si>
  <si>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</si>
  <si>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</si>
  <si>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</si>
  <si>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</si>
  <si>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</si>
  <si>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</si>
  <si>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</si>
  <si>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</si>
  <si>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</si>
  <si>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</si>
  <si>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</si>
  <si>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</si>
  <si>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</si>
  <si>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</si>
  <si>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</si>
  <si>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</si>
  <si>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</si>
  <si>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</si>
  <si>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</si>
  <si>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</si>
  <si>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</si>
  <si>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</si>
  <si>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</si>
  <si>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</si>
  <si>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</si>
  <si>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</si>
  <si>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</si>
  <si>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</si>
  <si>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</si>
  <si>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</si>
  <si>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</si>
  <si>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</si>
  <si>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</si>
  <si>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</si>
  <si>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</si>
  <si>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</si>
  <si>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</si>
  <si>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</si>
  <si>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</si>
  <si>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</si>
  <si>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</si>
  <si>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</si>
  <si>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</si>
  <si>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</si>
  <si>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</si>
  <si>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</si>
  <si>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</si>
  <si>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</si>
  <si>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</si>
  <si>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</si>
  <si>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</si>
  <si>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</si>
  <si>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</si>
  <si>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</si>
  <si>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</si>
  <si>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</si>
  <si>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</si>
  <si>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</si>
  <si>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</si>
  <si>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</si>
  <si>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</si>
  <si>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</si>
  <si>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</si>
  <si>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</si>
  <si>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</si>
  <si>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</si>
  <si>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</si>
  <si>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</si>
  <si>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</si>
  <si>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</si>
  <si>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</si>
  <si>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</si>
  <si>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</si>
  <si>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</si>
  <si>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</si>
  <si>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</si>
  <si>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</si>
  <si>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</si>
  <si>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</si>
  <si>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</si>
  <si>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</si>
  <si>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</si>
  <si>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</si>
  <si>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</si>
  <si>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</si>
  <si>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</si>
  <si>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</si>
  <si>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</si>
  <si>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</si>
  <si>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</si>
  <si>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</si>
  <si>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</si>
  <si>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</si>
  <si>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</si>
  <si>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</si>
  <si>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</si>
  <si>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</si>
  <si>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</si>
  <si>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</si>
  <si>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</si>
  <si>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</si>
  <si>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</si>
  <si>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</si>
  <si>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</si>
  <si>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</si>
  <si>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</si>
  <si>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</si>
  <si>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</si>
  <si>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</si>
  <si>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</si>
  <si>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</si>
  <si>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</si>
  <si>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</si>
  <si>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</si>
  <si>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</si>
  <si>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</si>
  <si>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</si>
  <si>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</si>
  <si>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</si>
  <si>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</si>
  <si>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</si>
  <si>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</si>
  <si>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</si>
  <si>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</si>
  <si>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</si>
  <si>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</si>
  <si>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</si>
  <si>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</si>
  <si>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</si>
  <si>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</si>
  <si>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</si>
  <si>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</si>
  <si>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</si>
  <si>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</si>
  <si>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</si>
  <si>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</si>
  <si>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</si>
  <si>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</si>
  <si>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</si>
  <si>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</si>
  <si>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</si>
  <si>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</si>
  <si>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</si>
  <si>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</si>
  <si>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</si>
  <si>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</si>
  <si>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</si>
  <si>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</si>
  <si>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</si>
  <si>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</si>
  <si>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</si>
  <si>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</si>
  <si>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</si>
  <si>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</si>
  <si>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</si>
  <si>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</si>
  <si>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</si>
  <si>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</si>
  <si>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</si>
  <si>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</si>
  <si>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</si>
  <si>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</si>
  <si>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</si>
  <si>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</si>
  <si>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</si>
  <si>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</si>
  <si>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</si>
  <si>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</si>
  <si>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</si>
  <si>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</si>
  <si>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</si>
  <si>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</si>
  <si>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</si>
  <si>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</si>
  <si>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</si>
  <si>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</si>
  <si>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</si>
  <si>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</si>
  <si>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</si>
  <si>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</si>
  <si>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</si>
  <si>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</si>
  <si>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</si>
  <si>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</si>
  <si>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</si>
  <si>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</si>
  <si>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</si>
  <si>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</si>
  <si>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</si>
  <si>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</si>
  <si>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</si>
  <si>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</si>
  <si>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2 шт; финансирование  4, 558 млн. руб.</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</si>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</sst>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3"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61"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4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1"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9" xfId="50" applyFont="1" applyBorder="1" applyAlignment="1">
      <alignment vertical="center"/>
    </xf>
    <xf numFmtId="0" fontId="71" fillId="0" borderId="48"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54" xfId="50" applyFont="1" applyBorder="1" applyAlignment="1">
      <alignment vertical="center"/>
    </xf>
    <xf numFmtId="0" fontId="71" fillId="0" borderId="2" xfId="50" applyFont="1" applyBorder="1" applyAlignment="1">
      <alignment vertical="center"/>
    </xf>
    <xf numFmtId="0" fontId="69" fillId="0" borderId="5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5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57" xfId="50" applyFont="1" applyFill="1" applyBorder="1" applyAlignment="1">
      <alignment horizontal="center" vertical="center"/>
    </xf>
    <xf numFmtId="0" fontId="69" fillId="0" borderId="47" xfId="50" applyFont="1" applyFill="1" applyBorder="1" applyAlignment="1">
      <alignment horizontal="center"/>
    </xf>
    <xf numFmtId="0" fontId="69" fillId="0" borderId="57"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85" zoomScaleNormal="85" zoomScaleSheetLayoutView="70" workbookViewId="0">
      <selection activeCell="C48" sqref="C48:C49"/>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5" t="s">
        <v>558</v>
      </c>
      <c r="B5" s="285"/>
      <c r="C5" s="285"/>
      <c r="D5" s="95"/>
      <c r="E5" s="95"/>
      <c r="F5" s="95"/>
      <c r="G5" s="95"/>
      <c r="H5" s="95"/>
      <c r="I5" s="95"/>
      <c r="J5" s="95"/>
    </row>
    <row r="6" spans="1:22" s="78" customFormat="1" ht="18.75" x14ac:dyDescent="0.3">
      <c r="A6" s="94"/>
      <c r="H6" s="93"/>
    </row>
    <row r="7" spans="1:22" s="78" customFormat="1" ht="18.75" x14ac:dyDescent="0.2">
      <c r="A7" s="289" t="s">
        <v>9</v>
      </c>
      <c r="B7" s="289"/>
      <c r="C7" s="289"/>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0" t="s">
        <v>458</v>
      </c>
      <c r="B9" s="290"/>
      <c r="C9" s="290"/>
      <c r="D9" s="76"/>
      <c r="E9" s="76"/>
      <c r="F9" s="76"/>
      <c r="G9" s="76"/>
      <c r="H9" s="76"/>
      <c r="I9" s="77"/>
      <c r="J9" s="77"/>
      <c r="K9" s="77"/>
      <c r="L9" s="77"/>
      <c r="M9" s="77"/>
      <c r="N9" s="77"/>
      <c r="O9" s="77"/>
      <c r="P9" s="77"/>
      <c r="Q9" s="77"/>
      <c r="R9" s="77"/>
      <c r="S9" s="77"/>
      <c r="T9" s="77"/>
      <c r="U9" s="77"/>
      <c r="V9" s="77"/>
    </row>
    <row r="10" spans="1:22" s="78" customFormat="1" ht="18.75" x14ac:dyDescent="0.2">
      <c r="A10" s="291" t="s">
        <v>8</v>
      </c>
      <c r="B10" s="291"/>
      <c r="C10" s="291"/>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2" t="s">
        <v>519</v>
      </c>
      <c r="B12" s="293"/>
      <c r="C12" s="293"/>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1" t="s">
        <v>7</v>
      </c>
      <c r="B13" s="291"/>
      <c r="C13" s="291"/>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4" t="s">
        <v>527</v>
      </c>
      <c r="B15" s="295"/>
      <c r="C15" s="295"/>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86" t="s">
        <v>6</v>
      </c>
      <c r="B16" s="286"/>
      <c r="C16" s="286"/>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87" t="s">
        <v>431</v>
      </c>
      <c r="B18" s="288"/>
      <c r="C18" s="28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559</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560</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2"/>
      <c r="B24" s="283"/>
      <c r="C24" s="284"/>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528</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450</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504</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451</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451</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451</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456</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451</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457</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401</v>
      </c>
      <c r="B34" s="110" t="s">
        <v>389</v>
      </c>
      <c r="C34" s="195" t="s">
        <v>451</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451</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402</v>
      </c>
      <c r="B36" s="110" t="s">
        <v>390</v>
      </c>
      <c r="C36" s="195" t="s">
        <v>456</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456</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403</v>
      </c>
      <c r="B38" s="110" t="s">
        <v>230</v>
      </c>
      <c r="C38" s="195" t="s">
        <v>451</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2"/>
      <c r="B39" s="283"/>
      <c r="C39" s="284"/>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444</v>
      </c>
      <c r="C40" s="104" t="s">
        <v>556</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404</v>
      </c>
      <c r="B41" s="110" t="s">
        <v>426</v>
      </c>
      <c r="C41" s="104" t="s">
        <v>449</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441</v>
      </c>
      <c r="C42" s="104" t="s">
        <v>449</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407</v>
      </c>
      <c r="B43" s="110" t="s">
        <v>408</v>
      </c>
      <c r="C43" s="104" t="s">
        <v>449</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432</v>
      </c>
      <c r="C44" s="104" t="s">
        <v>449</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427</v>
      </c>
      <c r="B45" s="110" t="s">
        <v>433</v>
      </c>
      <c r="C45" s="104" t="s">
        <v>449</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434</v>
      </c>
      <c r="C46" s="104" t="s">
        <v>449</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2"/>
      <c r="B47" s="283"/>
      <c r="C47" s="284"/>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428</v>
      </c>
      <c r="B48" s="110" t="s">
        <v>442</v>
      </c>
      <c r="C48" s="228">
        <v>0</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443</v>
      </c>
      <c r="C49" s="228">
        <v>0</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78" customFormat="1" ht="15.75" x14ac:dyDescent="0.2">
      <c r="A5" s="94"/>
      <c r="H5" s="116"/>
      <c r="J5" s="116"/>
      <c r="M5" s="116"/>
    </row>
    <row r="6" spans="1:28" s="78" customFormat="1" ht="18.75" x14ac:dyDescent="0.2">
      <c r="A6" s="289" t="s">
        <v>9</v>
      </c>
      <c r="B6" s="289"/>
      <c r="C6" s="289"/>
      <c r="D6" s="289"/>
      <c r="E6" s="289"/>
      <c r="F6" s="289"/>
      <c r="G6" s="289"/>
      <c r="H6" s="289"/>
      <c r="I6" s="289"/>
      <c r="J6" s="289"/>
      <c r="K6" s="289"/>
      <c r="L6" s="289"/>
      <c r="M6" s="289"/>
      <c r="N6" s="289"/>
      <c r="O6" s="289"/>
      <c r="P6" s="289"/>
      <c r="Q6" s="289"/>
      <c r="R6" s="289"/>
      <c r="S6" s="289"/>
      <c r="T6" s="77"/>
      <c r="U6" s="77"/>
      <c r="V6" s="77"/>
      <c r="W6" s="77"/>
      <c r="X6" s="77"/>
      <c r="Y6" s="77"/>
      <c r="Z6" s="77"/>
      <c r="AA6" s="77"/>
      <c r="AB6" s="77"/>
    </row>
    <row r="7" spans="1:28" s="78" customFormat="1" ht="18.75" x14ac:dyDescent="0.2">
      <c r="A7" s="289"/>
      <c r="B7" s="289"/>
      <c r="C7" s="289"/>
      <c r="D7" s="289"/>
      <c r="E7" s="289"/>
      <c r="F7" s="289"/>
      <c r="G7" s="289"/>
      <c r="H7" s="289"/>
      <c r="I7" s="289"/>
      <c r="J7" s="289"/>
      <c r="K7" s="289"/>
      <c r="L7" s="289"/>
      <c r="M7" s="289"/>
      <c r="N7" s="289"/>
      <c r="O7" s="289"/>
      <c r="P7" s="289"/>
      <c r="Q7" s="289"/>
      <c r="R7" s="289"/>
      <c r="S7" s="289"/>
      <c r="T7" s="77"/>
      <c r="U7" s="77"/>
      <c r="V7" s="77"/>
      <c r="W7" s="77"/>
      <c r="X7" s="77"/>
      <c r="Y7" s="77"/>
      <c r="Z7" s="77"/>
      <c r="AA7" s="77"/>
      <c r="AB7" s="77"/>
    </row>
    <row r="8" spans="1:28" s="78"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77"/>
      <c r="U8" s="77"/>
      <c r="V8" s="77"/>
      <c r="W8" s="77"/>
      <c r="X8" s="77"/>
      <c r="Y8" s="77"/>
      <c r="Z8" s="77"/>
      <c r="AA8" s="77"/>
      <c r="AB8" s="77"/>
    </row>
    <row r="9" spans="1:28" s="78" customFormat="1" ht="18.75" x14ac:dyDescent="0.2">
      <c r="A9" s="291" t="s">
        <v>8</v>
      </c>
      <c r="B9" s="291"/>
      <c r="C9" s="291"/>
      <c r="D9" s="291"/>
      <c r="E9" s="291"/>
      <c r="F9" s="291"/>
      <c r="G9" s="291"/>
      <c r="H9" s="291"/>
      <c r="I9" s="291"/>
      <c r="J9" s="291"/>
      <c r="K9" s="291"/>
      <c r="L9" s="291"/>
      <c r="M9" s="291"/>
      <c r="N9" s="291"/>
      <c r="O9" s="291"/>
      <c r="P9" s="291"/>
      <c r="Q9" s="291"/>
      <c r="R9" s="291"/>
      <c r="S9" s="291"/>
      <c r="T9" s="77"/>
      <c r="U9" s="77"/>
      <c r="V9" s="77"/>
      <c r="W9" s="77"/>
      <c r="X9" s="77"/>
      <c r="Y9" s="77"/>
      <c r="Z9" s="77"/>
      <c r="AA9" s="77"/>
      <c r="AB9" s="77"/>
    </row>
    <row r="10" spans="1:28" s="78" customFormat="1" ht="18.75" x14ac:dyDescent="0.2">
      <c r="A10" s="289"/>
      <c r="B10" s="289"/>
      <c r="C10" s="289"/>
      <c r="D10" s="289"/>
      <c r="E10" s="289"/>
      <c r="F10" s="289"/>
      <c r="G10" s="289"/>
      <c r="H10" s="289"/>
      <c r="I10" s="289"/>
      <c r="J10" s="289"/>
      <c r="K10" s="289"/>
      <c r="L10" s="289"/>
      <c r="M10" s="289"/>
      <c r="N10" s="289"/>
      <c r="O10" s="289"/>
      <c r="P10" s="289"/>
      <c r="Q10" s="289"/>
      <c r="R10" s="289"/>
      <c r="S10" s="289"/>
      <c r="T10" s="77"/>
      <c r="U10" s="77"/>
      <c r="V10" s="77"/>
      <c r="W10" s="77"/>
      <c r="X10" s="77"/>
      <c r="Y10" s="77"/>
      <c r="Z10" s="77"/>
      <c r="AA10" s="77"/>
      <c r="AB10" s="77"/>
    </row>
    <row r="11" spans="1:28" s="78" customFormat="1" ht="18.75" x14ac:dyDescent="0.2">
      <c r="A11" s="296" t="str">
        <f>'1. паспорт местоположение'!A12:C12</f>
        <v>M_TP3400.PS.0052</v>
      </c>
      <c r="B11" s="296"/>
      <c r="C11" s="296"/>
      <c r="D11" s="296"/>
      <c r="E11" s="296"/>
      <c r="F11" s="296"/>
      <c r="G11" s="296"/>
      <c r="H11" s="296"/>
      <c r="I11" s="296"/>
      <c r="J11" s="296"/>
      <c r="K11" s="296"/>
      <c r="L11" s="296"/>
      <c r="M11" s="296"/>
      <c r="N11" s="296"/>
      <c r="O11" s="296"/>
      <c r="P11" s="296"/>
      <c r="Q11" s="296"/>
      <c r="R11" s="296"/>
      <c r="S11" s="296"/>
      <c r="T11" s="77"/>
      <c r="U11" s="77"/>
      <c r="V11" s="77"/>
      <c r="W11" s="77"/>
      <c r="X11" s="77"/>
      <c r="Y11" s="77"/>
      <c r="Z11" s="77"/>
      <c r="AA11" s="77"/>
      <c r="AB11" s="77"/>
    </row>
    <row r="12" spans="1:28" s="78"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77"/>
      <c r="U12" s="77"/>
      <c r="V12" s="77"/>
      <c r="W12" s="77"/>
      <c r="X12" s="77"/>
      <c r="Y12" s="77"/>
      <c r="Z12" s="77"/>
      <c r="AA12" s="77"/>
      <c r="AB12" s="77"/>
    </row>
    <row r="13" spans="1:28" s="98"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97"/>
      <c r="U13" s="97"/>
      <c r="V13" s="97"/>
      <c r="W13" s="97"/>
      <c r="X13" s="97"/>
      <c r="Y13" s="97"/>
      <c r="Z13" s="97"/>
      <c r="AA13" s="97"/>
      <c r="AB13" s="97"/>
    </row>
    <row r="14" spans="1:28" s="99" customFormat="1" ht="18" customHeight="1" x14ac:dyDescent="0.2">
      <c r="A14" s="296"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296"/>
      <c r="C14" s="296"/>
      <c r="D14" s="296"/>
      <c r="E14" s="296"/>
      <c r="F14" s="296"/>
      <c r="G14" s="296"/>
      <c r="H14" s="296"/>
      <c r="I14" s="296"/>
      <c r="J14" s="296"/>
      <c r="K14" s="296"/>
      <c r="L14" s="296"/>
      <c r="M14" s="296"/>
      <c r="N14" s="296"/>
      <c r="O14" s="296"/>
      <c r="P14" s="296"/>
      <c r="Q14" s="296"/>
      <c r="R14" s="296"/>
      <c r="S14" s="296"/>
      <c r="T14" s="76"/>
      <c r="U14" s="76"/>
      <c r="V14" s="76"/>
      <c r="W14" s="76"/>
      <c r="X14" s="76"/>
      <c r="Y14" s="76"/>
      <c r="Z14" s="76"/>
      <c r="AA14" s="76"/>
      <c r="AB14" s="76"/>
    </row>
    <row r="15" spans="1:28" s="99"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96"/>
      <c r="U15" s="96"/>
      <c r="V15" s="96"/>
      <c r="W15" s="96"/>
      <c r="X15" s="96"/>
      <c r="Y15" s="96"/>
      <c r="Z15" s="96"/>
      <c r="AA15" s="96"/>
      <c r="AB15" s="96"/>
    </row>
    <row r="16" spans="1:28" s="99"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00"/>
      <c r="U16" s="100"/>
      <c r="V16" s="100"/>
      <c r="W16" s="100"/>
      <c r="X16" s="100"/>
      <c r="Y16" s="100"/>
    </row>
    <row r="17" spans="1:28" s="99"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101"/>
      <c r="U17" s="101"/>
      <c r="V17" s="101"/>
      <c r="W17" s="101"/>
      <c r="X17" s="101"/>
      <c r="Y17" s="101"/>
      <c r="Z17" s="101"/>
      <c r="AA17" s="101"/>
      <c r="AB17" s="101"/>
    </row>
    <row r="18" spans="1:28" s="99"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00"/>
      <c r="U18" s="100"/>
      <c r="V18" s="100"/>
      <c r="W18" s="100"/>
      <c r="X18" s="100"/>
      <c r="Y18" s="100"/>
    </row>
    <row r="19" spans="1:28" s="99" customFormat="1" ht="30.75" customHeight="1" x14ac:dyDescent="0.2">
      <c r="A19" s="301" t="s">
        <v>5</v>
      </c>
      <c r="B19" s="301" t="s">
        <v>100</v>
      </c>
      <c r="C19" s="302" t="s">
        <v>310</v>
      </c>
      <c r="D19" s="301" t="s">
        <v>309</v>
      </c>
      <c r="E19" s="301" t="s">
        <v>99</v>
      </c>
      <c r="F19" s="301" t="s">
        <v>98</v>
      </c>
      <c r="G19" s="301" t="s">
        <v>305</v>
      </c>
      <c r="H19" s="304" t="s">
        <v>97</v>
      </c>
      <c r="I19" s="301" t="s">
        <v>96</v>
      </c>
      <c r="J19" s="304" t="s">
        <v>95</v>
      </c>
      <c r="K19" s="301" t="s">
        <v>94</v>
      </c>
      <c r="L19" s="301" t="s">
        <v>93</v>
      </c>
      <c r="M19" s="304" t="s">
        <v>92</v>
      </c>
      <c r="N19" s="301" t="s">
        <v>91</v>
      </c>
      <c r="O19" s="301" t="s">
        <v>90</v>
      </c>
      <c r="P19" s="301" t="s">
        <v>89</v>
      </c>
      <c r="Q19" s="301" t="s">
        <v>308</v>
      </c>
      <c r="R19" s="301"/>
      <c r="S19" s="305" t="s">
        <v>400</v>
      </c>
      <c r="T19" s="100"/>
      <c r="U19" s="100"/>
      <c r="V19" s="100"/>
      <c r="W19" s="100"/>
      <c r="X19" s="100"/>
      <c r="Y19" s="100"/>
    </row>
    <row r="20" spans="1:28" s="99" customFormat="1" ht="157.5" x14ac:dyDescent="0.2">
      <c r="A20" s="301"/>
      <c r="B20" s="301"/>
      <c r="C20" s="303"/>
      <c r="D20" s="301"/>
      <c r="E20" s="301"/>
      <c r="F20" s="301"/>
      <c r="G20" s="301"/>
      <c r="H20" s="304"/>
      <c r="I20" s="301"/>
      <c r="J20" s="304"/>
      <c r="K20" s="301"/>
      <c r="L20" s="301"/>
      <c r="M20" s="304"/>
      <c r="N20" s="301"/>
      <c r="O20" s="301"/>
      <c r="P20" s="301"/>
      <c r="Q20" s="117" t="s">
        <v>306</v>
      </c>
      <c r="R20" s="118" t="s">
        <v>307</v>
      </c>
      <c r="S20" s="305"/>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78" customFormat="1" x14ac:dyDescent="0.2">
      <c r="A7" s="94"/>
    </row>
    <row r="8" spans="1:20" s="78"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78"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78"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78"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78"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78" customFormat="1" ht="18.75" customHeight="1" x14ac:dyDescent="0.2">
      <c r="A13" s="290" t="str">
        <f>'2. паспорт  ТП'!A11:S11</f>
        <v>M_TP3400.PS.0052</v>
      </c>
      <c r="B13" s="290"/>
      <c r="C13" s="290"/>
      <c r="D13" s="290"/>
      <c r="E13" s="290"/>
      <c r="F13" s="290"/>
      <c r="G13" s="290"/>
      <c r="H13" s="290"/>
      <c r="I13" s="290"/>
      <c r="J13" s="290"/>
      <c r="K13" s="290"/>
      <c r="L13" s="290"/>
      <c r="M13" s="290"/>
      <c r="N13" s="290"/>
      <c r="O13" s="290"/>
      <c r="P13" s="290"/>
      <c r="Q13" s="290"/>
      <c r="R13" s="290"/>
      <c r="S13" s="290"/>
      <c r="T13" s="290"/>
    </row>
    <row r="14" spans="1:20" s="78"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99" customFormat="1" ht="43.5" customHeight="1" x14ac:dyDescent="0.2">
      <c r="A16"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4"/>
      <c r="C16" s="294"/>
      <c r="D16" s="294"/>
      <c r="E16" s="294"/>
      <c r="F16" s="294"/>
      <c r="G16" s="294"/>
      <c r="H16" s="294"/>
      <c r="I16" s="294"/>
      <c r="J16" s="294"/>
      <c r="K16" s="294"/>
      <c r="L16" s="294"/>
      <c r="M16" s="294"/>
      <c r="N16" s="294"/>
      <c r="O16" s="294"/>
      <c r="P16" s="294"/>
      <c r="Q16" s="294"/>
      <c r="R16" s="294"/>
      <c r="S16" s="294"/>
      <c r="T16" s="294"/>
    </row>
    <row r="17" spans="1:113" s="99"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99"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99"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12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221</v>
      </c>
      <c r="C21" s="314"/>
      <c r="D21" s="317" t="s">
        <v>122</v>
      </c>
      <c r="E21" s="313" t="s">
        <v>439</v>
      </c>
      <c r="F21" s="314"/>
      <c r="G21" s="313" t="s">
        <v>240</v>
      </c>
      <c r="H21" s="314"/>
      <c r="I21" s="313" t="s">
        <v>121</v>
      </c>
      <c r="J21" s="314"/>
      <c r="K21" s="317" t="s">
        <v>120</v>
      </c>
      <c r="L21" s="313" t="s">
        <v>119</v>
      </c>
      <c r="M21" s="314"/>
      <c r="N21" s="313" t="s">
        <v>435</v>
      </c>
      <c r="O21" s="314"/>
      <c r="P21" s="317" t="s">
        <v>118</v>
      </c>
      <c r="Q21" s="306" t="s">
        <v>117</v>
      </c>
      <c r="R21" s="307"/>
      <c r="S21" s="306" t="s">
        <v>116</v>
      </c>
      <c r="T21" s="308"/>
    </row>
    <row r="22" spans="1:113" ht="204.75" customHeight="1" x14ac:dyDescent="0.25">
      <c r="A22" s="311"/>
      <c r="B22" s="315"/>
      <c r="C22" s="316"/>
      <c r="D22" s="320"/>
      <c r="E22" s="315"/>
      <c r="F22" s="316"/>
      <c r="G22" s="315"/>
      <c r="H22" s="316"/>
      <c r="I22" s="315"/>
      <c r="J22" s="316"/>
      <c r="K22" s="318"/>
      <c r="L22" s="315"/>
      <c r="M22" s="316"/>
      <c r="N22" s="315"/>
      <c r="O22" s="316"/>
      <c r="P22" s="318"/>
      <c r="Q22" s="80" t="s">
        <v>115</v>
      </c>
      <c r="R22" s="80" t="s">
        <v>410</v>
      </c>
      <c r="S22" s="80" t="s">
        <v>114</v>
      </c>
      <c r="T22" s="80" t="s">
        <v>113</v>
      </c>
    </row>
    <row r="23" spans="1:113" ht="51.75" customHeight="1" x14ac:dyDescent="0.25">
      <c r="A23" s="312"/>
      <c r="B23" s="80" t="s">
        <v>111</v>
      </c>
      <c r="C23" s="80" t="s">
        <v>112</v>
      </c>
      <c r="D23" s="318"/>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505</v>
      </c>
      <c r="C25" s="220" t="s">
        <v>505</v>
      </c>
      <c r="D25" s="130" t="s">
        <v>107</v>
      </c>
      <c r="E25" s="220" t="s">
        <v>507</v>
      </c>
      <c r="F25" s="220" t="s">
        <v>508</v>
      </c>
      <c r="G25" s="220" t="s">
        <v>509</v>
      </c>
      <c r="H25" s="220" t="s">
        <v>509</v>
      </c>
      <c r="I25" s="220" t="s">
        <v>510</v>
      </c>
      <c r="J25" s="220" t="s">
        <v>506</v>
      </c>
      <c r="K25" s="82" t="s">
        <v>506</v>
      </c>
      <c r="L25" s="82" t="s">
        <v>511</v>
      </c>
      <c r="M25" s="129">
        <v>110</v>
      </c>
      <c r="N25" s="129">
        <v>20</v>
      </c>
      <c r="O25" s="129">
        <v>20</v>
      </c>
      <c r="P25" s="82" t="s">
        <v>512</v>
      </c>
      <c r="Q25" s="221" t="s">
        <v>513</v>
      </c>
      <c r="R25" s="221" t="s">
        <v>514</v>
      </c>
      <c r="S25" s="222" t="s">
        <v>456</v>
      </c>
      <c r="T25" s="221" t="s">
        <v>456</v>
      </c>
    </row>
    <row r="26" spans="1:113" s="127" customFormat="1" ht="60" x14ac:dyDescent="0.25">
      <c r="A26" s="129">
        <v>2</v>
      </c>
      <c r="B26" s="220" t="s">
        <v>505</v>
      </c>
      <c r="C26" s="220" t="s">
        <v>505</v>
      </c>
      <c r="D26" s="223" t="s">
        <v>503</v>
      </c>
      <c r="E26" s="224" t="s">
        <v>502</v>
      </c>
      <c r="F26" s="224" t="s">
        <v>501</v>
      </c>
      <c r="G26" s="224" t="s">
        <v>502</v>
      </c>
      <c r="H26" s="224" t="s">
        <v>501</v>
      </c>
      <c r="I26" s="224" t="s">
        <v>456</v>
      </c>
      <c r="J26" s="224" t="s">
        <v>506</v>
      </c>
      <c r="K26" s="225" t="s">
        <v>506</v>
      </c>
      <c r="L26" s="225" t="s">
        <v>71</v>
      </c>
      <c r="M26" s="226">
        <v>10</v>
      </c>
      <c r="N26" s="226" t="s">
        <v>456</v>
      </c>
      <c r="O26" s="226" t="s">
        <v>456</v>
      </c>
      <c r="P26" s="225" t="s">
        <v>456</v>
      </c>
      <c r="Q26" s="227" t="s">
        <v>456</v>
      </c>
      <c r="R26" s="227" t="s">
        <v>456</v>
      </c>
      <c r="S26" s="221" t="s">
        <v>456</v>
      </c>
      <c r="T26" s="221" t="s">
        <v>456</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19" t="s">
        <v>445</v>
      </c>
      <c r="C29" s="319"/>
      <c r="D29" s="319"/>
      <c r="E29" s="319"/>
      <c r="F29" s="319"/>
      <c r="G29" s="319"/>
      <c r="H29" s="319"/>
      <c r="I29" s="319"/>
      <c r="J29" s="319"/>
      <c r="K29" s="319"/>
      <c r="L29" s="319"/>
      <c r="M29" s="319"/>
      <c r="N29" s="319"/>
      <c r="O29" s="319"/>
      <c r="P29" s="319"/>
      <c r="Q29" s="319"/>
      <c r="R29" s="319"/>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409</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0" t="s">
        <v>458</v>
      </c>
      <c r="F9" s="290"/>
      <c r="G9" s="290"/>
      <c r="H9" s="290"/>
      <c r="I9" s="290"/>
      <c r="J9" s="290"/>
      <c r="K9" s="290"/>
      <c r="L9" s="290"/>
      <c r="M9" s="290"/>
      <c r="N9" s="290"/>
      <c r="O9" s="290"/>
      <c r="P9" s="290"/>
      <c r="Q9" s="290"/>
      <c r="R9" s="290"/>
      <c r="S9" s="290"/>
      <c r="T9" s="290"/>
      <c r="U9" s="290"/>
      <c r="V9" s="290"/>
      <c r="W9" s="290"/>
      <c r="X9" s="290"/>
      <c r="Y9" s="290"/>
    </row>
    <row r="10" spans="1:27" s="78"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2" t="str">
        <f>'1. паспорт местоположение'!A12:C12</f>
        <v>M_TP3400.PS.0052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78"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99"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27" customFormat="1" ht="21" customHeight="1" x14ac:dyDescent="0.25"/>
    <row r="21" spans="1:27" ht="15.75" customHeight="1" x14ac:dyDescent="0.25">
      <c r="A21" s="317" t="s">
        <v>5</v>
      </c>
      <c r="B21" s="313" t="s">
        <v>419</v>
      </c>
      <c r="C21" s="314"/>
      <c r="D21" s="313" t="s">
        <v>421</v>
      </c>
      <c r="E21" s="314"/>
      <c r="F21" s="306" t="s">
        <v>94</v>
      </c>
      <c r="G21" s="308"/>
      <c r="H21" s="308"/>
      <c r="I21" s="307"/>
      <c r="J21" s="317" t="s">
        <v>422</v>
      </c>
      <c r="K21" s="313" t="s">
        <v>423</v>
      </c>
      <c r="L21" s="314"/>
      <c r="M21" s="313" t="s">
        <v>424</v>
      </c>
      <c r="N21" s="314"/>
      <c r="O21" s="313" t="s">
        <v>412</v>
      </c>
      <c r="P21" s="314"/>
      <c r="Q21" s="313" t="s">
        <v>127</v>
      </c>
      <c r="R21" s="314"/>
      <c r="S21" s="317" t="s">
        <v>126</v>
      </c>
      <c r="T21" s="317" t="s">
        <v>425</v>
      </c>
      <c r="U21" s="317" t="s">
        <v>420</v>
      </c>
      <c r="V21" s="313" t="s">
        <v>125</v>
      </c>
      <c r="W21" s="314"/>
      <c r="X21" s="306" t="s">
        <v>117</v>
      </c>
      <c r="Y21" s="308"/>
      <c r="Z21" s="306" t="s">
        <v>116</v>
      </c>
      <c r="AA21" s="308"/>
    </row>
    <row r="22" spans="1:27" ht="216" customHeight="1" x14ac:dyDescent="0.25">
      <c r="A22" s="320"/>
      <c r="B22" s="315"/>
      <c r="C22" s="316"/>
      <c r="D22" s="315"/>
      <c r="E22" s="316"/>
      <c r="F22" s="306" t="s">
        <v>124</v>
      </c>
      <c r="G22" s="307"/>
      <c r="H22" s="306" t="s">
        <v>123</v>
      </c>
      <c r="I22" s="307"/>
      <c r="J22" s="318"/>
      <c r="K22" s="315"/>
      <c r="L22" s="316"/>
      <c r="M22" s="315"/>
      <c r="N22" s="316"/>
      <c r="O22" s="315"/>
      <c r="P22" s="316"/>
      <c r="Q22" s="315"/>
      <c r="R22" s="316"/>
      <c r="S22" s="318"/>
      <c r="T22" s="318"/>
      <c r="U22" s="318"/>
      <c r="V22" s="315"/>
      <c r="W22" s="316"/>
      <c r="X22" s="80" t="s">
        <v>115</v>
      </c>
      <c r="Y22" s="80" t="s">
        <v>410</v>
      </c>
      <c r="Z22" s="80" t="s">
        <v>114</v>
      </c>
      <c r="AA22" s="80" t="s">
        <v>113</v>
      </c>
    </row>
    <row r="23" spans="1:27" ht="60" customHeight="1" x14ac:dyDescent="0.25">
      <c r="A23" s="318"/>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5" t="str">
        <f>'1. паспорт местоположение'!A5:C5</f>
        <v>Год раскрытия информации: 2025 год</v>
      </c>
      <c r="B5" s="285"/>
      <c r="C5" s="28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89" t="s">
        <v>9</v>
      </c>
      <c r="B7" s="289"/>
      <c r="C7" s="289"/>
      <c r="D7" s="77"/>
      <c r="E7" s="77"/>
      <c r="F7" s="77"/>
      <c r="G7" s="77"/>
      <c r="H7" s="77"/>
      <c r="I7" s="77"/>
      <c r="J7" s="77"/>
      <c r="K7" s="77"/>
      <c r="L7" s="77"/>
      <c r="M7" s="77"/>
      <c r="N7" s="77"/>
      <c r="O7" s="77"/>
      <c r="P7" s="77"/>
      <c r="Q7" s="77"/>
      <c r="R7" s="77"/>
      <c r="S7" s="77"/>
      <c r="T7" s="77"/>
      <c r="U7" s="77"/>
    </row>
    <row r="8" spans="1:29" s="78" customFormat="1" ht="18.75" x14ac:dyDescent="0.2">
      <c r="A8" s="289"/>
      <c r="B8" s="289"/>
      <c r="C8" s="289"/>
      <c r="D8" s="114"/>
      <c r="E8" s="114"/>
      <c r="F8" s="114"/>
      <c r="G8" s="114"/>
      <c r="H8" s="77"/>
      <c r="I8" s="77"/>
      <c r="J8" s="77"/>
      <c r="K8" s="77"/>
      <c r="L8" s="77"/>
      <c r="M8" s="77"/>
      <c r="N8" s="77"/>
      <c r="O8" s="77"/>
      <c r="P8" s="77"/>
      <c r="Q8" s="77"/>
      <c r="R8" s="77"/>
      <c r="S8" s="77"/>
      <c r="T8" s="77"/>
      <c r="U8" s="77"/>
    </row>
    <row r="9" spans="1:29" s="78" customFormat="1" ht="18.75" x14ac:dyDescent="0.2">
      <c r="A9" s="290" t="str">
        <f>'1. паспорт местоположение'!A9:C9</f>
        <v>АО Россети Тюмень</v>
      </c>
      <c r="B9" s="290"/>
      <c r="C9" s="290"/>
      <c r="D9" s="76"/>
      <c r="E9" s="76"/>
      <c r="F9" s="76"/>
      <c r="G9" s="76"/>
      <c r="H9" s="77"/>
      <c r="I9" s="77"/>
      <c r="J9" s="77"/>
      <c r="K9" s="77"/>
      <c r="L9" s="77"/>
      <c r="M9" s="77"/>
      <c r="N9" s="77"/>
      <c r="O9" s="77"/>
      <c r="P9" s="77"/>
      <c r="Q9" s="77"/>
      <c r="R9" s="77"/>
      <c r="S9" s="77"/>
      <c r="T9" s="77"/>
      <c r="U9" s="77"/>
    </row>
    <row r="10" spans="1:29" s="78" customFormat="1" ht="18.75" x14ac:dyDescent="0.2">
      <c r="A10" s="291" t="s">
        <v>8</v>
      </c>
      <c r="B10" s="291"/>
      <c r="C10" s="291"/>
      <c r="D10" s="96"/>
      <c r="E10" s="96"/>
      <c r="F10" s="96"/>
      <c r="G10" s="96"/>
      <c r="H10" s="77"/>
      <c r="I10" s="77"/>
      <c r="J10" s="77"/>
      <c r="K10" s="77"/>
      <c r="L10" s="77"/>
      <c r="M10" s="77"/>
      <c r="N10" s="77"/>
      <c r="O10" s="77"/>
      <c r="P10" s="77"/>
      <c r="Q10" s="77"/>
      <c r="R10" s="77"/>
      <c r="S10" s="77"/>
      <c r="T10" s="77"/>
      <c r="U10" s="77"/>
    </row>
    <row r="11" spans="1:29" s="78" customFormat="1" ht="18.75" x14ac:dyDescent="0.2">
      <c r="A11" s="289"/>
      <c r="B11" s="289"/>
      <c r="C11" s="289"/>
      <c r="D11" s="114"/>
      <c r="E11" s="114"/>
      <c r="F11" s="114"/>
      <c r="G11" s="114"/>
      <c r="H11" s="77"/>
      <c r="I11" s="77"/>
      <c r="J11" s="77"/>
      <c r="K11" s="77"/>
      <c r="L11" s="77"/>
      <c r="M11" s="77"/>
      <c r="N11" s="77"/>
      <c r="O11" s="77"/>
      <c r="P11" s="77"/>
      <c r="Q11" s="77"/>
      <c r="R11" s="77"/>
      <c r="S11" s="77"/>
      <c r="T11" s="77"/>
      <c r="U11" s="77"/>
    </row>
    <row r="12" spans="1:29" s="78" customFormat="1" ht="18.75" x14ac:dyDescent="0.2">
      <c r="A12" s="290" t="str">
        <f>'1. паспорт местоположение'!A12:C12</f>
        <v>M_TP3400.PS.0052</v>
      </c>
      <c r="B12" s="290"/>
      <c r="C12" s="290"/>
      <c r="D12" s="76"/>
      <c r="E12" s="76"/>
      <c r="F12" s="76"/>
      <c r="G12" s="76"/>
      <c r="H12" s="77"/>
      <c r="I12" s="77"/>
      <c r="J12" s="77"/>
      <c r="K12" s="77"/>
      <c r="L12" s="77"/>
      <c r="M12" s="77"/>
      <c r="N12" s="77"/>
      <c r="O12" s="77"/>
      <c r="P12" s="77"/>
      <c r="Q12" s="77"/>
      <c r="R12" s="77"/>
      <c r="S12" s="77"/>
      <c r="T12" s="77"/>
      <c r="U12" s="77"/>
    </row>
    <row r="13" spans="1:29" s="78" customFormat="1" ht="18.75" x14ac:dyDescent="0.2">
      <c r="A13" s="291" t="s">
        <v>7</v>
      </c>
      <c r="B13" s="291"/>
      <c r="C13" s="291"/>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299"/>
      <c r="B14" s="299"/>
      <c r="C14" s="29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1" t="s">
        <v>6</v>
      </c>
      <c r="B16" s="291"/>
      <c r="C16" s="29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297"/>
      <c r="B17" s="297"/>
      <c r="C17" s="297"/>
      <c r="D17" s="100"/>
      <c r="E17" s="100"/>
      <c r="F17" s="100"/>
      <c r="G17" s="100"/>
      <c r="H17" s="100"/>
      <c r="I17" s="100"/>
      <c r="J17" s="100"/>
      <c r="K17" s="100"/>
      <c r="L17" s="100"/>
      <c r="M17" s="100"/>
      <c r="N17" s="100"/>
      <c r="O17" s="100"/>
      <c r="P17" s="100"/>
      <c r="Q17" s="100"/>
      <c r="R17" s="100"/>
    </row>
    <row r="18" spans="1:21" s="99" customFormat="1" ht="27.75" customHeight="1" x14ac:dyDescent="0.2">
      <c r="A18" s="287" t="s">
        <v>405</v>
      </c>
      <c r="B18" s="287"/>
      <c r="C18" s="28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417</v>
      </c>
      <c r="C22" s="278" t="s">
        <v>563</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554</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437</v>
      </c>
      <c r="C24" s="23" t="s">
        <v>520</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438</v>
      </c>
      <c r="C25" s="104" t="s">
        <v>521</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518</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418</v>
      </c>
      <c r="C27" s="104" t="s">
        <v>555</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2026</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t="s">
        <v>491</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77"/>
      <c r="AB6" s="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77"/>
      <c r="AB7" s="77"/>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76"/>
      <c r="AB8" s="76"/>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6"/>
      <c r="AB9" s="9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77"/>
      <c r="AB10" s="77"/>
    </row>
    <row r="11" spans="1:28" x14ac:dyDescent="0.25">
      <c r="A11" s="290" t="str">
        <f>'3.3 паспорт описание'!A12:C12</f>
        <v>M_TP3400.PS.0052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76"/>
      <c r="AB11" s="76"/>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6"/>
      <c r="AB12" s="9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45"/>
      <c r="AB13" s="145"/>
    </row>
    <row r="14" spans="1:28" x14ac:dyDescent="0.25">
      <c r="A14" s="290"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76"/>
      <c r="AB14" s="76"/>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6"/>
      <c r="AB15" s="9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6"/>
      <c r="AB16" s="14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6"/>
      <c r="AB17" s="14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6"/>
      <c r="AB18" s="14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6"/>
      <c r="AB19" s="14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436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303</v>
      </c>
      <c r="B23" s="326"/>
      <c r="C23" s="326"/>
      <c r="D23" s="326"/>
      <c r="E23" s="326"/>
      <c r="F23" s="326"/>
      <c r="G23" s="326"/>
      <c r="H23" s="326"/>
      <c r="I23" s="326"/>
      <c r="J23" s="326"/>
      <c r="K23" s="326"/>
      <c r="L23" s="327"/>
      <c r="M23" s="324" t="s">
        <v>304</v>
      </c>
      <c r="N23" s="324"/>
      <c r="O23" s="324"/>
      <c r="P23" s="324"/>
      <c r="Q23" s="324"/>
      <c r="R23" s="324"/>
      <c r="S23" s="324"/>
      <c r="T23" s="324"/>
      <c r="U23" s="324"/>
      <c r="V23" s="324"/>
      <c r="W23" s="324"/>
      <c r="X23" s="324"/>
      <c r="Y23" s="324"/>
      <c r="Z23" s="324"/>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447</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30" t="s">
        <v>8</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29" t="str">
        <f>'3.4. Паспорт надежность'!A11:Z11</f>
        <v>M_TP3400.PS.0052</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30" t="s">
        <v>7</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29"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30" t="s">
        <v>6</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28" t="s">
        <v>414</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32" t="s">
        <v>5</v>
      </c>
      <c r="B19" s="332" t="s">
        <v>88</v>
      </c>
      <c r="C19" s="332" t="s">
        <v>87</v>
      </c>
      <c r="D19" s="332" t="s">
        <v>76</v>
      </c>
      <c r="E19" s="333" t="s">
        <v>86</v>
      </c>
      <c r="F19" s="334"/>
      <c r="G19" s="334"/>
      <c r="H19" s="334"/>
      <c r="I19" s="335"/>
      <c r="J19" s="332" t="s">
        <v>85</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20" style="246" customWidth="1"/>
    <col min="38" max="38" width="21.140625" style="246" customWidth="1"/>
    <col min="39" max="39" width="22.28515625" style="246" customWidth="1"/>
    <col min="40" max="40" width="23.28515625" style="246" customWidth="1"/>
    <col min="41" max="41" width="25.42578125" style="246" customWidth="1"/>
    <col min="42" max="42" width="29.140625" style="246" customWidth="1"/>
    <col min="43" max="43" width="22.42578125" style="246" customWidth="1"/>
    <col min="44" max="44" width="27.140625" style="246" customWidth="1"/>
    <col min="45" max="16384" width="9.140625" style="246"/>
  </cols>
  <sheetData>
    <row r="1" spans="1:44" s="11" customFormat="1" ht="18.75" customHeight="1" x14ac:dyDescent="0.2">
      <c r="A1" s="15"/>
      <c r="I1" s="245"/>
      <c r="J1" s="245"/>
      <c r="K1" s="25" t="s">
        <v>69</v>
      </c>
      <c r="AR1" s="25" t="s">
        <v>69</v>
      </c>
    </row>
    <row r="2" spans="1:44" s="11" customFormat="1" ht="18.75" customHeight="1" x14ac:dyDescent="0.3">
      <c r="A2" s="15"/>
      <c r="I2" s="245"/>
      <c r="J2" s="245"/>
      <c r="K2" s="13" t="s">
        <v>10</v>
      </c>
      <c r="AR2" s="13" t="s">
        <v>10</v>
      </c>
    </row>
    <row r="3" spans="1:44" s="11" customFormat="1" ht="18.75" x14ac:dyDescent="0.3">
      <c r="A3" s="14"/>
      <c r="I3" s="245"/>
      <c r="J3" s="245"/>
      <c r="K3" s="13" t="s">
        <v>68</v>
      </c>
      <c r="AR3" s="13" t="s">
        <v>293</v>
      </c>
    </row>
    <row r="4" spans="1:44" s="11" customFormat="1" ht="18.75" x14ac:dyDescent="0.3">
      <c r="A4" s="14"/>
      <c r="I4" s="245"/>
      <c r="J4" s="245"/>
      <c r="K4" s="13"/>
    </row>
    <row r="5" spans="1:44" s="11"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14"/>
      <c r="I6" s="245"/>
      <c r="J6" s="245"/>
      <c r="K6" s="13"/>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242"/>
      <c r="B8" s="242"/>
      <c r="C8" s="242"/>
      <c r="D8" s="242"/>
      <c r="E8" s="242"/>
      <c r="F8" s="242"/>
      <c r="G8" s="242"/>
      <c r="H8" s="242"/>
      <c r="I8" s="242"/>
      <c r="J8" s="242"/>
      <c r="K8" s="242"/>
      <c r="L8" s="65"/>
      <c r="M8" s="65"/>
      <c r="N8" s="65"/>
      <c r="O8" s="65"/>
      <c r="P8" s="65"/>
      <c r="Q8" s="65"/>
      <c r="R8" s="65"/>
      <c r="S8" s="65"/>
      <c r="T8" s="65"/>
      <c r="U8" s="65"/>
      <c r="V8" s="65"/>
      <c r="W8" s="65"/>
      <c r="X8" s="65"/>
      <c r="Y8" s="65"/>
    </row>
    <row r="9" spans="1:44"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1"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1" customFormat="1" ht="18.75" x14ac:dyDescent="0.2">
      <c r="A11" s="242"/>
      <c r="B11" s="242"/>
      <c r="C11" s="242"/>
      <c r="D11" s="242"/>
      <c r="E11" s="242"/>
      <c r="F11" s="242"/>
      <c r="G11" s="242"/>
      <c r="H11" s="242"/>
      <c r="I11" s="242"/>
      <c r="J11" s="242"/>
      <c r="K11" s="242"/>
      <c r="L11" s="65"/>
      <c r="M11" s="65"/>
      <c r="N11" s="65"/>
      <c r="O11" s="65"/>
      <c r="P11" s="65"/>
      <c r="Q11" s="65"/>
      <c r="R11" s="65"/>
      <c r="S11" s="65"/>
      <c r="T11" s="65"/>
      <c r="U11" s="65"/>
      <c r="V11" s="65"/>
      <c r="W11" s="65"/>
      <c r="X11" s="65"/>
      <c r="Y11" s="65"/>
    </row>
    <row r="12" spans="1:44" s="11" customFormat="1" ht="18.75" customHeight="1" x14ac:dyDescent="0.2">
      <c r="A12" s="329" t="str">
        <f>'1. паспорт местоположение'!A12:C12</f>
        <v>M_TP3400.PS.0052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1"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12" x14ac:dyDescent="0.2">
      <c r="A15" s="329"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339" t="s">
        <v>530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49" t="s">
        <v>292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249"/>
      <c r="AN24" s="249"/>
      <c r="AO24" s="250"/>
      <c r="AP24" s="250"/>
      <c r="AQ24" s="250"/>
      <c r="AR24" s="250"/>
      <c r="AS24" s="251"/>
    </row>
    <row r="25" spans="1:45" ht="12.75" customHeight="1" x14ac:dyDescent="0.25">
      <c r="A25" s="350" t="s">
        <v>531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2"/>
      <c r="AN25" s="353" t="s">
        <v>291</v>
      </c>
      <c r="AO25" s="353"/>
      <c r="AP25" s="353"/>
      <c r="AQ25" s="340"/>
      <c r="AR25" s="340"/>
      <c r="AS25" s="251"/>
    </row>
    <row r="26" spans="1:45" ht="17.25" customHeight="1" x14ac:dyDescent="0.25">
      <c r="A26" s="341" t="s">
        <v>290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2"/>
      <c r="AN26" s="344" t="s">
        <v>289</v>
      </c>
      <c r="AO26" s="345"/>
      <c r="AP26" s="346"/>
      <c r="AQ26" s="347"/>
      <c r="AR26" s="348"/>
      <c r="AS26" s="251"/>
    </row>
    <row r="27" spans="1:45" ht="17.25" customHeight="1" x14ac:dyDescent="0.25">
      <c r="A27" s="341" t="s">
        <v>288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2"/>
      <c r="AN27" s="344" t="s">
        <v>287</v>
      </c>
      <c r="AO27" s="345"/>
      <c r="AP27" s="346"/>
      <c r="AQ27" s="347"/>
      <c r="AR27" s="348"/>
      <c r="AS27" s="251"/>
    </row>
    <row r="28" spans="1:45" ht="27.75" customHeight="1" thickBot="1" x14ac:dyDescent="0.3">
      <c r="A28" s="360" t="s">
        <v>286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52"/>
      <c r="AN28" s="364" t="s">
        <v>532</v>
      </c>
      <c r="AO28" s="365"/>
      <c r="AP28" s="366"/>
      <c r="AQ28" s="347"/>
      <c r="AR28" s="348"/>
      <c r="AS28" s="251"/>
    </row>
    <row r="29" spans="1:45" ht="17.25" customHeight="1" x14ac:dyDescent="0.25">
      <c r="A29" s="354" t="s">
        <v>285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252"/>
      <c r="AN29" s="357"/>
      <c r="AO29" s="358"/>
      <c r="AP29" s="358"/>
      <c r="AQ29" s="347"/>
      <c r="AR29" s="359"/>
      <c r="AS29" s="251"/>
    </row>
    <row r="30" spans="1:45" ht="17.25" customHeight="1" x14ac:dyDescent="0.25">
      <c r="A30" s="341" t="s">
        <v>533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2"/>
      <c r="AS30" s="251"/>
    </row>
    <row r="31" spans="1:45" ht="17.25" customHeight="1" x14ac:dyDescent="0.25">
      <c r="A31" s="341" t="s">
        <v>284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2"/>
      <c r="AN31" s="252"/>
      <c r="AO31" s="253"/>
      <c r="AP31" s="253"/>
      <c r="AQ31" s="253"/>
      <c r="AR31" s="253"/>
      <c r="AS31" s="251"/>
    </row>
    <row r="32" spans="1:45" ht="17.25" customHeight="1" x14ac:dyDescent="0.25">
      <c r="A32" s="341" t="s">
        <v>263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2"/>
      <c r="AN32" s="252"/>
      <c r="AO32" s="252"/>
      <c r="AP32" s="252"/>
      <c r="AQ32" s="252"/>
      <c r="AR32" s="252"/>
      <c r="AS32" s="251"/>
    </row>
    <row r="33" spans="1:45" ht="17.25" customHeight="1" x14ac:dyDescent="0.25">
      <c r="A33" s="341"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252"/>
      <c r="AN33" s="252"/>
      <c r="AO33" s="252"/>
      <c r="AP33" s="252"/>
      <c r="AQ33" s="252"/>
      <c r="AR33" s="252"/>
      <c r="AS33" s="251"/>
    </row>
    <row r="34" spans="1:45" ht="17.25" customHeight="1" x14ac:dyDescent="0.25">
      <c r="A34" s="341" t="s">
        <v>282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2"/>
      <c r="AN34" s="252"/>
      <c r="AO34" s="252"/>
      <c r="AP34" s="252"/>
      <c r="AQ34" s="252"/>
      <c r="AR34" s="252"/>
      <c r="AS34" s="25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2"/>
      <c r="AN35" s="252"/>
      <c r="AO35" s="252"/>
      <c r="AP35" s="252"/>
      <c r="AQ35" s="252"/>
      <c r="AR35" s="252"/>
      <c r="AS35" s="251"/>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252"/>
      <c r="AN36" s="252"/>
      <c r="AO36" s="252"/>
      <c r="AP36" s="252"/>
      <c r="AQ36" s="252"/>
      <c r="AR36" s="252"/>
      <c r="AS36" s="251"/>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2"/>
      <c r="AN37" s="252"/>
      <c r="AO37" s="252"/>
      <c r="AP37" s="252"/>
      <c r="AQ37" s="252"/>
      <c r="AR37" s="252"/>
      <c r="AS37" s="251"/>
    </row>
    <row r="38" spans="1:45" ht="17.25" customHeight="1" x14ac:dyDescent="0.25">
      <c r="A38" s="341" t="s">
        <v>281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2"/>
      <c r="AN38" s="252"/>
      <c r="AO38" s="252"/>
      <c r="AP38" s="252"/>
      <c r="AQ38" s="252"/>
      <c r="AR38" s="252"/>
      <c r="AS38" s="251"/>
    </row>
    <row r="39" spans="1:45" ht="17.25" customHeight="1" thickBot="1" x14ac:dyDescent="0.3">
      <c r="A39" s="367" t="s">
        <v>280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252"/>
      <c r="AN39" s="252"/>
      <c r="AO39" s="252"/>
      <c r="AP39" s="252"/>
      <c r="AQ39" s="252"/>
      <c r="AR39" s="252"/>
      <c r="AS39" s="251"/>
    </row>
    <row r="40" spans="1:45" ht="17.25" customHeight="1" x14ac:dyDescent="0.25">
      <c r="A40" s="350" t="s">
        <v>534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2"/>
      <c r="AN40" s="252"/>
      <c r="AO40" s="252"/>
      <c r="AP40" s="252"/>
      <c r="AQ40" s="252"/>
      <c r="AR40" s="252"/>
      <c r="AS40" s="251"/>
    </row>
    <row r="41" spans="1:45" ht="17.25" customHeight="1" x14ac:dyDescent="0.25">
      <c r="A41" s="341" t="s">
        <v>279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2"/>
      <c r="AN41" s="252"/>
      <c r="AO41" s="252"/>
      <c r="AP41" s="252"/>
      <c r="AQ41" s="252"/>
      <c r="AR41" s="252"/>
      <c r="AS41" s="251"/>
    </row>
    <row r="42" spans="1:45" ht="17.25" customHeight="1" x14ac:dyDescent="0.25">
      <c r="A42" s="341" t="s">
        <v>278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2"/>
      <c r="AN42" s="252"/>
      <c r="AO42" s="252"/>
      <c r="AP42" s="252"/>
      <c r="AQ42" s="252"/>
      <c r="AR42" s="252"/>
      <c r="AS42" s="251"/>
    </row>
    <row r="43" spans="1:45" ht="17.25" customHeight="1" x14ac:dyDescent="0.25">
      <c r="A43" s="341" t="s">
        <v>277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2"/>
      <c r="AN43" s="252"/>
      <c r="AO43" s="252"/>
      <c r="AP43" s="252"/>
      <c r="AQ43" s="252"/>
      <c r="AR43" s="252"/>
      <c r="AS43" s="251"/>
    </row>
    <row r="44" spans="1:45" ht="17.25" customHeight="1" x14ac:dyDescent="0.25">
      <c r="A44" s="341" t="s">
        <v>276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2"/>
      <c r="AN44" s="252"/>
      <c r="AO44" s="252"/>
      <c r="AP44" s="252"/>
      <c r="AQ44" s="252"/>
      <c r="AR44" s="252"/>
      <c r="AS44" s="251"/>
    </row>
    <row r="45" spans="1:45" ht="17.25" customHeight="1" x14ac:dyDescent="0.25">
      <c r="A45" s="341" t="s">
        <v>275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2"/>
      <c r="AN45" s="252"/>
      <c r="AO45" s="252"/>
      <c r="AP45" s="252"/>
      <c r="AQ45" s="252"/>
      <c r="AR45" s="252"/>
      <c r="AS45" s="251"/>
    </row>
    <row r="46" spans="1:45" ht="17.25" customHeight="1" thickBot="1" x14ac:dyDescent="0.3">
      <c r="A46" s="370" t="s">
        <v>535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52"/>
      <c r="AN46" s="252"/>
      <c r="AO46" s="252"/>
      <c r="AP46" s="252"/>
      <c r="AQ46" s="252"/>
      <c r="AR46" s="252"/>
      <c r="AS46" s="251"/>
    </row>
    <row r="47" spans="1:45" ht="24" customHeight="1" x14ac:dyDescent="0.25">
      <c r="A47" s="373" t="s">
        <v>274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2" t="s">
        <v>4</v>
      </c>
      <c r="AL47" s="352"/>
      <c r="AM47" s="376" t="s">
        <v>536</v>
      </c>
      <c r="AN47" s="376"/>
      <c r="AO47" s="254" t="s">
        <v>537</v>
      </c>
      <c r="AP47" s="254" t="s">
        <v>538</v>
      </c>
      <c r="AQ47" s="251"/>
    </row>
    <row r="48" spans="1:45" ht="12" customHeight="1" x14ac:dyDescent="0.25">
      <c r="A48" s="341" t="s">
        <v>273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5"/>
      <c r="AP48" s="255"/>
      <c r="AQ48" s="251"/>
    </row>
    <row r="49" spans="1:43" ht="12" customHeight="1" x14ac:dyDescent="0.25">
      <c r="A49" s="341" t="s">
        <v>272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5"/>
      <c r="AP49" s="255"/>
      <c r="AQ49" s="251"/>
    </row>
    <row r="50" spans="1:43" ht="12" customHeight="1" thickBot="1" x14ac:dyDescent="0.3">
      <c r="A50" s="367" t="s">
        <v>539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77" t="s">
        <v>271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536</v>
      </c>
      <c r="AN52" s="376"/>
      <c r="AO52" s="254" t="s">
        <v>537</v>
      </c>
      <c r="AP52" s="254" t="s">
        <v>538</v>
      </c>
      <c r="AQ52" s="251"/>
    </row>
    <row r="53" spans="1:43" ht="11.25" customHeight="1" x14ac:dyDescent="0.25">
      <c r="A53" s="379" t="s">
        <v>270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61"/>
      <c r="AP53" s="261"/>
      <c r="AQ53" s="251"/>
    </row>
    <row r="54" spans="1:43" ht="12" customHeight="1" x14ac:dyDescent="0.25">
      <c r="A54" s="341" t="s">
        <v>269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5"/>
      <c r="AP54" s="255"/>
      <c r="AQ54" s="251"/>
    </row>
    <row r="55" spans="1:43" ht="12" customHeight="1" x14ac:dyDescent="0.25">
      <c r="A55" s="341" t="s">
        <v>268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5"/>
      <c r="AP55" s="255"/>
      <c r="AQ55" s="251"/>
    </row>
    <row r="56" spans="1:43" ht="12" customHeight="1" thickBot="1" x14ac:dyDescent="0.3">
      <c r="A56" s="367" t="s">
        <v>267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77" t="s">
        <v>540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536</v>
      </c>
      <c r="AN58" s="376"/>
      <c r="AO58" s="254" t="s">
        <v>537</v>
      </c>
      <c r="AP58" s="254" t="s">
        <v>538</v>
      </c>
      <c r="AQ58" s="251"/>
    </row>
    <row r="59" spans="1:43" ht="12.75" customHeight="1" x14ac:dyDescent="0.25">
      <c r="A59" s="381" t="s">
        <v>266</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64"/>
      <c r="AP59" s="264"/>
      <c r="AQ59" s="265"/>
    </row>
    <row r="60" spans="1:43" ht="12" customHeight="1" x14ac:dyDescent="0.25">
      <c r="A60" s="341" t="s">
        <v>265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5"/>
      <c r="AP60" s="255"/>
      <c r="AQ60" s="251"/>
    </row>
    <row r="61" spans="1:43" ht="12" customHeight="1" x14ac:dyDescent="0.25">
      <c r="A61" s="341" t="s">
        <v>264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5"/>
      <c r="AP61" s="255"/>
      <c r="AQ61" s="251"/>
    </row>
    <row r="62" spans="1:43" ht="12" customHeight="1" x14ac:dyDescent="0.25">
      <c r="A62" s="341" t="s">
        <v>263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5"/>
      <c r="AP62" s="255"/>
      <c r="AQ62" s="25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5"/>
      <c r="AP63" s="255"/>
      <c r="AQ63" s="25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5"/>
      <c r="AP64" s="255"/>
      <c r="AQ64" s="251"/>
    </row>
    <row r="65" spans="1:43" ht="12" customHeight="1" x14ac:dyDescent="0.25">
      <c r="A65" s="341" t="s">
        <v>262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5"/>
      <c r="AP65" s="255"/>
      <c r="AQ65" s="251"/>
    </row>
    <row r="66" spans="1:43" ht="27.75" customHeight="1" x14ac:dyDescent="0.25">
      <c r="A66" s="384" t="s">
        <v>541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6"/>
      <c r="AP66" s="266"/>
      <c r="AQ66" s="265"/>
    </row>
    <row r="67" spans="1:43" ht="11.25" customHeight="1" x14ac:dyDescent="0.25">
      <c r="A67" s="341" t="s">
        <v>258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5"/>
      <c r="AP67" s="255"/>
      <c r="AQ67" s="251"/>
    </row>
    <row r="68" spans="1:43" ht="25.5" customHeight="1" x14ac:dyDescent="0.25">
      <c r="A68" s="384" t="s">
        <v>542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6"/>
      <c r="AP68" s="266"/>
      <c r="AQ68" s="265"/>
    </row>
    <row r="69" spans="1:43" ht="12" customHeight="1" x14ac:dyDescent="0.25">
      <c r="A69" s="341" t="s">
        <v>257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5"/>
      <c r="AP69" s="255"/>
      <c r="AQ69" s="251"/>
    </row>
    <row r="70" spans="1:43" ht="12.75" customHeight="1" x14ac:dyDescent="0.25">
      <c r="A70" s="392" t="s">
        <v>261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66"/>
      <c r="AP70" s="266"/>
      <c r="AQ70" s="265"/>
    </row>
    <row r="71" spans="1:43" ht="12" customHeight="1" x14ac:dyDescent="0.25">
      <c r="A71" s="341" t="s">
        <v>256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5"/>
      <c r="AP71" s="255"/>
      <c r="AQ71" s="251"/>
    </row>
    <row r="72" spans="1:43" ht="12.75" customHeight="1" thickBot="1" x14ac:dyDescent="0.3">
      <c r="A72" s="388" t="s">
        <v>260</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77" t="s">
        <v>259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536</v>
      </c>
      <c r="AN74" s="376"/>
      <c r="AO74" s="254" t="s">
        <v>537</v>
      </c>
      <c r="AP74" s="254" t="s">
        <v>538</v>
      </c>
      <c r="AQ74" s="251"/>
    </row>
    <row r="75" spans="1:43" ht="25.5" customHeight="1" x14ac:dyDescent="0.25">
      <c r="A75" s="384" t="s">
        <v>542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68"/>
      <c r="AP75" s="268"/>
      <c r="AQ75" s="265"/>
    </row>
    <row r="76" spans="1:43" ht="12" customHeight="1" x14ac:dyDescent="0.25">
      <c r="A76" s="341" t="s">
        <v>258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4"/>
      <c r="AN76" s="394"/>
      <c r="AO76" s="269"/>
      <c r="AP76" s="269"/>
      <c r="AQ76" s="251"/>
    </row>
    <row r="77" spans="1:43" ht="12" customHeight="1" x14ac:dyDescent="0.25">
      <c r="A77" s="341" t="s">
        <v>257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4"/>
      <c r="AN77" s="394"/>
      <c r="AO77" s="269"/>
      <c r="AP77" s="269"/>
      <c r="AQ77" s="251"/>
    </row>
    <row r="78" spans="1:43" ht="12" customHeight="1" x14ac:dyDescent="0.25">
      <c r="A78" s="341" t="s">
        <v>256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4"/>
      <c r="AN78" s="394"/>
      <c r="AO78" s="269"/>
      <c r="AP78" s="269"/>
      <c r="AQ78" s="251"/>
    </row>
    <row r="79" spans="1:43" ht="12" customHeight="1" x14ac:dyDescent="0.25">
      <c r="A79" s="341" t="s">
        <v>255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4"/>
      <c r="AN79" s="394"/>
      <c r="AO79" s="269"/>
      <c r="AP79" s="269"/>
      <c r="AQ79" s="251"/>
    </row>
    <row r="80" spans="1:43" ht="12" customHeight="1" x14ac:dyDescent="0.25">
      <c r="A80" s="341" t="s">
        <v>254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4"/>
      <c r="AN80" s="394"/>
      <c r="AO80" s="269"/>
      <c r="AP80" s="269"/>
      <c r="AQ80" s="251"/>
    </row>
    <row r="81" spans="1:45" ht="12.75" customHeight="1" x14ac:dyDescent="0.25">
      <c r="A81" s="341" t="s">
        <v>253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4"/>
      <c r="AN81" s="394"/>
      <c r="AO81" s="269"/>
      <c r="AP81" s="269"/>
      <c r="AQ81" s="251"/>
    </row>
    <row r="82" spans="1:45" ht="12.75" customHeight="1" x14ac:dyDescent="0.25">
      <c r="A82" s="341" t="s">
        <v>252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4"/>
      <c r="AN82" s="394"/>
      <c r="AO82" s="269"/>
      <c r="AP82" s="269"/>
      <c r="AQ82" s="251"/>
    </row>
    <row r="83" spans="1:45" ht="12" customHeight="1" x14ac:dyDescent="0.25">
      <c r="A83" s="392" t="s">
        <v>251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68"/>
      <c r="AP83" s="268"/>
      <c r="AQ83" s="265"/>
    </row>
    <row r="84" spans="1:45" ht="12" customHeight="1" x14ac:dyDescent="0.25">
      <c r="A84" s="392" t="s">
        <v>543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68"/>
      <c r="AP84" s="268"/>
      <c r="AQ84" s="265"/>
    </row>
    <row r="85" spans="1:45" ht="12" customHeight="1" x14ac:dyDescent="0.25">
      <c r="A85" s="341" t="s">
        <v>250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4"/>
      <c r="AN85" s="394"/>
      <c r="AO85" s="269"/>
      <c r="AP85" s="269"/>
      <c r="AQ85" s="249"/>
    </row>
    <row r="86" spans="1:45" ht="27.75" customHeight="1" x14ac:dyDescent="0.25">
      <c r="A86" s="384" t="s">
        <v>544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68"/>
      <c r="AP86" s="268"/>
      <c r="AQ86" s="265"/>
    </row>
    <row r="87" spans="1:45" x14ac:dyDescent="0.25">
      <c r="A87" s="384" t="s">
        <v>545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68"/>
      <c r="AP87" s="268"/>
      <c r="AQ87" s="265"/>
    </row>
    <row r="88" spans="1:45" ht="14.25" customHeight="1" x14ac:dyDescent="0.25">
      <c r="A88" s="396" t="s">
        <v>546</v>
      </c>
      <c r="B88" s="397"/>
      <c r="C88" s="397"/>
      <c r="D88" s="398"/>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99"/>
      <c r="AL88" s="400"/>
      <c r="AM88" s="401"/>
      <c r="AN88" s="402"/>
      <c r="AO88" s="268"/>
      <c r="AP88" s="268"/>
      <c r="AQ88" s="265"/>
    </row>
    <row r="89" spans="1:45" x14ac:dyDescent="0.25">
      <c r="A89" s="396" t="s">
        <v>547</v>
      </c>
      <c r="B89" s="397"/>
      <c r="C89" s="397"/>
      <c r="D89" s="398"/>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99"/>
      <c r="AL89" s="400"/>
      <c r="AM89" s="401"/>
      <c r="AN89" s="402"/>
      <c r="AO89" s="268"/>
      <c r="AP89" s="268"/>
      <c r="AQ89" s="249"/>
    </row>
    <row r="90" spans="1:45" ht="12" customHeight="1" thickBot="1" x14ac:dyDescent="0.3">
      <c r="A90" s="271"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03"/>
      <c r="AL90" s="404"/>
      <c r="AM90" s="405"/>
      <c r="AN90" s="40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549</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550</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551</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552</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553</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D31" sqref="D31:H31"/>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'4. паспортбюджет'!A12:O12</f>
        <v>M_TP3400.PS.0052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36" customHeight="1" x14ac:dyDescent="0.25">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160"/>
    </row>
    <row r="18" spans="1:12" x14ac:dyDescent="0.25">
      <c r="K18" s="161"/>
    </row>
    <row r="19" spans="1:12" ht="15.75" customHeight="1" x14ac:dyDescent="0.25">
      <c r="A19" s="407" t="s">
        <v>415</v>
      </c>
      <c r="B19" s="407"/>
      <c r="C19" s="407"/>
      <c r="D19" s="407"/>
      <c r="E19" s="407"/>
      <c r="F19" s="407"/>
      <c r="G19" s="407"/>
      <c r="H19" s="407"/>
      <c r="I19" s="407"/>
      <c r="J19" s="407"/>
      <c r="K19" s="407"/>
      <c r="L19" s="407"/>
    </row>
    <row r="20" spans="1:12" x14ac:dyDescent="0.25">
      <c r="A20" s="162"/>
      <c r="B20" s="162"/>
      <c r="C20" s="163"/>
      <c r="D20" s="163"/>
      <c r="E20" s="163"/>
      <c r="F20" s="163"/>
      <c r="G20" s="163"/>
      <c r="H20" s="163"/>
      <c r="I20" s="163"/>
      <c r="J20" s="163"/>
      <c r="K20" s="163"/>
      <c r="L20" s="16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164"/>
      <c r="F22" s="165"/>
      <c r="G22" s="416" t="s">
        <v>1</v>
      </c>
      <c r="H22" s="417"/>
      <c r="I22" s="409"/>
      <c r="J22" s="412"/>
      <c r="K22" s="408"/>
      <c r="L22" s="410"/>
    </row>
    <row r="23" spans="1:12" ht="47.25" x14ac:dyDescent="0.25">
      <c r="A23" s="408"/>
      <c r="B23" s="408"/>
      <c r="C23" s="166" t="s">
        <v>216</v>
      </c>
      <c r="D23" s="166" t="s">
        <v>215</v>
      </c>
      <c r="E23" s="166" t="s">
        <v>216</v>
      </c>
      <c r="F23" s="166" t="s">
        <v>215</v>
      </c>
      <c r="G23" s="166" t="s">
        <v>216</v>
      </c>
      <c r="H23" s="166" t="s">
        <v>215</v>
      </c>
      <c r="I23" s="409"/>
      <c r="J23" s="413"/>
      <c r="K23" s="408"/>
      <c r="L23" s="410"/>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451</v>
      </c>
      <c r="D26" s="230" t="s">
        <v>451</v>
      </c>
      <c r="E26" s="230" t="s">
        <v>451</v>
      </c>
      <c r="F26" s="230" t="s">
        <v>451</v>
      </c>
      <c r="G26" s="230" t="s">
        <v>451</v>
      </c>
      <c r="H26" s="230" t="s">
        <v>451</v>
      </c>
      <c r="I26" s="72"/>
      <c r="J26" s="72"/>
      <c r="K26" s="74"/>
      <c r="L26" s="74"/>
    </row>
    <row r="27" spans="1:12" s="171" customFormat="1" ht="39" customHeight="1" x14ac:dyDescent="0.25">
      <c r="A27" s="166" t="s">
        <v>212</v>
      </c>
      <c r="B27" s="170" t="s">
        <v>359</v>
      </c>
      <c r="C27" s="230" t="s">
        <v>451</v>
      </c>
      <c r="D27" s="230" t="s">
        <v>451</v>
      </c>
      <c r="E27" s="230" t="s">
        <v>451</v>
      </c>
      <c r="F27" s="230" t="s">
        <v>451</v>
      </c>
      <c r="G27" s="230" t="s">
        <v>451</v>
      </c>
      <c r="H27" s="230" t="s">
        <v>451</v>
      </c>
      <c r="I27" s="72"/>
      <c r="J27" s="72"/>
      <c r="K27" s="74"/>
      <c r="L27" s="74"/>
    </row>
    <row r="28" spans="1:12" s="171" customFormat="1" ht="70.5" customHeight="1" x14ac:dyDescent="0.25">
      <c r="A28" s="166" t="s">
        <v>358</v>
      </c>
      <c r="B28" s="170" t="s">
        <v>363</v>
      </c>
      <c r="C28" s="230" t="s">
        <v>451</v>
      </c>
      <c r="D28" s="230" t="s">
        <v>451</v>
      </c>
      <c r="E28" s="230" t="s">
        <v>451</v>
      </c>
      <c r="F28" s="230" t="s">
        <v>451</v>
      </c>
      <c r="G28" s="230" t="s">
        <v>451</v>
      </c>
      <c r="H28" s="230" t="s">
        <v>451</v>
      </c>
      <c r="I28" s="72"/>
      <c r="J28" s="72"/>
      <c r="K28" s="74"/>
      <c r="L28" s="74"/>
    </row>
    <row r="29" spans="1:12" s="171" customFormat="1" ht="54" customHeight="1" x14ac:dyDescent="0.25">
      <c r="A29" s="166" t="s">
        <v>211</v>
      </c>
      <c r="B29" s="170" t="s">
        <v>362</v>
      </c>
      <c r="C29" s="230" t="s">
        <v>451</v>
      </c>
      <c r="D29" s="230" t="s">
        <v>451</v>
      </c>
      <c r="E29" s="230" t="s">
        <v>451</v>
      </c>
      <c r="F29" s="230" t="s">
        <v>451</v>
      </c>
      <c r="G29" s="230" t="s">
        <v>451</v>
      </c>
      <c r="H29" s="230" t="s">
        <v>451</v>
      </c>
      <c r="I29" s="72"/>
      <c r="J29" s="72"/>
      <c r="K29" s="74"/>
      <c r="L29" s="74"/>
    </row>
    <row r="30" spans="1:12" s="171" customFormat="1" ht="57" customHeight="1" x14ac:dyDescent="0.25">
      <c r="A30" s="166" t="s">
        <v>210</v>
      </c>
      <c r="B30" s="170" t="s">
        <v>364</v>
      </c>
      <c r="C30" s="230" t="s">
        <v>451</v>
      </c>
      <c r="D30" s="230" t="s">
        <v>451</v>
      </c>
      <c r="E30" s="230" t="s">
        <v>451</v>
      </c>
      <c r="F30" s="230" t="s">
        <v>451</v>
      </c>
      <c r="G30" s="230" t="s">
        <v>451</v>
      </c>
      <c r="H30" s="230" t="s">
        <v>451</v>
      </c>
      <c r="I30" s="72"/>
      <c r="J30" s="72"/>
      <c r="K30" s="74"/>
      <c r="L30" s="74"/>
    </row>
    <row r="31" spans="1:12" s="171" customFormat="1" ht="37.5" customHeight="1" x14ac:dyDescent="0.25">
      <c r="A31" s="166" t="s">
        <v>209</v>
      </c>
      <c r="B31" s="172" t="s">
        <v>360</v>
      </c>
      <c r="C31" s="75">
        <v>45746</v>
      </c>
      <c r="D31" s="75" t="s">
        <v>491</v>
      </c>
      <c r="E31" s="75" t="s">
        <v>491</v>
      </c>
      <c r="F31" s="75" t="s">
        <v>491</v>
      </c>
      <c r="G31" s="75" t="s">
        <v>491</v>
      </c>
      <c r="H31" s="75" t="s">
        <v>491</v>
      </c>
      <c r="I31" s="173"/>
      <c r="J31" s="72"/>
      <c r="K31" s="74"/>
      <c r="L31" s="74"/>
    </row>
    <row r="32" spans="1:12" s="171" customFormat="1" ht="31.5" x14ac:dyDescent="0.25">
      <c r="A32" s="166" t="s">
        <v>207</v>
      </c>
      <c r="B32" s="172" t="s">
        <v>365</v>
      </c>
      <c r="C32" s="75">
        <v>45777</v>
      </c>
      <c r="D32" s="75" t="s">
        <v>491</v>
      </c>
      <c r="E32" s="75" t="s">
        <v>491</v>
      </c>
      <c r="F32" s="75" t="s">
        <v>491</v>
      </c>
      <c r="G32" s="75" t="s">
        <v>491</v>
      </c>
      <c r="H32" s="75" t="s">
        <v>491</v>
      </c>
      <c r="I32" s="72"/>
      <c r="J32" s="72"/>
      <c r="K32" s="74"/>
      <c r="L32" s="74"/>
    </row>
    <row r="33" spans="1:12" s="171" customFormat="1" ht="37.5" customHeight="1" x14ac:dyDescent="0.25">
      <c r="A33" s="166" t="s">
        <v>376</v>
      </c>
      <c r="B33" s="172" t="s">
        <v>302</v>
      </c>
      <c r="C33" s="73">
        <v>45839</v>
      </c>
      <c r="D33" s="73" t="s">
        <v>491</v>
      </c>
      <c r="E33" s="73" t="s">
        <v>491</v>
      </c>
      <c r="F33" s="73" t="s">
        <v>491</v>
      </c>
      <c r="G33" s="73" t="s">
        <v>491</v>
      </c>
      <c r="H33" s="73" t="s">
        <v>491</v>
      </c>
      <c r="I33" s="173"/>
      <c r="J33" s="72"/>
      <c r="K33" s="74"/>
      <c r="L33" s="74"/>
    </row>
    <row r="34" spans="1:12" s="171" customFormat="1" ht="47.25" customHeight="1" x14ac:dyDescent="0.25">
      <c r="A34" s="166" t="s">
        <v>377</v>
      </c>
      <c r="B34" s="172" t="s">
        <v>369</v>
      </c>
      <c r="C34" s="230" t="s">
        <v>451</v>
      </c>
      <c r="D34" s="230" t="s">
        <v>451</v>
      </c>
      <c r="E34" s="230" t="s">
        <v>451</v>
      </c>
      <c r="F34" s="230" t="s">
        <v>451</v>
      </c>
      <c r="G34" s="230" t="s">
        <v>451</v>
      </c>
      <c r="H34" s="230" t="s">
        <v>451</v>
      </c>
      <c r="I34" s="72"/>
      <c r="J34" s="72"/>
      <c r="K34" s="174"/>
      <c r="L34" s="74"/>
    </row>
    <row r="35" spans="1:12" s="171" customFormat="1" ht="49.5" customHeight="1" x14ac:dyDescent="0.25">
      <c r="A35" s="166" t="s">
        <v>378</v>
      </c>
      <c r="B35" s="172" t="s">
        <v>208</v>
      </c>
      <c r="C35" s="73">
        <v>45930</v>
      </c>
      <c r="D35" s="231" t="s">
        <v>491</v>
      </c>
      <c r="E35" s="231" t="s">
        <v>491</v>
      </c>
      <c r="F35" s="231" t="s">
        <v>491</v>
      </c>
      <c r="G35" s="231" t="s">
        <v>491</v>
      </c>
      <c r="H35" s="231" t="s">
        <v>491</v>
      </c>
      <c r="I35" s="173"/>
      <c r="J35" s="72"/>
      <c r="K35" s="174"/>
      <c r="L35" s="74"/>
    </row>
    <row r="36" spans="1:12" ht="37.5" customHeight="1" x14ac:dyDescent="0.25">
      <c r="A36" s="166" t="s">
        <v>379</v>
      </c>
      <c r="B36" s="172" t="s">
        <v>361</v>
      </c>
      <c r="C36" s="231" t="s">
        <v>451</v>
      </c>
      <c r="D36" s="231" t="s">
        <v>451</v>
      </c>
      <c r="E36" s="231" t="s">
        <v>451</v>
      </c>
      <c r="F36" s="231" t="s">
        <v>451</v>
      </c>
      <c r="G36" s="231" t="s">
        <v>451</v>
      </c>
      <c r="H36" s="231" t="s">
        <v>451</v>
      </c>
      <c r="I36" s="175"/>
      <c r="J36" s="175"/>
      <c r="K36" s="74"/>
      <c r="L36" s="74"/>
    </row>
    <row r="37" spans="1:12" ht="41.25" customHeight="1" x14ac:dyDescent="0.25">
      <c r="A37" s="166" t="s">
        <v>380</v>
      </c>
      <c r="B37" s="172" t="s">
        <v>206</v>
      </c>
      <c r="C37" s="73">
        <v>45839</v>
      </c>
      <c r="D37" s="231" t="s">
        <v>491</v>
      </c>
      <c r="E37" s="231" t="s">
        <v>491</v>
      </c>
      <c r="F37" s="231" t="s">
        <v>491</v>
      </c>
      <c r="G37" s="231" t="s">
        <v>491</v>
      </c>
      <c r="H37" s="231" t="s">
        <v>491</v>
      </c>
      <c r="I37" s="173"/>
      <c r="J37" s="175"/>
      <c r="K37" s="74"/>
      <c r="L37" s="74"/>
    </row>
    <row r="38" spans="1:12" x14ac:dyDescent="0.25">
      <c r="A38" s="166">
        <v>2</v>
      </c>
      <c r="B38" s="168" t="s">
        <v>205</v>
      </c>
      <c r="C38" s="232"/>
      <c r="D38" s="233"/>
      <c r="E38" s="233"/>
      <c r="F38" s="233"/>
      <c r="G38" s="232"/>
      <c r="H38" s="233"/>
      <c r="I38" s="176"/>
      <c r="J38" s="176"/>
      <c r="K38" s="74"/>
      <c r="L38" s="74"/>
    </row>
    <row r="39" spans="1:12" ht="71.25" customHeight="1" x14ac:dyDescent="0.25">
      <c r="A39" s="166" t="s">
        <v>204</v>
      </c>
      <c r="B39" s="172" t="s">
        <v>366</v>
      </c>
      <c r="C39" s="231" t="s">
        <v>491</v>
      </c>
      <c r="D39" s="231" t="s">
        <v>491</v>
      </c>
      <c r="E39" s="231" t="s">
        <v>491</v>
      </c>
      <c r="F39" s="231" t="s">
        <v>491</v>
      </c>
      <c r="G39" s="231" t="s">
        <v>491</v>
      </c>
      <c r="H39" s="231" t="s">
        <v>491</v>
      </c>
      <c r="I39" s="176"/>
      <c r="J39" s="176"/>
      <c r="K39" s="74"/>
      <c r="L39" s="74"/>
    </row>
    <row r="40" spans="1:12" ht="33.75" customHeight="1" x14ac:dyDescent="0.25">
      <c r="A40" s="166" t="s">
        <v>203</v>
      </c>
      <c r="B40" s="172" t="s">
        <v>368</v>
      </c>
      <c r="C40" s="231" t="s">
        <v>491</v>
      </c>
      <c r="D40" s="231" t="s">
        <v>491</v>
      </c>
      <c r="E40" s="231" t="s">
        <v>491</v>
      </c>
      <c r="F40" s="231" t="s">
        <v>491</v>
      </c>
      <c r="G40" s="231" t="s">
        <v>491</v>
      </c>
      <c r="H40" s="231" t="s">
        <v>491</v>
      </c>
      <c r="I40" s="176"/>
      <c r="J40" s="176"/>
      <c r="K40" s="74"/>
      <c r="L40" s="74"/>
    </row>
    <row r="41" spans="1:12" ht="63" customHeight="1" x14ac:dyDescent="0.25">
      <c r="A41" s="166">
        <v>3</v>
      </c>
      <c r="B41" s="168" t="s">
        <v>446</v>
      </c>
      <c r="C41" s="232"/>
      <c r="D41" s="233"/>
      <c r="E41" s="233"/>
      <c r="F41" s="233"/>
      <c r="G41" s="232"/>
      <c r="H41" s="233"/>
      <c r="I41" s="176"/>
      <c r="J41" s="176"/>
      <c r="K41" s="74"/>
      <c r="L41" s="74"/>
    </row>
    <row r="42" spans="1:12" ht="58.5" customHeight="1" x14ac:dyDescent="0.25">
      <c r="A42" s="166" t="s">
        <v>202</v>
      </c>
      <c r="B42" s="172" t="s">
        <v>367</v>
      </c>
      <c r="C42" s="231" t="s">
        <v>491</v>
      </c>
      <c r="D42" s="231" t="s">
        <v>491</v>
      </c>
      <c r="E42" s="231" t="s">
        <v>491</v>
      </c>
      <c r="F42" s="231" t="s">
        <v>491</v>
      </c>
      <c r="G42" s="231" t="s">
        <v>491</v>
      </c>
      <c r="H42" s="231" t="s">
        <v>491</v>
      </c>
      <c r="I42" s="176"/>
      <c r="J42" s="176"/>
      <c r="K42" s="74"/>
      <c r="L42" s="74"/>
    </row>
    <row r="43" spans="1:12" ht="34.5" customHeight="1" x14ac:dyDescent="0.25">
      <c r="A43" s="166" t="s">
        <v>201</v>
      </c>
      <c r="B43" s="172" t="s">
        <v>200</v>
      </c>
      <c r="C43" s="231" t="s">
        <v>491</v>
      </c>
      <c r="D43" s="231" t="s">
        <v>491</v>
      </c>
      <c r="E43" s="231" t="s">
        <v>491</v>
      </c>
      <c r="F43" s="231" t="s">
        <v>491</v>
      </c>
      <c r="G43" s="231" t="s">
        <v>491</v>
      </c>
      <c r="H43" s="231" t="s">
        <v>491</v>
      </c>
      <c r="I43" s="176"/>
      <c r="J43" s="176"/>
      <c r="K43" s="74"/>
      <c r="L43" s="74"/>
    </row>
    <row r="44" spans="1:12" ht="24.75" customHeight="1" x14ac:dyDescent="0.25">
      <c r="A44" s="166" t="s">
        <v>199</v>
      </c>
      <c r="B44" s="172" t="s">
        <v>198</v>
      </c>
      <c r="C44" s="231" t="s">
        <v>491</v>
      </c>
      <c r="D44" s="231" t="s">
        <v>491</v>
      </c>
      <c r="E44" s="231" t="s">
        <v>491</v>
      </c>
      <c r="F44" s="231" t="s">
        <v>491</v>
      </c>
      <c r="G44" s="231" t="s">
        <v>491</v>
      </c>
      <c r="H44" s="231" t="s">
        <v>491</v>
      </c>
      <c r="I44" s="176"/>
      <c r="J44" s="176"/>
      <c r="K44" s="74"/>
      <c r="L44" s="74"/>
    </row>
    <row r="45" spans="1:12" ht="90.75" customHeight="1" x14ac:dyDescent="0.25">
      <c r="A45" s="166" t="s">
        <v>197</v>
      </c>
      <c r="B45" s="172" t="s">
        <v>372</v>
      </c>
      <c r="C45" s="231" t="s">
        <v>491</v>
      </c>
      <c r="D45" s="231" t="s">
        <v>491</v>
      </c>
      <c r="E45" s="231" t="s">
        <v>491</v>
      </c>
      <c r="F45" s="231" t="s">
        <v>491</v>
      </c>
      <c r="G45" s="231" t="s">
        <v>491</v>
      </c>
      <c r="H45" s="231" t="s">
        <v>491</v>
      </c>
      <c r="I45" s="176"/>
      <c r="J45" s="176"/>
      <c r="K45" s="74"/>
      <c r="L45" s="74"/>
    </row>
    <row r="46" spans="1:12" ht="167.25" customHeight="1" x14ac:dyDescent="0.25">
      <c r="A46" s="166" t="s">
        <v>195</v>
      </c>
      <c r="B46" s="172" t="s">
        <v>370</v>
      </c>
      <c r="C46" s="231" t="s">
        <v>491</v>
      </c>
      <c r="D46" s="231" t="s">
        <v>491</v>
      </c>
      <c r="E46" s="231" t="s">
        <v>491</v>
      </c>
      <c r="F46" s="231" t="s">
        <v>491</v>
      </c>
      <c r="G46" s="231" t="s">
        <v>491</v>
      </c>
      <c r="H46" s="231" t="s">
        <v>491</v>
      </c>
      <c r="I46" s="176"/>
      <c r="J46" s="176"/>
      <c r="K46" s="74"/>
      <c r="L46" s="74"/>
    </row>
    <row r="47" spans="1:12" ht="30.75" customHeight="1" x14ac:dyDescent="0.25">
      <c r="A47" s="166" t="s">
        <v>381</v>
      </c>
      <c r="B47" s="172" t="s">
        <v>196</v>
      </c>
      <c r="C47" s="231" t="s">
        <v>491</v>
      </c>
      <c r="D47" s="231" t="s">
        <v>491</v>
      </c>
      <c r="E47" s="231" t="s">
        <v>491</v>
      </c>
      <c r="F47" s="231" t="s">
        <v>491</v>
      </c>
      <c r="G47" s="231" t="s">
        <v>491</v>
      </c>
      <c r="H47" s="231" t="s">
        <v>491</v>
      </c>
      <c r="I47" s="176"/>
      <c r="J47" s="176"/>
      <c r="K47" s="74"/>
      <c r="L47" s="74"/>
    </row>
    <row r="48" spans="1:12" ht="37.5" customHeight="1" x14ac:dyDescent="0.25">
      <c r="A48" s="166">
        <v>4</v>
      </c>
      <c r="B48" s="168" t="s">
        <v>194</v>
      </c>
      <c r="C48" s="232"/>
      <c r="D48" s="233"/>
      <c r="E48" s="233"/>
      <c r="F48" s="233"/>
      <c r="G48" s="232"/>
      <c r="H48" s="233"/>
      <c r="I48" s="176"/>
      <c r="J48" s="176"/>
      <c r="K48" s="74"/>
      <c r="L48" s="74"/>
    </row>
    <row r="49" spans="1:12" ht="35.25" customHeight="1" x14ac:dyDescent="0.25">
      <c r="A49" s="166" t="s">
        <v>193</v>
      </c>
      <c r="B49" s="172" t="s">
        <v>192</v>
      </c>
      <c r="C49" s="231" t="s">
        <v>491</v>
      </c>
      <c r="D49" s="231" t="s">
        <v>491</v>
      </c>
      <c r="E49" s="231" t="s">
        <v>491</v>
      </c>
      <c r="F49" s="231" t="s">
        <v>491</v>
      </c>
      <c r="G49" s="231" t="s">
        <v>491</v>
      </c>
      <c r="H49" s="231" t="s">
        <v>491</v>
      </c>
      <c r="I49" s="176"/>
      <c r="J49" s="176"/>
      <c r="K49" s="74"/>
      <c r="L49" s="74"/>
    </row>
    <row r="50" spans="1:12" ht="86.25" customHeight="1" x14ac:dyDescent="0.25">
      <c r="A50" s="166" t="s">
        <v>191</v>
      </c>
      <c r="B50" s="172" t="s">
        <v>371</v>
      </c>
      <c r="C50" s="231" t="s">
        <v>491</v>
      </c>
      <c r="D50" s="231" t="s">
        <v>491</v>
      </c>
      <c r="E50" s="231" t="s">
        <v>491</v>
      </c>
      <c r="F50" s="231" t="s">
        <v>491</v>
      </c>
      <c r="G50" s="231" t="s">
        <v>491</v>
      </c>
      <c r="H50" s="231" t="s">
        <v>491</v>
      </c>
      <c r="I50" s="176"/>
      <c r="J50" s="176"/>
      <c r="K50" s="74"/>
      <c r="L50" s="74"/>
    </row>
    <row r="51" spans="1:12" ht="77.25" customHeight="1" x14ac:dyDescent="0.25">
      <c r="A51" s="166" t="s">
        <v>189</v>
      </c>
      <c r="B51" s="172" t="s">
        <v>373</v>
      </c>
      <c r="C51" s="231" t="s">
        <v>491</v>
      </c>
      <c r="D51" s="231" t="s">
        <v>491</v>
      </c>
      <c r="E51" s="231" t="s">
        <v>491</v>
      </c>
      <c r="F51" s="231" t="s">
        <v>491</v>
      </c>
      <c r="G51" s="231" t="s">
        <v>491</v>
      </c>
      <c r="H51" s="231" t="s">
        <v>491</v>
      </c>
      <c r="I51" s="176"/>
      <c r="J51" s="176"/>
      <c r="K51" s="74"/>
      <c r="L51" s="74"/>
    </row>
    <row r="52" spans="1:12" ht="71.25" customHeight="1" x14ac:dyDescent="0.25">
      <c r="A52" s="166" t="s">
        <v>187</v>
      </c>
      <c r="B52" s="172" t="s">
        <v>190</v>
      </c>
      <c r="C52" s="231" t="s">
        <v>491</v>
      </c>
      <c r="D52" s="231" t="s">
        <v>491</v>
      </c>
      <c r="E52" s="231" t="s">
        <v>491</v>
      </c>
      <c r="F52" s="231" t="s">
        <v>491</v>
      </c>
      <c r="G52" s="231" t="s">
        <v>491</v>
      </c>
      <c r="H52" s="231" t="s">
        <v>491</v>
      </c>
      <c r="I52" s="176"/>
      <c r="J52" s="176"/>
      <c r="K52" s="74"/>
      <c r="L52" s="74"/>
    </row>
    <row r="53" spans="1:12" ht="48" customHeight="1" x14ac:dyDescent="0.25">
      <c r="A53" s="166" t="s">
        <v>375</v>
      </c>
      <c r="B53" s="177" t="s">
        <v>374</v>
      </c>
      <c r="C53" s="231" t="s">
        <v>491</v>
      </c>
      <c r="D53" s="231" t="s">
        <v>491</v>
      </c>
      <c r="E53" s="231" t="s">
        <v>491</v>
      </c>
      <c r="F53" s="231" t="s">
        <v>491</v>
      </c>
      <c r="G53" s="231" t="s">
        <v>491</v>
      </c>
      <c r="H53" s="231" t="s">
        <v>491</v>
      </c>
      <c r="I53" s="176"/>
      <c r="J53" s="176"/>
      <c r="K53" s="74"/>
      <c r="L53" s="74"/>
    </row>
    <row r="54" spans="1:12" ht="46.5" customHeight="1" x14ac:dyDescent="0.25">
      <c r="A54" s="166" t="s">
        <v>455</v>
      </c>
      <c r="B54" s="172" t="s">
        <v>188</v>
      </c>
      <c r="C54" s="231" t="s">
        <v>491</v>
      </c>
      <c r="D54" s="231" t="s">
        <v>491</v>
      </c>
      <c r="E54" s="231" t="s">
        <v>491</v>
      </c>
      <c r="F54" s="231" t="s">
        <v>491</v>
      </c>
      <c r="G54" s="231" t="s">
        <v>491</v>
      </c>
      <c r="H54" s="231" t="s">
        <v>491</v>
      </c>
      <c r="I54" s="176"/>
      <c r="J54" s="17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8"/>
  <sheetViews>
    <sheetView topLeftCell="A34" zoomScale="55" zoomScaleNormal="55" zoomScaleSheetLayoutView="70" workbookViewId="0">
      <selection activeCell="K25" sqref="K25"/>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5" t="s">
        <v>69</v>
      </c>
    </row>
    <row r="2" spans="1:29" ht="18.75" x14ac:dyDescent="0.3">
      <c r="AC2" s="236" t="s">
        <v>10</v>
      </c>
    </row>
    <row r="3" spans="1:29" ht="18.75" x14ac:dyDescent="0.3">
      <c r="AC3" s="236"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Y5" s="236"/>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37"/>
      <c r="B7" s="237"/>
      <c r="C7" s="237"/>
      <c r="D7" s="237"/>
      <c r="E7" s="237"/>
      <c r="F7" s="237"/>
      <c r="G7" s="237"/>
      <c r="H7" s="237"/>
      <c r="I7" s="237"/>
      <c r="J7" s="237"/>
      <c r="K7" s="237"/>
      <c r="L7" s="237"/>
      <c r="M7" s="237"/>
      <c r="N7" s="36"/>
      <c r="O7" s="36"/>
      <c r="P7" s="36"/>
      <c r="Q7" s="36"/>
      <c r="R7" s="36"/>
      <c r="S7" s="36"/>
      <c r="T7" s="36"/>
      <c r="U7" s="36"/>
      <c r="V7" s="36"/>
      <c r="W7" s="36"/>
      <c r="X7" s="36"/>
      <c r="Y7" s="3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5.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37"/>
      <c r="B10" s="237"/>
      <c r="C10" s="237"/>
      <c r="D10" s="237"/>
      <c r="E10" s="237"/>
      <c r="F10" s="237"/>
      <c r="G10" s="237"/>
      <c r="H10" s="237"/>
      <c r="I10" s="237"/>
      <c r="J10" s="237"/>
      <c r="K10" s="237"/>
      <c r="L10" s="237"/>
      <c r="M10" s="237"/>
      <c r="N10" s="36"/>
      <c r="O10" s="36"/>
      <c r="P10" s="36"/>
      <c r="Q10" s="36"/>
      <c r="R10" s="36"/>
      <c r="S10" s="36"/>
      <c r="T10" s="36"/>
      <c r="U10" s="36"/>
      <c r="V10" s="36"/>
      <c r="W10" s="36"/>
      <c r="X10" s="36"/>
      <c r="Y10" s="36"/>
    </row>
    <row r="11" spans="1:29" ht="26.25" customHeight="1" x14ac:dyDescent="0.25">
      <c r="A11" s="436" t="str">
        <f>'6.1. Паспорт сетевой график'!A12:L12</f>
        <v>M_TP3400.PS.0052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ht="21.75" customHeight="1"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18"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8" spans="1:34" x14ac:dyDescent="0.25">
      <c r="A18" s="420" t="s">
        <v>416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88" customFormat="1" ht="33" customHeight="1" x14ac:dyDescent="0.25">
      <c r="A20" s="426" t="s">
        <v>186</v>
      </c>
      <c r="B20" s="426" t="s">
        <v>185</v>
      </c>
      <c r="C20" s="429" t="s">
        <v>184</v>
      </c>
      <c r="D20" s="429"/>
      <c r="E20" s="430" t="s">
        <v>183</v>
      </c>
      <c r="F20" s="430"/>
      <c r="G20" s="431" t="s">
        <v>561</v>
      </c>
      <c r="H20" s="422" t="s">
        <v>515</v>
      </c>
      <c r="I20" s="423"/>
      <c r="J20" s="423"/>
      <c r="K20" s="423"/>
      <c r="L20" s="422" t="s">
        <v>516</v>
      </c>
      <c r="M20" s="423"/>
      <c r="N20" s="423"/>
      <c r="O20" s="423"/>
      <c r="P20" s="422" t="s">
        <v>517</v>
      </c>
      <c r="Q20" s="423"/>
      <c r="R20" s="423"/>
      <c r="S20" s="423"/>
      <c r="T20" s="422" t="s">
        <v>557</v>
      </c>
      <c r="U20" s="423"/>
      <c r="V20" s="423"/>
      <c r="W20" s="423"/>
      <c r="X20" s="422" t="s">
        <v>562</v>
      </c>
      <c r="Y20" s="423"/>
      <c r="Z20" s="423"/>
      <c r="AA20" s="423"/>
      <c r="AB20" s="424" t="s">
        <v>182</v>
      </c>
      <c r="AC20" s="424"/>
    </row>
    <row r="21" spans="1:34" s="88" customFormat="1" ht="81.75" customHeight="1" x14ac:dyDescent="0.25">
      <c r="A21" s="427"/>
      <c r="B21" s="427"/>
      <c r="C21" s="429"/>
      <c r="D21" s="429"/>
      <c r="E21" s="430"/>
      <c r="F21" s="430"/>
      <c r="G21" s="432"/>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4"/>
      <c r="AC21" s="424"/>
    </row>
    <row r="22" spans="1:34" s="88" customFormat="1" ht="129" customHeight="1" x14ac:dyDescent="0.3">
      <c r="A22" s="428"/>
      <c r="B22" s="428"/>
      <c r="C22" s="280" t="s">
        <v>2</v>
      </c>
      <c r="D22" s="280" t="s">
        <v>180</v>
      </c>
      <c r="E22" s="238" t="s">
        <v>564</v>
      </c>
      <c r="F22" s="238" t="s">
        <v>565</v>
      </c>
      <c r="G22" s="433"/>
      <c r="H22" s="279" t="s">
        <v>399</v>
      </c>
      <c r="I22" s="279" t="s">
        <v>566</v>
      </c>
      <c r="J22" s="279" t="s">
        <v>399</v>
      </c>
      <c r="K22" s="279" t="s">
        <v>566</v>
      </c>
      <c r="L22" s="279" t="s">
        <v>399</v>
      </c>
      <c r="M22" s="279" t="s">
        <v>566</v>
      </c>
      <c r="N22" s="279" t="s">
        <v>399</v>
      </c>
      <c r="O22" s="279" t="s">
        <v>566</v>
      </c>
      <c r="P22" s="279" t="s">
        <v>399</v>
      </c>
      <c r="Q22" s="279" t="s">
        <v>566</v>
      </c>
      <c r="R22" s="279" t="s">
        <v>399</v>
      </c>
      <c r="S22" s="279" t="s">
        <v>566</v>
      </c>
      <c r="T22" s="279" t="s">
        <v>399</v>
      </c>
      <c r="U22" s="279" t="s">
        <v>566</v>
      </c>
      <c r="V22" s="279" t="s">
        <v>399</v>
      </c>
      <c r="W22" s="279" t="s">
        <v>566</v>
      </c>
      <c r="X22" s="279" t="s">
        <v>399</v>
      </c>
      <c r="Y22" s="279" t="s">
        <v>566</v>
      </c>
      <c r="Z22" s="279" t="s">
        <v>399</v>
      </c>
      <c r="AA22" s="279" t="s">
        <v>566</v>
      </c>
      <c r="AB22" s="280" t="s">
        <v>181</v>
      </c>
      <c r="AC22" s="280" t="s">
        <v>180</v>
      </c>
      <c r="AD22" s="89"/>
      <c r="AE22" s="89"/>
      <c r="AF22" s="89"/>
      <c r="AG22" s="89"/>
      <c r="AH22" s="90"/>
    </row>
    <row r="23" spans="1:34" s="8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90"/>
      <c r="AE23" s="90"/>
      <c r="AF23" s="90"/>
      <c r="AG23" s="90"/>
      <c r="AH23" s="90"/>
    </row>
    <row r="24" spans="1:34" s="88" customFormat="1" ht="47.25" customHeight="1" x14ac:dyDescent="0.25">
      <c r="A24" s="182">
        <v>1</v>
      </c>
      <c r="B24" s="183" t="s">
        <v>179</v>
      </c>
      <c r="C24" s="184">
        <v>4.5575760000000001</v>
      </c>
      <c r="D24" s="184">
        <v>0</v>
      </c>
      <c r="E24" s="184">
        <v>0</v>
      </c>
      <c r="F24" s="184">
        <v>0</v>
      </c>
      <c r="G24" s="184">
        <v>0</v>
      </c>
      <c r="H24" s="184">
        <v>0</v>
      </c>
      <c r="I24" s="184"/>
      <c r="J24" s="184">
        <v>0</v>
      </c>
      <c r="K24" s="184"/>
      <c r="L24" s="184">
        <v>4.5575760000000001</v>
      </c>
      <c r="M24" s="184"/>
      <c r="N24" s="184">
        <v>0</v>
      </c>
      <c r="O24" s="184"/>
      <c r="P24" s="184">
        <v>0</v>
      </c>
      <c r="Q24" s="184"/>
      <c r="R24" s="184">
        <v>0</v>
      </c>
      <c r="S24" s="184"/>
      <c r="T24" s="184">
        <v>0</v>
      </c>
      <c r="U24" s="184"/>
      <c r="V24" s="184">
        <v>0</v>
      </c>
      <c r="W24" s="184"/>
      <c r="X24" s="184">
        <v>0</v>
      </c>
      <c r="Y24" s="184"/>
      <c r="Z24" s="184" t="s">
        <v>491</v>
      </c>
      <c r="AA24" s="184"/>
      <c r="AB24" s="184">
        <v>4.5575760000000001</v>
      </c>
      <c r="AC24" s="184">
        <v>0</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491</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491</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3.7979800000000004</v>
      </c>
      <c r="M27" s="184"/>
      <c r="N27" s="184">
        <v>0</v>
      </c>
      <c r="O27" s="184"/>
      <c r="P27" s="184">
        <v>0</v>
      </c>
      <c r="Q27" s="184"/>
      <c r="R27" s="184">
        <v>0</v>
      </c>
      <c r="S27" s="184"/>
      <c r="T27" s="184">
        <v>0</v>
      </c>
      <c r="U27" s="184"/>
      <c r="V27" s="184">
        <v>0</v>
      </c>
      <c r="W27" s="184"/>
      <c r="X27" s="184">
        <v>0</v>
      </c>
      <c r="Y27" s="184"/>
      <c r="Z27" s="184" t="s">
        <v>491</v>
      </c>
      <c r="AA27" s="184"/>
      <c r="AB27" s="184">
        <v>3.7979800000000004</v>
      </c>
      <c r="AC27" s="184">
        <v>0</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0.75959599999999972</v>
      </c>
      <c r="M29" s="184"/>
      <c r="N29" s="184">
        <v>0</v>
      </c>
      <c r="O29" s="184"/>
      <c r="P29" s="184">
        <v>0</v>
      </c>
      <c r="Q29" s="184"/>
      <c r="R29" s="184">
        <v>0</v>
      </c>
      <c r="S29" s="184"/>
      <c r="T29" s="184">
        <v>0</v>
      </c>
      <c r="U29" s="184"/>
      <c r="V29" s="184">
        <v>0</v>
      </c>
      <c r="W29" s="184"/>
      <c r="X29" s="184">
        <v>0</v>
      </c>
      <c r="Y29" s="184"/>
      <c r="Z29" s="184" t="s">
        <v>491</v>
      </c>
      <c r="AA29" s="184"/>
      <c r="AB29" s="184">
        <v>0.75959599999999972</v>
      </c>
      <c r="AC29" s="184">
        <v>0</v>
      </c>
    </row>
    <row r="30" spans="1:34" s="88" customFormat="1" ht="47.25" x14ac:dyDescent="0.25">
      <c r="A30" s="182" t="s">
        <v>63</v>
      </c>
      <c r="B30" s="183" t="s">
        <v>169</v>
      </c>
      <c r="C30" s="184">
        <v>3.7979799999999999</v>
      </c>
      <c r="D30" s="184">
        <v>0</v>
      </c>
      <c r="E30" s="184">
        <v>0</v>
      </c>
      <c r="F30" s="184">
        <v>0</v>
      </c>
      <c r="G30" s="184">
        <v>0</v>
      </c>
      <c r="H30" s="184">
        <v>0</v>
      </c>
      <c r="I30" s="184"/>
      <c r="J30" s="184">
        <v>0</v>
      </c>
      <c r="K30" s="184"/>
      <c r="L30" s="184">
        <v>3.7979799999999999</v>
      </c>
      <c r="M30" s="184"/>
      <c r="N30" s="184">
        <v>0</v>
      </c>
      <c r="O30" s="184"/>
      <c r="P30" s="184">
        <v>0</v>
      </c>
      <c r="Q30" s="184"/>
      <c r="R30" s="184">
        <v>0</v>
      </c>
      <c r="S30" s="184"/>
      <c r="T30" s="184">
        <v>0</v>
      </c>
      <c r="U30" s="184"/>
      <c r="V30" s="184">
        <v>0</v>
      </c>
      <c r="W30" s="184"/>
      <c r="X30" s="184">
        <v>0</v>
      </c>
      <c r="Y30" s="184"/>
      <c r="Z30" s="184" t="s">
        <v>491</v>
      </c>
      <c r="AA30" s="184"/>
      <c r="AB30" s="184">
        <v>3.7979799999999999</v>
      </c>
      <c r="AC30" s="184">
        <v>0</v>
      </c>
    </row>
    <row r="31" spans="1:34" s="88" customFormat="1" x14ac:dyDescent="0.25">
      <c r="A31" s="182" t="s">
        <v>168</v>
      </c>
      <c r="B31" s="186" t="s">
        <v>167</v>
      </c>
      <c r="C31" s="184">
        <v>3.7979799999999999</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461</v>
      </c>
      <c r="C36" s="184"/>
      <c r="D36" s="184"/>
      <c r="E36" s="184"/>
      <c r="F36" s="184"/>
      <c r="G36" s="184">
        <v>0</v>
      </c>
      <c r="H36" s="184">
        <v>0</v>
      </c>
      <c r="I36" s="239" t="s">
        <v>452</v>
      </c>
      <c r="J36" s="184">
        <v>0</v>
      </c>
      <c r="K36" s="239" t="s">
        <v>452</v>
      </c>
      <c r="L36" s="184">
        <v>0</v>
      </c>
      <c r="M36" s="239" t="s">
        <v>452</v>
      </c>
      <c r="N36" s="184">
        <v>0</v>
      </c>
      <c r="O36" s="239" t="s">
        <v>452</v>
      </c>
      <c r="P36" s="184">
        <v>0</v>
      </c>
      <c r="Q36" s="239" t="s">
        <v>452</v>
      </c>
      <c r="R36" s="184">
        <v>0</v>
      </c>
      <c r="S36" s="239" t="s">
        <v>452</v>
      </c>
      <c r="T36" s="184">
        <v>0</v>
      </c>
      <c r="U36" s="239" t="s">
        <v>452</v>
      </c>
      <c r="V36" s="184">
        <v>0</v>
      </c>
      <c r="W36" s="239" t="s">
        <v>452</v>
      </c>
      <c r="X36" s="184">
        <v>0</v>
      </c>
      <c r="Y36" s="239" t="s">
        <v>452</v>
      </c>
      <c r="Z36" s="184" t="s">
        <v>491</v>
      </c>
      <c r="AA36" s="239" t="s">
        <v>491</v>
      </c>
      <c r="AB36" s="184">
        <v>0</v>
      </c>
      <c r="AC36" s="184">
        <v>0</v>
      </c>
    </row>
    <row r="37" spans="1:29" s="88" customFormat="1" ht="31.5" x14ac:dyDescent="0.25">
      <c r="A37" s="185" t="s">
        <v>158</v>
      </c>
      <c r="B37" s="188" t="s">
        <v>459</v>
      </c>
      <c r="C37" s="184"/>
      <c r="D37" s="184"/>
      <c r="E37" s="184"/>
      <c r="F37" s="184"/>
      <c r="G37" s="184">
        <v>0</v>
      </c>
      <c r="H37" s="184">
        <v>0</v>
      </c>
      <c r="I37" s="239" t="s">
        <v>452</v>
      </c>
      <c r="J37" s="184">
        <v>0</v>
      </c>
      <c r="K37" s="239" t="s">
        <v>452</v>
      </c>
      <c r="L37" s="184">
        <v>0</v>
      </c>
      <c r="M37" s="239" t="s">
        <v>452</v>
      </c>
      <c r="N37" s="184">
        <v>0</v>
      </c>
      <c r="O37" s="239" t="s">
        <v>452</v>
      </c>
      <c r="P37" s="184">
        <v>0</v>
      </c>
      <c r="Q37" s="239" t="s">
        <v>452</v>
      </c>
      <c r="R37" s="184">
        <v>0</v>
      </c>
      <c r="S37" s="239" t="s">
        <v>452</v>
      </c>
      <c r="T37" s="184">
        <v>0</v>
      </c>
      <c r="U37" s="239" t="s">
        <v>452</v>
      </c>
      <c r="V37" s="184">
        <v>0</v>
      </c>
      <c r="W37" s="239" t="s">
        <v>452</v>
      </c>
      <c r="X37" s="184">
        <v>0</v>
      </c>
      <c r="Y37" s="239" t="s">
        <v>452</v>
      </c>
      <c r="Z37" s="184" t="s">
        <v>491</v>
      </c>
      <c r="AA37" s="239" t="s">
        <v>491</v>
      </c>
      <c r="AB37" s="184">
        <v>0</v>
      </c>
      <c r="AC37" s="184">
        <v>0</v>
      </c>
    </row>
    <row r="38" spans="1:29" s="88" customFormat="1" x14ac:dyDescent="0.25">
      <c r="A38" s="185" t="s">
        <v>157</v>
      </c>
      <c r="B38" s="188" t="s">
        <v>148</v>
      </c>
      <c r="C38" s="184"/>
      <c r="D38" s="184"/>
      <c r="E38" s="184"/>
      <c r="F38" s="184"/>
      <c r="G38" s="184">
        <v>0</v>
      </c>
      <c r="H38" s="184">
        <v>0</v>
      </c>
      <c r="I38" s="239" t="s">
        <v>452</v>
      </c>
      <c r="J38" s="184">
        <v>0</v>
      </c>
      <c r="K38" s="239" t="s">
        <v>452</v>
      </c>
      <c r="L38" s="184">
        <v>0</v>
      </c>
      <c r="M38" s="239" t="s">
        <v>452</v>
      </c>
      <c r="N38" s="184">
        <v>0</v>
      </c>
      <c r="O38" s="239" t="s">
        <v>452</v>
      </c>
      <c r="P38" s="184">
        <v>0</v>
      </c>
      <c r="Q38" s="239" t="s">
        <v>452</v>
      </c>
      <c r="R38" s="184">
        <v>0</v>
      </c>
      <c r="S38" s="239" t="s">
        <v>452</v>
      </c>
      <c r="T38" s="184">
        <v>0</v>
      </c>
      <c r="U38" s="239" t="s">
        <v>452</v>
      </c>
      <c r="V38" s="184">
        <v>0</v>
      </c>
      <c r="W38" s="239" t="s">
        <v>452</v>
      </c>
      <c r="X38" s="184">
        <v>0</v>
      </c>
      <c r="Y38" s="239" t="s">
        <v>452</v>
      </c>
      <c r="Z38" s="184" t="s">
        <v>491</v>
      </c>
      <c r="AA38" s="239" t="s">
        <v>491</v>
      </c>
      <c r="AB38" s="184">
        <v>0</v>
      </c>
      <c r="AC38" s="184">
        <v>0</v>
      </c>
    </row>
    <row r="39" spans="1:29" s="88" customFormat="1" x14ac:dyDescent="0.25">
      <c r="A39" s="185" t="s">
        <v>156</v>
      </c>
      <c r="B39" s="186" t="s">
        <v>500</v>
      </c>
      <c r="C39" s="184"/>
      <c r="D39" s="184"/>
      <c r="E39" s="184"/>
      <c r="F39" s="184"/>
      <c r="G39" s="184">
        <v>0</v>
      </c>
      <c r="H39" s="184">
        <v>0</v>
      </c>
      <c r="I39" s="239" t="s">
        <v>452</v>
      </c>
      <c r="J39" s="184">
        <v>0</v>
      </c>
      <c r="K39" s="239" t="s">
        <v>452</v>
      </c>
      <c r="L39" s="184">
        <v>0</v>
      </c>
      <c r="M39" s="239" t="s">
        <v>452</v>
      </c>
      <c r="N39" s="184">
        <v>0</v>
      </c>
      <c r="O39" s="239" t="s">
        <v>452</v>
      </c>
      <c r="P39" s="184">
        <v>0</v>
      </c>
      <c r="Q39" s="239" t="s">
        <v>452</v>
      </c>
      <c r="R39" s="184">
        <v>0</v>
      </c>
      <c r="S39" s="239" t="s">
        <v>452</v>
      </c>
      <c r="T39" s="184">
        <v>0</v>
      </c>
      <c r="U39" s="239" t="s">
        <v>452</v>
      </c>
      <c r="V39" s="184">
        <v>0</v>
      </c>
      <c r="W39" s="239" t="s">
        <v>452</v>
      </c>
      <c r="X39" s="184">
        <v>0</v>
      </c>
      <c r="Y39" s="239" t="s">
        <v>452</v>
      </c>
      <c r="Z39" s="184" t="s">
        <v>491</v>
      </c>
      <c r="AA39" s="239" t="s">
        <v>491</v>
      </c>
      <c r="AB39" s="184">
        <v>0</v>
      </c>
      <c r="AC39" s="184">
        <v>0</v>
      </c>
    </row>
    <row r="40" spans="1:29" s="88" customFormat="1" x14ac:dyDescent="0.25">
      <c r="A40" s="185" t="s">
        <v>155</v>
      </c>
      <c r="B40" s="186" t="s">
        <v>462</v>
      </c>
      <c r="C40" s="184"/>
      <c r="D40" s="184"/>
      <c r="E40" s="184"/>
      <c r="F40" s="184"/>
      <c r="G40" s="184">
        <v>0</v>
      </c>
      <c r="H40" s="184">
        <v>0</v>
      </c>
      <c r="I40" s="239" t="s">
        <v>452</v>
      </c>
      <c r="J40" s="184">
        <v>0</v>
      </c>
      <c r="K40" s="239" t="s">
        <v>452</v>
      </c>
      <c r="L40" s="184">
        <v>0</v>
      </c>
      <c r="M40" s="239" t="s">
        <v>452</v>
      </c>
      <c r="N40" s="184">
        <v>0</v>
      </c>
      <c r="O40" s="239" t="s">
        <v>452</v>
      </c>
      <c r="P40" s="184">
        <v>0</v>
      </c>
      <c r="Q40" s="239" t="s">
        <v>452</v>
      </c>
      <c r="R40" s="184">
        <v>0</v>
      </c>
      <c r="S40" s="239" t="s">
        <v>452</v>
      </c>
      <c r="T40" s="184">
        <v>0</v>
      </c>
      <c r="U40" s="239" t="s">
        <v>452</v>
      </c>
      <c r="V40" s="184">
        <v>0</v>
      </c>
      <c r="W40" s="239" t="s">
        <v>452</v>
      </c>
      <c r="X40" s="184">
        <v>0</v>
      </c>
      <c r="Y40" s="239" t="s">
        <v>452</v>
      </c>
      <c r="Z40" s="184" t="s">
        <v>491</v>
      </c>
      <c r="AA40" s="239" t="s">
        <v>491</v>
      </c>
      <c r="AB40" s="184">
        <v>0</v>
      </c>
      <c r="AC40" s="184">
        <v>0</v>
      </c>
    </row>
    <row r="41" spans="1:29" s="88" customFormat="1" x14ac:dyDescent="0.25">
      <c r="A41" s="185" t="s">
        <v>154</v>
      </c>
      <c r="B41" s="186" t="s">
        <v>463</v>
      </c>
      <c r="C41" s="184"/>
      <c r="D41" s="184"/>
      <c r="E41" s="184"/>
      <c r="F41" s="184"/>
      <c r="G41" s="184">
        <v>0</v>
      </c>
      <c r="H41" s="184">
        <v>0</v>
      </c>
      <c r="I41" s="239" t="s">
        <v>452</v>
      </c>
      <c r="J41" s="184">
        <v>0</v>
      </c>
      <c r="K41" s="239" t="s">
        <v>452</v>
      </c>
      <c r="L41" s="184">
        <v>0</v>
      </c>
      <c r="M41" s="239" t="s">
        <v>452</v>
      </c>
      <c r="N41" s="184">
        <v>0</v>
      </c>
      <c r="O41" s="239" t="s">
        <v>452</v>
      </c>
      <c r="P41" s="184">
        <v>0</v>
      </c>
      <c r="Q41" s="239" t="s">
        <v>452</v>
      </c>
      <c r="R41" s="184">
        <v>0</v>
      </c>
      <c r="S41" s="239" t="s">
        <v>452</v>
      </c>
      <c r="T41" s="184">
        <v>0</v>
      </c>
      <c r="U41" s="239" t="s">
        <v>452</v>
      </c>
      <c r="V41" s="184">
        <v>0</v>
      </c>
      <c r="W41" s="239" t="s">
        <v>452</v>
      </c>
      <c r="X41" s="184">
        <v>0</v>
      </c>
      <c r="Y41" s="239" t="s">
        <v>452</v>
      </c>
      <c r="Z41" s="184" t="s">
        <v>491</v>
      </c>
      <c r="AA41" s="239" t="s">
        <v>491</v>
      </c>
      <c r="AB41" s="184">
        <v>0</v>
      </c>
      <c r="AC41" s="184">
        <v>0</v>
      </c>
    </row>
    <row r="42" spans="1:29" s="88" customFormat="1" x14ac:dyDescent="0.25">
      <c r="A42" s="185" t="s">
        <v>153</v>
      </c>
      <c r="B42" s="186" t="s">
        <v>464</v>
      </c>
      <c r="C42" s="184"/>
      <c r="D42" s="184"/>
      <c r="E42" s="184"/>
      <c r="F42" s="184"/>
      <c r="G42" s="184">
        <v>0</v>
      </c>
      <c r="H42" s="184">
        <v>0</v>
      </c>
      <c r="I42" s="239" t="s">
        <v>452</v>
      </c>
      <c r="J42" s="184">
        <v>0</v>
      </c>
      <c r="K42" s="239" t="s">
        <v>452</v>
      </c>
      <c r="L42" s="184">
        <v>0</v>
      </c>
      <c r="M42" s="239" t="s">
        <v>452</v>
      </c>
      <c r="N42" s="184">
        <v>0</v>
      </c>
      <c r="O42" s="239" t="s">
        <v>452</v>
      </c>
      <c r="P42" s="184">
        <v>0</v>
      </c>
      <c r="Q42" s="239" t="s">
        <v>452</v>
      </c>
      <c r="R42" s="184">
        <v>0</v>
      </c>
      <c r="S42" s="239" t="s">
        <v>452</v>
      </c>
      <c r="T42" s="184">
        <v>0</v>
      </c>
      <c r="U42" s="239" t="s">
        <v>452</v>
      </c>
      <c r="V42" s="184">
        <v>0</v>
      </c>
      <c r="W42" s="239" t="s">
        <v>452</v>
      </c>
      <c r="X42" s="184">
        <v>0</v>
      </c>
      <c r="Y42" s="239" t="s">
        <v>452</v>
      </c>
      <c r="Z42" s="184" t="s">
        <v>491</v>
      </c>
      <c r="AA42" s="239" t="s">
        <v>491</v>
      </c>
      <c r="AB42" s="184">
        <v>0</v>
      </c>
      <c r="AC42" s="184">
        <v>0</v>
      </c>
    </row>
    <row r="43" spans="1:29" s="88" customFormat="1" x14ac:dyDescent="0.25">
      <c r="A43" s="185" t="s">
        <v>465</v>
      </c>
      <c r="B43" s="186" t="s">
        <v>466</v>
      </c>
      <c r="C43" s="184"/>
      <c r="D43" s="184"/>
      <c r="E43" s="184"/>
      <c r="F43" s="184"/>
      <c r="G43" s="184">
        <v>0</v>
      </c>
      <c r="H43" s="184">
        <v>0</v>
      </c>
      <c r="I43" s="239" t="s">
        <v>452</v>
      </c>
      <c r="J43" s="184">
        <v>0</v>
      </c>
      <c r="K43" s="239" t="s">
        <v>452</v>
      </c>
      <c r="L43" s="184">
        <v>0</v>
      </c>
      <c r="M43" s="239" t="s">
        <v>452</v>
      </c>
      <c r="N43" s="184">
        <v>0</v>
      </c>
      <c r="O43" s="239" t="s">
        <v>452</v>
      </c>
      <c r="P43" s="184">
        <v>0</v>
      </c>
      <c r="Q43" s="239" t="s">
        <v>452</v>
      </c>
      <c r="R43" s="184">
        <v>0</v>
      </c>
      <c r="S43" s="239" t="s">
        <v>452</v>
      </c>
      <c r="T43" s="184">
        <v>0</v>
      </c>
      <c r="U43" s="239" t="s">
        <v>452</v>
      </c>
      <c r="V43" s="184">
        <v>0</v>
      </c>
      <c r="W43" s="239" t="s">
        <v>452</v>
      </c>
      <c r="X43" s="184">
        <v>0</v>
      </c>
      <c r="Y43" s="239" t="s">
        <v>452</v>
      </c>
      <c r="Z43" s="184" t="s">
        <v>491</v>
      </c>
      <c r="AA43" s="239" t="s">
        <v>491</v>
      </c>
      <c r="AB43" s="184">
        <v>0</v>
      </c>
      <c r="AC43" s="184">
        <v>0</v>
      </c>
    </row>
    <row r="44" spans="1:29" s="88" customFormat="1" x14ac:dyDescent="0.25">
      <c r="A44" s="185" t="s">
        <v>467</v>
      </c>
      <c r="B44" s="186" t="s">
        <v>468</v>
      </c>
      <c r="C44" s="184"/>
      <c r="D44" s="184"/>
      <c r="E44" s="184"/>
      <c r="F44" s="184"/>
      <c r="G44" s="184">
        <v>0</v>
      </c>
      <c r="H44" s="184">
        <v>0</v>
      </c>
      <c r="I44" s="239" t="s">
        <v>452</v>
      </c>
      <c r="J44" s="184">
        <v>0</v>
      </c>
      <c r="K44" s="239" t="s">
        <v>452</v>
      </c>
      <c r="L44" s="184">
        <v>0</v>
      </c>
      <c r="M44" s="239" t="s">
        <v>452</v>
      </c>
      <c r="N44" s="184">
        <v>0</v>
      </c>
      <c r="O44" s="239" t="s">
        <v>452</v>
      </c>
      <c r="P44" s="184">
        <v>0</v>
      </c>
      <c r="Q44" s="239" t="s">
        <v>452</v>
      </c>
      <c r="R44" s="184">
        <v>0</v>
      </c>
      <c r="S44" s="239" t="s">
        <v>452</v>
      </c>
      <c r="T44" s="184">
        <v>0</v>
      </c>
      <c r="U44" s="239" t="s">
        <v>452</v>
      </c>
      <c r="V44" s="184">
        <v>0</v>
      </c>
      <c r="W44" s="239" t="s">
        <v>452</v>
      </c>
      <c r="X44" s="184">
        <v>0</v>
      </c>
      <c r="Y44" s="239" t="s">
        <v>452</v>
      </c>
      <c r="Z44" s="184" t="s">
        <v>491</v>
      </c>
      <c r="AA44" s="239" t="s">
        <v>491</v>
      </c>
      <c r="AB44" s="184">
        <v>0</v>
      </c>
      <c r="AC44" s="184">
        <v>0</v>
      </c>
    </row>
    <row r="45" spans="1:29" s="88" customFormat="1" x14ac:dyDescent="0.25">
      <c r="A45" s="185" t="s">
        <v>469</v>
      </c>
      <c r="B45" s="186" t="s">
        <v>470</v>
      </c>
      <c r="C45" s="184"/>
      <c r="D45" s="184"/>
      <c r="E45" s="184"/>
      <c r="F45" s="184"/>
      <c r="G45" s="184">
        <v>0</v>
      </c>
      <c r="H45" s="184">
        <v>0</v>
      </c>
      <c r="I45" s="239" t="s">
        <v>452</v>
      </c>
      <c r="J45" s="184">
        <v>0</v>
      </c>
      <c r="K45" s="239" t="s">
        <v>452</v>
      </c>
      <c r="L45" s="184">
        <v>0</v>
      </c>
      <c r="M45" s="239" t="s">
        <v>452</v>
      </c>
      <c r="N45" s="184">
        <v>0</v>
      </c>
      <c r="O45" s="239" t="s">
        <v>452</v>
      </c>
      <c r="P45" s="184">
        <v>0</v>
      </c>
      <c r="Q45" s="239" t="s">
        <v>452</v>
      </c>
      <c r="R45" s="184">
        <v>0</v>
      </c>
      <c r="S45" s="239" t="s">
        <v>452</v>
      </c>
      <c r="T45" s="184">
        <v>0</v>
      </c>
      <c r="U45" s="239" t="s">
        <v>452</v>
      </c>
      <c r="V45" s="184">
        <v>0</v>
      </c>
      <c r="W45" s="239" t="s">
        <v>452</v>
      </c>
      <c r="X45" s="184">
        <v>0</v>
      </c>
      <c r="Y45" s="239" t="s">
        <v>452</v>
      </c>
      <c r="Z45" s="184" t="s">
        <v>491</v>
      </c>
      <c r="AA45" s="239" t="s">
        <v>491</v>
      </c>
      <c r="AB45" s="184">
        <v>0</v>
      </c>
      <c r="AC45" s="184">
        <v>0</v>
      </c>
    </row>
    <row r="46" spans="1:29" s="88" customFormat="1" x14ac:dyDescent="0.25">
      <c r="A46" s="185" t="s">
        <v>471</v>
      </c>
      <c r="B46" s="186" t="s">
        <v>472</v>
      </c>
      <c r="C46" s="184"/>
      <c r="D46" s="184"/>
      <c r="E46" s="184"/>
      <c r="F46" s="184"/>
      <c r="G46" s="184">
        <v>0</v>
      </c>
      <c r="H46" s="184">
        <v>0</v>
      </c>
      <c r="I46" s="239" t="s">
        <v>452</v>
      </c>
      <c r="J46" s="184">
        <v>0</v>
      </c>
      <c r="K46" s="239" t="s">
        <v>452</v>
      </c>
      <c r="L46" s="184">
        <v>0</v>
      </c>
      <c r="M46" s="239" t="s">
        <v>452</v>
      </c>
      <c r="N46" s="184">
        <v>0</v>
      </c>
      <c r="O46" s="239" t="s">
        <v>452</v>
      </c>
      <c r="P46" s="184">
        <v>0</v>
      </c>
      <c r="Q46" s="239" t="s">
        <v>452</v>
      </c>
      <c r="R46" s="184">
        <v>0</v>
      </c>
      <c r="S46" s="239" t="s">
        <v>452</v>
      </c>
      <c r="T46" s="184">
        <v>0</v>
      </c>
      <c r="U46" s="239" t="s">
        <v>452</v>
      </c>
      <c r="V46" s="184">
        <v>0</v>
      </c>
      <c r="W46" s="239" t="s">
        <v>452</v>
      </c>
      <c r="X46" s="184">
        <v>0</v>
      </c>
      <c r="Y46" s="239" t="s">
        <v>452</v>
      </c>
      <c r="Z46" s="184" t="s">
        <v>491</v>
      </c>
      <c r="AA46" s="239" t="s">
        <v>491</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39"/>
      <c r="T47" s="184"/>
      <c r="U47" s="184"/>
      <c r="V47" s="184"/>
      <c r="W47" s="184"/>
      <c r="X47" s="184"/>
      <c r="Y47" s="184"/>
      <c r="Z47" s="184"/>
      <c r="AA47" s="184"/>
      <c r="AB47" s="184"/>
      <c r="AC47" s="184"/>
    </row>
    <row r="48" spans="1:29" s="88" customFormat="1" x14ac:dyDescent="0.25">
      <c r="A48" s="185" t="s">
        <v>151</v>
      </c>
      <c r="B48" s="186" t="s">
        <v>461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491</v>
      </c>
      <c r="AA48" s="184"/>
      <c r="AB48" s="184">
        <v>0</v>
      </c>
      <c r="AC48" s="184">
        <v>0</v>
      </c>
    </row>
    <row r="49" spans="1:29" s="88" customFormat="1" ht="31.5" x14ac:dyDescent="0.25">
      <c r="A49" s="185" t="s">
        <v>150</v>
      </c>
      <c r="B49" s="188" t="s">
        <v>459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491</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491</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491</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491</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491</v>
      </c>
      <c r="AA53" s="184"/>
      <c r="AB53" s="184">
        <v>0</v>
      </c>
      <c r="AC53" s="184">
        <v>0</v>
      </c>
    </row>
    <row r="54" spans="1:29" s="88" customFormat="1" x14ac:dyDescent="0.25">
      <c r="A54" s="185" t="s">
        <v>141</v>
      </c>
      <c r="B54" s="186" t="s">
        <v>462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491</v>
      </c>
      <c r="AA54" s="184"/>
      <c r="AB54" s="184">
        <v>0</v>
      </c>
      <c r="AC54" s="184">
        <v>0</v>
      </c>
    </row>
    <row r="55" spans="1:29" s="88" customFormat="1" x14ac:dyDescent="0.25">
      <c r="A55" s="185" t="s">
        <v>473</v>
      </c>
      <c r="B55" s="186" t="s">
        <v>463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491</v>
      </c>
      <c r="AA55" s="184"/>
      <c r="AB55" s="184">
        <v>0</v>
      </c>
      <c r="AC55" s="184">
        <v>0</v>
      </c>
    </row>
    <row r="56" spans="1:29" s="88" customFormat="1" x14ac:dyDescent="0.25">
      <c r="A56" s="185" t="s">
        <v>474</v>
      </c>
      <c r="B56" s="186" t="s">
        <v>464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491</v>
      </c>
      <c r="AA56" s="184"/>
      <c r="AB56" s="184">
        <v>0</v>
      </c>
      <c r="AC56" s="184">
        <v>0</v>
      </c>
    </row>
    <row r="57" spans="1:29" s="88" customFormat="1" x14ac:dyDescent="0.25">
      <c r="A57" s="185" t="s">
        <v>475</v>
      </c>
      <c r="B57" s="186" t="s">
        <v>466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491</v>
      </c>
      <c r="AA57" s="184"/>
      <c r="AB57" s="184">
        <v>0</v>
      </c>
      <c r="AC57" s="184">
        <v>0</v>
      </c>
    </row>
    <row r="58" spans="1:29" s="88" customFormat="1" x14ac:dyDescent="0.25">
      <c r="A58" s="185" t="s">
        <v>476</v>
      </c>
      <c r="B58" s="186" t="s">
        <v>468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491</v>
      </c>
      <c r="AA58" s="184"/>
      <c r="AB58" s="184">
        <v>0</v>
      </c>
      <c r="AC58" s="184">
        <v>0</v>
      </c>
    </row>
    <row r="59" spans="1:29" s="88" customFormat="1" x14ac:dyDescent="0.25">
      <c r="A59" s="185" t="s">
        <v>477</v>
      </c>
      <c r="B59" s="186" t="s">
        <v>470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491</v>
      </c>
      <c r="AA59" s="184"/>
      <c r="AB59" s="184">
        <v>0</v>
      </c>
      <c r="AC59" s="184">
        <v>0</v>
      </c>
    </row>
    <row r="60" spans="1:29" s="88" customFormat="1" x14ac:dyDescent="0.25">
      <c r="A60" s="185" t="s">
        <v>478</v>
      </c>
      <c r="B60" s="186" t="s">
        <v>472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491</v>
      </c>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3.7979799999999999</v>
      </c>
      <c r="D62" s="184">
        <v>0</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491</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491</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491</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491</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491</v>
      </c>
      <c r="AA66" s="184"/>
      <c r="AB66" s="184">
        <v>0</v>
      </c>
      <c r="AC66" s="184">
        <v>0</v>
      </c>
    </row>
    <row r="67" spans="1:29" s="88" customFormat="1" x14ac:dyDescent="0.25">
      <c r="A67" s="185" t="s">
        <v>133</v>
      </c>
      <c r="B67" s="186" t="s">
        <v>462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491</v>
      </c>
      <c r="AA67" s="184"/>
      <c r="AB67" s="184">
        <v>0</v>
      </c>
      <c r="AC67" s="184">
        <v>0</v>
      </c>
    </row>
    <row r="68" spans="1:29" s="88" customFormat="1" x14ac:dyDescent="0.25">
      <c r="A68" s="185" t="s">
        <v>479</v>
      </c>
      <c r="B68" s="186" t="s">
        <v>463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491</v>
      </c>
      <c r="AA68" s="184"/>
      <c r="AB68" s="184">
        <v>0</v>
      </c>
      <c r="AC68" s="184">
        <v>0</v>
      </c>
    </row>
    <row r="69" spans="1:29" s="88" customFormat="1" x14ac:dyDescent="0.25">
      <c r="A69" s="185" t="s">
        <v>480</v>
      </c>
      <c r="B69" s="186" t="s">
        <v>464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491</v>
      </c>
      <c r="AA69" s="184"/>
      <c r="AB69" s="184">
        <v>0</v>
      </c>
      <c r="AC69" s="184">
        <v>0</v>
      </c>
    </row>
    <row r="70" spans="1:29" s="88" customFormat="1" x14ac:dyDescent="0.25">
      <c r="A70" s="185" t="s">
        <v>481</v>
      </c>
      <c r="B70" s="186" t="s">
        <v>466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491</v>
      </c>
      <c r="AA70" s="184"/>
      <c r="AB70" s="184">
        <v>0</v>
      </c>
      <c r="AC70" s="184">
        <v>0</v>
      </c>
    </row>
    <row r="71" spans="1:29" s="88" customFormat="1" x14ac:dyDescent="0.25">
      <c r="A71" s="185" t="s">
        <v>482</v>
      </c>
      <c r="B71" s="186" t="s">
        <v>468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491</v>
      </c>
      <c r="AA71" s="184"/>
      <c r="AB71" s="184">
        <v>0</v>
      </c>
      <c r="AC71" s="184">
        <v>0</v>
      </c>
    </row>
    <row r="72" spans="1:29" s="88" customFormat="1" x14ac:dyDescent="0.25">
      <c r="A72" s="185" t="s">
        <v>483</v>
      </c>
      <c r="B72" s="186" t="s">
        <v>470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491</v>
      </c>
      <c r="AA72" s="184"/>
      <c r="AB72" s="184">
        <v>0</v>
      </c>
      <c r="AC72" s="184">
        <v>0</v>
      </c>
    </row>
    <row r="73" spans="1:29" s="88" customFormat="1" x14ac:dyDescent="0.25">
      <c r="A73" s="185" t="s">
        <v>484</v>
      </c>
      <c r="B73" s="186" t="s">
        <v>472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491</v>
      </c>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491</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461</v>
      </c>
      <c r="C76" s="240"/>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491</v>
      </c>
      <c r="AA76" s="190"/>
      <c r="AB76" s="184">
        <v>0</v>
      </c>
      <c r="AC76" s="184">
        <v>0</v>
      </c>
    </row>
    <row r="77" spans="1:29" s="88" customFormat="1" ht="31.5" x14ac:dyDescent="0.25">
      <c r="A77" s="185" t="s">
        <v>223</v>
      </c>
      <c r="B77" s="188" t="s">
        <v>459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491</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491</v>
      </c>
      <c r="AA78" s="184"/>
      <c r="AB78" s="184">
        <v>0</v>
      </c>
      <c r="AC78" s="184">
        <v>0</v>
      </c>
    </row>
    <row r="79" spans="1:29" s="88" customFormat="1" x14ac:dyDescent="0.25">
      <c r="A79" s="185" t="s">
        <v>225</v>
      </c>
      <c r="B79" s="186" t="s">
        <v>460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491</v>
      </c>
      <c r="AA79" s="184"/>
      <c r="AB79" s="184">
        <v>0</v>
      </c>
      <c r="AC79" s="184">
        <v>0</v>
      </c>
    </row>
    <row r="80" spans="1:29" s="88" customFormat="1" x14ac:dyDescent="0.25">
      <c r="A80" s="185" t="s">
        <v>226</v>
      </c>
      <c r="B80" s="186" t="s">
        <v>462</v>
      </c>
      <c r="C80" s="24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491</v>
      </c>
      <c r="AA80" s="190"/>
      <c r="AB80" s="184">
        <v>0</v>
      </c>
      <c r="AC80" s="184">
        <v>0</v>
      </c>
    </row>
    <row r="81" spans="1:29" s="88" customFormat="1" x14ac:dyDescent="0.25">
      <c r="A81" s="185" t="s">
        <v>485</v>
      </c>
      <c r="B81" s="186" t="s">
        <v>463</v>
      </c>
      <c r="C81" s="24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491</v>
      </c>
      <c r="AA81" s="190"/>
      <c r="AB81" s="184">
        <v>0</v>
      </c>
      <c r="AC81" s="184">
        <v>0</v>
      </c>
    </row>
    <row r="82" spans="1:29" s="88" customFormat="1" x14ac:dyDescent="0.25">
      <c r="A82" s="185" t="s">
        <v>486</v>
      </c>
      <c r="B82" s="186" t="s">
        <v>464</v>
      </c>
      <c r="C82" s="24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491</v>
      </c>
      <c r="AA82" s="190"/>
      <c r="AB82" s="184">
        <v>0</v>
      </c>
      <c r="AC82" s="184">
        <v>0</v>
      </c>
    </row>
    <row r="83" spans="1:29" s="88" customFormat="1" x14ac:dyDescent="0.25">
      <c r="A83" s="185" t="s">
        <v>487</v>
      </c>
      <c r="B83" s="186" t="s">
        <v>466</v>
      </c>
      <c r="C83" s="24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491</v>
      </c>
      <c r="AA83" s="190"/>
      <c r="AB83" s="184">
        <v>0</v>
      </c>
      <c r="AC83" s="184">
        <v>0</v>
      </c>
    </row>
    <row r="84" spans="1:29" s="88" customFormat="1" x14ac:dyDescent="0.25">
      <c r="A84" s="185" t="s">
        <v>488</v>
      </c>
      <c r="B84" s="186" t="s">
        <v>468</v>
      </c>
      <c r="C84" s="24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491</v>
      </c>
      <c r="AA84" s="190"/>
      <c r="AB84" s="184">
        <v>0</v>
      </c>
      <c r="AC84" s="184">
        <v>0</v>
      </c>
    </row>
    <row r="85" spans="1:29" s="88" customFormat="1" x14ac:dyDescent="0.25">
      <c r="A85" s="185" t="s">
        <v>489</v>
      </c>
      <c r="B85" s="186" t="s">
        <v>470</v>
      </c>
      <c r="C85" s="24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491</v>
      </c>
      <c r="AA85" s="190"/>
      <c r="AB85" s="184">
        <v>0</v>
      </c>
      <c r="AC85" s="184">
        <v>0</v>
      </c>
    </row>
    <row r="86" spans="1:29" s="88" customFormat="1" x14ac:dyDescent="0.25">
      <c r="A86" s="185" t="s">
        <v>490</v>
      </c>
      <c r="B86" s="186" t="s">
        <v>472</v>
      </c>
      <c r="C86" s="241"/>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491</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2:AC12"/>
    <mergeCell ref="A9:AC9"/>
    <mergeCell ref="A8:AC8"/>
    <mergeCell ref="A6:AC6"/>
    <mergeCell ref="A4:AC4"/>
    <mergeCell ref="A11:AC11"/>
    <mergeCell ref="A16:Y16"/>
    <mergeCell ref="A20:A22"/>
    <mergeCell ref="B20:B22"/>
    <mergeCell ref="C20:D21"/>
    <mergeCell ref="E20:F21"/>
    <mergeCell ref="G20:G22"/>
    <mergeCell ref="L20:O20"/>
    <mergeCell ref="N21:O21"/>
    <mergeCell ref="L21:M2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29" t="str">
        <f>'6.2. Паспорт фин осв ввод'!A11:Y11</f>
        <v>M_TP3400.PS.0052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440</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9" t="s">
        <v>13</v>
      </c>
      <c r="AG24" s="69" t="s">
        <v>12</v>
      </c>
      <c r="AH24" s="70" t="s">
        <v>2</v>
      </c>
      <c r="AI24" s="70" t="s">
        <v>11</v>
      </c>
      <c r="AJ24" s="443"/>
      <c r="AK24" s="443"/>
      <c r="AL24" s="443"/>
      <c r="AM24" s="443"/>
      <c r="AN24" s="443"/>
      <c r="AO24" s="443"/>
      <c r="AP24" s="443"/>
      <c r="AQ24" s="456"/>
      <c r="AR24" s="451"/>
      <c r="AS24" s="451"/>
      <c r="AT24" s="451"/>
      <c r="AU24" s="451"/>
      <c r="AV24" s="459"/>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I27" sqref="I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8" t="str">
        <f>'1. паспорт местоположение'!A5:C5</f>
        <v>Год раскрытия информации: 2025 год</v>
      </c>
      <c r="B5" s="468"/>
      <c r="C5" s="37"/>
      <c r="D5" s="37"/>
      <c r="E5" s="37"/>
      <c r="F5" s="37"/>
      <c r="G5" s="37"/>
      <c r="H5" s="37"/>
    </row>
    <row r="6" spans="1:8" ht="18.75" x14ac:dyDescent="0.3">
      <c r="A6" s="66"/>
      <c r="B6" s="66"/>
      <c r="C6" s="66"/>
      <c r="D6" s="66"/>
      <c r="E6" s="66"/>
      <c r="F6" s="66"/>
      <c r="G6" s="66"/>
      <c r="H6" s="66"/>
    </row>
    <row r="7" spans="1:8" ht="18.75" x14ac:dyDescent="0.25">
      <c r="A7" s="336" t="s">
        <v>9</v>
      </c>
      <c r="B7" s="336"/>
      <c r="C7" s="65"/>
      <c r="D7" s="65"/>
      <c r="E7" s="65"/>
      <c r="F7" s="65"/>
      <c r="G7" s="65"/>
      <c r="H7" s="65"/>
    </row>
    <row r="8" spans="1:8" ht="18.75" x14ac:dyDescent="0.25">
      <c r="A8" s="65"/>
      <c r="B8" s="65"/>
      <c r="C8" s="65"/>
      <c r="D8" s="65"/>
      <c r="E8" s="65"/>
      <c r="F8" s="65"/>
      <c r="G8" s="65"/>
      <c r="H8" s="65"/>
    </row>
    <row r="9" spans="1:8" x14ac:dyDescent="0.25">
      <c r="A9" s="329" t="str">
        <f>'1. паспорт местоположение'!A9:C9</f>
        <v>АО Россети Тюмень</v>
      </c>
      <c r="B9" s="329"/>
      <c r="C9" s="63"/>
      <c r="D9" s="63"/>
      <c r="E9" s="63"/>
      <c r="F9" s="63"/>
      <c r="G9" s="63"/>
      <c r="H9" s="63"/>
    </row>
    <row r="10" spans="1:8" x14ac:dyDescent="0.25">
      <c r="A10" s="330" t="s">
        <v>8</v>
      </c>
      <c r="B10" s="330"/>
      <c r="C10" s="64"/>
      <c r="D10" s="64"/>
      <c r="E10" s="64"/>
      <c r="F10" s="64"/>
      <c r="G10" s="64"/>
      <c r="H10" s="64"/>
    </row>
    <row r="11" spans="1:8" ht="18.75" x14ac:dyDescent="0.25">
      <c r="A11" s="65"/>
      <c r="B11" s="65"/>
      <c r="C11" s="65"/>
      <c r="D11" s="65"/>
      <c r="E11" s="65"/>
      <c r="F11" s="65"/>
      <c r="G11" s="65"/>
      <c r="H11" s="65"/>
    </row>
    <row r="12" spans="1:8" ht="30.75" customHeight="1" x14ac:dyDescent="0.25">
      <c r="A12" s="329" t="str">
        <f>'7. Паспорт отчет о закупке'!A12:AV12</f>
        <v>M_TP3400.PS.0052</v>
      </c>
      <c r="B12" s="329"/>
      <c r="C12" s="63"/>
      <c r="D12" s="63"/>
      <c r="E12" s="63"/>
      <c r="F12" s="63"/>
      <c r="G12" s="63"/>
      <c r="H12" s="63"/>
    </row>
    <row r="13" spans="1:8" x14ac:dyDescent="0.25">
      <c r="A13" s="330" t="s">
        <v>7</v>
      </c>
      <c r="B13" s="330"/>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72"/>
      <c r="C15" s="63"/>
      <c r="D15" s="63"/>
      <c r="E15" s="63"/>
      <c r="F15" s="63"/>
      <c r="G15" s="63"/>
      <c r="H15" s="63"/>
    </row>
    <row r="16" spans="1:8" x14ac:dyDescent="0.25">
      <c r="A16" s="330" t="s">
        <v>6</v>
      </c>
      <c r="B16" s="330"/>
      <c r="C16" s="64"/>
      <c r="D16" s="64"/>
      <c r="E16" s="64"/>
      <c r="F16" s="64"/>
      <c r="G16" s="64"/>
      <c r="H16" s="64"/>
    </row>
    <row r="17" spans="1:2" x14ac:dyDescent="0.25">
      <c r="B17" s="40"/>
    </row>
    <row r="18" spans="1:2" ht="33.75" customHeight="1" x14ac:dyDescent="0.25">
      <c r="A18" s="473" t="s">
        <v>430</v>
      </c>
      <c r="B18" s="474"/>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450</v>
      </c>
    </row>
    <row r="23" spans="1:2" ht="16.5" thickBot="1" x14ac:dyDescent="0.3">
      <c r="A23" s="42" t="s">
        <v>294</v>
      </c>
      <c r="B23" s="44" t="s">
        <v>453</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t="s">
        <v>491</v>
      </c>
    </row>
    <row r="26" spans="1:2" ht="16.5" thickBot="1" x14ac:dyDescent="0.3">
      <c r="A26" s="46" t="s">
        <v>315</v>
      </c>
      <c r="B26" s="47" t="s">
        <v>454</v>
      </c>
    </row>
    <row r="27" spans="1:2" ht="29.25" thickBot="1" x14ac:dyDescent="0.3">
      <c r="A27" s="54" t="s">
        <v>529</v>
      </c>
      <c r="B27" s="87">
        <v>0</v>
      </c>
    </row>
    <row r="28" spans="1:2" ht="30.75" thickBot="1" x14ac:dyDescent="0.3">
      <c r="A28" s="49" t="s">
        <v>316</v>
      </c>
      <c r="B28" s="49" t="s">
        <v>522</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492</v>
      </c>
      <c r="B32" s="203"/>
    </row>
    <row r="33" spans="1:2" ht="30" x14ac:dyDescent="0.25">
      <c r="A33" s="204" t="s">
        <v>523</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493</v>
      </c>
      <c r="B37" s="203"/>
    </row>
    <row r="38" spans="1:2" x14ac:dyDescent="0.25">
      <c r="A38" s="206" t="s">
        <v>494</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495</v>
      </c>
      <c r="B42" s="203"/>
    </row>
    <row r="43" spans="1:2" ht="30" x14ac:dyDescent="0.25">
      <c r="A43" s="204" t="s">
        <v>499</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496</v>
      </c>
      <c r="B49" s="207"/>
    </row>
    <row r="50" spans="1:2" x14ac:dyDescent="0.25">
      <c r="A50" s="206" t="s">
        <v>497</v>
      </c>
      <c r="B50" s="207"/>
    </row>
    <row r="51" spans="1:2" ht="30" x14ac:dyDescent="0.25">
      <c r="A51" s="206" t="s">
        <v>498</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4" t="s">
        <v>524</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451</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451</v>
      </c>
    </row>
    <row r="68" spans="1:2" ht="39" customHeight="1" thickBot="1" x14ac:dyDescent="0.3">
      <c r="A68" s="45" t="s">
        <v>339</v>
      </c>
      <c r="B68" s="67" t="s">
        <v>451</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4" t="s">
        <v>525</v>
      </c>
    </row>
    <row r="73" spans="1:2" ht="28.5" customHeight="1" x14ac:dyDescent="0.25">
      <c r="A73" s="48" t="s">
        <v>344</v>
      </c>
      <c r="B73" s="469" t="s">
        <v>526</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2025-11-04T11:28:37Z</dcterms:modified>
</cp:coreProperties>
</file>