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52" i="16" l="1"/>
  <c r="H50" i="16"/>
  <c r="H49" i="16"/>
  <c r="H47" i="16"/>
  <c r="G30" i="16"/>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H31" i="16" l="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G42" i="16" l="1"/>
  <c r="G40" i="16"/>
  <c r="H40" i="16" s="1"/>
  <c r="G43" i="16" s="1"/>
  <c r="H43" i="16" l="1"/>
  <c r="G44" i="16" s="1"/>
  <c r="H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l="1"/>
  <c r="M88" i="30" s="1"/>
  <c r="M89" i="30" s="1"/>
  <c r="K91" i="30"/>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<sst xmlns="http://schemas.openxmlformats.org/spreadsheetml/2006/main" count="1115" uniqueCount="573">
  <si>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</si>
  <si>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</si>
  <si>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</si>
  <si>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</si>
  <si>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</si>
  <si>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</si>
  <si>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</si>
  <si>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</si>
  <si>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</si>
  <si>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</si>
  <si>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</si>
  <si>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</si>
  <si>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</si>
  <si>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</si>
  <si>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</si>
  <si>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</si>
  <si>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</si>
  <si>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</si>
  <si>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</si>
  <si>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</si>
  <si>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</si>
  <si>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</si>
  <si>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</si>
  <si>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</si>
  <si>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</si>
  <si>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</si>
  <si>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</si>
  <si>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</si>
  <si>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</si>
  <si>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</si>
  <si>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</si>
  <si>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</si>
  <si>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</si>
  <si>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</si>
  <si>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</si>
  <si>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</si>
  <si>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</si>
  <si>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</si>
  <si>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</si>
  <si>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</si>
  <si>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</si>
  <si>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</si>
  <si>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</si>
  <si>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</si>
  <si>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</si>
  <si>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</si>
  <si>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</si>
  <si>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</si>
  <si>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</si>
  <si>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</si>
  <si>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</si>
  <si>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</si>
  <si>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</si>
  <si>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</si>
  <si>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</si>
  <si>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</si>
  <si>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</si>
  <si>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</si>
  <si>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</si>
  <si>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</si>
  <si>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</si>
  <si>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</si>
  <si>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</si>
  <si>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</si>
  <si>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</si>
  <si>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</si>
  <si>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</si>
  <si>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</si>
  <si>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</si>
  <si>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</si>
  <si>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</si>
  <si>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</si>
  <si>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</si>
  <si>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</si>
  <si>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</si>
  <si>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</si>
  <si>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</si>
  <si>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</si>
  <si>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</si>
  <si>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</si>
  <si>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</si>
  <si>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</si>
  <si>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</si>
  <si>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</si>
  <si>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</si>
  <si>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</si>
  <si>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</si>
  <si>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</si>
  <si>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</si>
  <si>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</si>
  <si>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</si>
  <si>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</si>
  <si>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</si>
  <si>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</si>
  <si>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</si>
  <si>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</si>
  <si>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</si>
  <si>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</si>
  <si>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</si>
  <si>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</si>
  <si>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</si>
  <si>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</si>
  <si>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</si>
  <si>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</si>
  <si>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</si>
  <si>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</si>
  <si>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</si>
  <si>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</si>
  <si>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</si>
  <si>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</si>
  <si>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</si>
  <si>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</si>
  <si>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</si>
  <si>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</si>
  <si>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</si>
  <si>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</si>
  <si>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</si>
  <si>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</si>
  <si>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</si>
  <si>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</si>
  <si>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</si>
  <si>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</si>
  <si>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</si>
  <si>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</si>
  <si>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</si>
  <si>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</si>
  <si>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</si>
  <si>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</si>
  <si>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</si>
  <si>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</si>
  <si>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</si>
  <si>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</si>
  <si>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</si>
  <si>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</si>
  <si>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</si>
  <si>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</si>
  <si>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</si>
  <si>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</si>
  <si>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</si>
  <si>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</si>
  <si>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</si>
  <si>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</si>
  <si>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</si>
  <si>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</si>
  <si>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</si>
  <si>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</si>
  <si>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</si>
  <si>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</si>
  <si>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</si>
  <si>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</si>
  <si>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</si>
  <si>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</si>
  <si>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</si>
  <si>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</si>
  <si>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</si>
  <si>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</si>
  <si>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</si>
  <si>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</si>
  <si>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</si>
  <si>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</si>
  <si>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</si>
  <si>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</si>
  <si>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</si>
  <si>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</si>
  <si>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</si>
  <si>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</si>
  <si>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</si>
  <si>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</si>
  <si>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</si>
  <si>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</si>
  <si>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</si>
  <si>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</si>
  <si>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</si>
  <si>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</si>
  <si>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</si>
  <si>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</si>
  <si>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</si>
  <si>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</si>
  <si>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</si>
  <si>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</si>
  <si>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</si>
  <si>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</si>
  <si>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</si>
  <si>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</si>
  <si>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</si>
  <si>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</si>
  <si>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</si>
  <si>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</si>
  <si>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</si>
  <si>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</si>
  <si>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</si>
  <si>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</si>
  <si>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</si>
  <si>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</si>
  <si>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</si>
  <si>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</si>
  <si>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</si>
  <si>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</si>
  <si>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</si>
  <si>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</si>
  <si>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</si>
  <si>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</si>
  <si>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</si>
  <si>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</si>
  <si>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</si>
  <si>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</si>
  <si>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</si>
  <si>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</si>
  <si>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</si>
  <si>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</si>
  <si>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</si>
  <si>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</si>
  <si>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</si>
  <si>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</si>
  <si>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</si>
  <si>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</si>
  <si>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</si>
  <si>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</si>
  <si>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</si>
  <si>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</si>
  <si>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</si>
  <si>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</si>
  <si>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</si>
  <si>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</si>
  <si>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</si>
  <si>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</si>
  <si>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</si>
  <si>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</si>
  <si>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</si>
  <si>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</si>
  <si>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</si>
  <si>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</si>
  <si>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</si>
  <si>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</si>
  <si>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</si>
  <si>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</si>
  <si>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</si>
  <si>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</si>
  <si>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</si>
  <si>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</si>
  <si>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</si>
  <si>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</si>
  <si>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</si>
  <si>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</si>
  <si>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</si>
  <si>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</si>
  <si>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</si>
  <si>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</si>
  <si>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</si>
  <si>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</si>
  <si>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</si>
  <si>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</si>
  <si>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</si>
  <si>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</si>
  <si>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</si>
  <si>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</si>
  <si>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</si>
  <si>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</si>
  <si>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</si>
  <si>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</si>
  <si>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</si>
  <si>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</si>
  <si>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</si>
  <si>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</si>
  <si>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</si>
  <si>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</si>
  <si>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</si>
  <si>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</si>
  <si>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</si>
  <si>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</si>
  <si>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</si>
  <si>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</si>
  <si>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</si>
  <si>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</si>
  <si>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</si>
  <si>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</si>
  <si>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</si>
  <si>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</si>
  <si>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</si>
  <si>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</si>
  <si>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</si>
  <si>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</si>
  <si>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</si>
  <si>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</si>
  <si>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</si>
  <si>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</si>
  <si>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</si>
  <si>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</si>
  <si>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</si>
  <si>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</si>
  <si>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</si>
  <si>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</si>
  <si>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</si>
  <si>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</si>
  <si>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</si>
  <si>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</si>
  <si>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</si>
  <si>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</si>
  <si>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</si>
  <si>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</si>
  <si>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</si>
  <si>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</si>
  <si>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</si>
  <si>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</si>
  <si>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</si>
  <si>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</si>
  <si>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</si>
  <si>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</si>
  <si>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</si>
  <si>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</si>
  <si>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</si>
  <si>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</si>
  <si>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</si>
  <si>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</si>
  <si>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</si>
  <si>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</si>
  <si>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</si>
  <si>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</si>
  <si>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</si>
  <si>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</si>
  <si>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</si>
  <si>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</si>
  <si>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</si>
  <si>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</si>
  <si>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</si>
  <si>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</si>
  <si>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</si>
  <si>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</si>
  <si>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</si>
  <si>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</si>
  <si>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</si>
  <si>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</si>
  <si>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</si>
  <si>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</si>
  <si>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</si>
  <si>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</si>
  <si>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</si>
  <si>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</si>
  <si>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</si>
  <si>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</si>
  <si>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</si>
  <si>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</si>
  <si>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</si>
  <si>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</si>
  <si>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</si>
  <si>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</si>
  <si>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</si>
  <si>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</si>
  <si>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</si>
  <si>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</si>
  <si>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</si>
  <si>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</si>
  <si>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</si>
  <si>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</si>
  <si>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</si>
  <si>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</si>
  <si>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</si>
  <si>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</si>
  <si>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</si>
  <si>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</si>
  <si>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</si>
  <si>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</si>
  <si>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</si>
  <si>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</si>
  <si>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</si>
  <si>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</si>
  <si>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</si>
  <si>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</si>
  <si>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</si>
  <si>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</si>
  <si>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</si>
  <si>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</si>
  <si>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</si>
  <si>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</si>
  <si>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</si>
  <si>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</si>
  <si>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</si>
  <si>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</si>
  <si>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</si>
  <si>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</si>
  <si>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</si>
  <si>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</si>
  <si>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</si>
  <si>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</si>
  <si>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</si>
  <si>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</si>
  <si>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</si>
  <si>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</si>
  <si>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</si>
  <si>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</si>
  <si>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</si>
  <si>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</si>
  <si>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</si>
  <si>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</si>
  <si>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</si>
  <si>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</si>
  <si>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</si>
  <si>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</si>
  <si>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</si>
  <si>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</si>
  <si>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</si>
  <si>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</si>
  <si>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</si>
  <si>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</si>
  <si>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</si>
  <si>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</si>
  <si>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</si>
  <si>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</si>
  <si>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</si>
  <si>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</si>
  <si>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</si>
  <si>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</si>
  <si>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</si>
  <si>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</si>
  <si>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</si>
  <si>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</si>
  <si>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</si>
  <si>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</si>
  <si>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</si>
  <si>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</si>
  <si>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</si>
  <si>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</si>
  <si>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</si>
  <si>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</si>
  <si>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</si>
  <si>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</si>
  <si>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</si>
  <si>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</si>
  <si>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</si>
  <si>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</si>
  <si>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</si>
  <si>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</si>
  <si>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</si>
  <si>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</si>
  <si>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</si>
  <si>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</si>
  <si>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</si>
  <si>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</si>
  <si>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</si>
  <si>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</si>
  <si>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</si>
  <si>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</si>
  <si>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</si>
  <si>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</si>
  <si>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</si>
  <si>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</si>
  <si>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</si>
  <si>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</si>
  <si>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</si>
  <si>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</si>
  <si>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</si>
  <si>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</si>
  <si>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</si>
  <si>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</si>
  <si>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</si>
  <si>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</si>
  <si>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</si>
  <si>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</si>
  <si>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</si>
  <si>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</si>
  <si>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</si>
  <si>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</si>
  <si>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</si>
  <si>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</si>
  <si>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</si>
  <si>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</si>
  <si>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</si>
  <si>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</si>
  <si>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</si>
  <si>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</si>
  <si>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</si>
  <si>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</si>
  <si>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</si>
  <si>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</si>
  <si>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</si>
  <si>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</si>
  <si>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</si>
  <si>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</si>
  <si>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</si>
  <si>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</si>
  <si>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</si>
  <si>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</si>
  <si>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</si>
  <si>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</si>
  <si>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</si>
  <si>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</si>
  <si>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</si>
  <si>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</si>
  <si>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</si>
  <si>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</si>
  <si>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</si>
  <si>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</si>
  <si>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</si>
  <si>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</si>
  <si>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</si>
  <si>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</si>
  <si>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</si>
  <si>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</si>
  <si>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</si>
  <si>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</si>
  <si>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</si>
  <si>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</si>
  <si>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</si>
  <si>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</si>
  <si>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</si>
  <si>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</si>
  <si>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</si>
  <si>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</si>
  <si>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</si>
  <si>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</si>
  <si>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</si>
  <si>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</si>
  <si>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</si>
  <si>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</si>
  <si>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</si>
  <si>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</si>
  <si>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</si>
  <si>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</si>
  <si>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</si>
  <si>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</si>
  <si>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</si>
  <si>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</si>
  <si>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</si>
  <si>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</si>
  <si>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</si>
  <si>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</si>
  <si>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</si>
  <si>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</si>
  <si>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</si>
  <si>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</si>
  <si>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</si>
  <si>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</si>
  <si>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</si>
  <si>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</si>
  <si>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</si>
  <si>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</si>
  <si>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</si>
  <si>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</si>
  <si>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ВЛ-0.4кВ 2.7 км</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</si>
  <si>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</si>
  <si>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</si>
  <si>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</si>
  <si>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</si>
  <si>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</si>
  <si>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</si>
  <si>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</si>
  <si>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Нижнетавдинский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</si>
  <si>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</si>
  <si>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</si>
  <si>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2028</t>
  </si>
  <si>
    <t>нд</t>
  </si>
  <si>
    <t>Год раскрытия информации: 2025 год</t>
  </si>
  <si>
    <t>+</t>
  </si>
  <si>
    <t>показатель замены линий электропередачи (0,4 кВ) = 2,7 км;
показатель объема финансовых потребностей, необходимых для реализации
мероприятий, направленных на выполнение требований законодательства (Фтз ) = 8,09792 млн.руб.</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</si>
  <si>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</si>
  <si>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</si>
  <si>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</si>
  <si>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ВЛ-0.4кВ н.п. Антипино Нижнетавдинского РЭС Южного ТПО
филиала АО "Россети Тюмень" Тюменские электрические сети</t>
  </si>
  <si>
    <t>Предварительный расчет стоимости работ</t>
  </si>
  <si>
    <t>СЦ</t>
  </si>
  <si>
    <t>СЦ ЕП</t>
  </si>
  <si>
    <t>ООО "ЭнергоСтрой - Р"</t>
  </si>
  <si>
    <t>29.07.2024</t>
  </si>
  <si>
    <t>20.12.2024</t>
  </si>
  <si>
    <t>Аналитическая записка РТ13/01/8084 от 09.07.2024</t>
  </si>
  <si>
    <t>объем заключенного договора PD01.3000.2024.2592 от 29.07.2024 . ООО "ЭнергоСтрой - Р"    в ценах 2024 года с НДС, млн. руб</t>
  </si>
  <si>
    <t xml:space="preserve"> ООО "ЭнергоСтрой - Р"</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</si>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</sst>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7" fillId="0" borderId="0" xfId="49"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2" fillId="0" borderId="1" xfId="0" quotePrefix="1" applyNumberFormat="1" applyFont="1" applyFill="1" applyBorder="1" applyAlignment="1">
      <alignment horizontal="center" vertical="center" wrapText="1"/>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36" fillId="0" borderId="44" xfId="0" applyFont="1" applyBorder="1"/>
    <xf numFmtId="172" fontId="39" fillId="25" borderId="44" xfId="0" applyNumberFormat="1" applyFont="1" applyFill="1" applyBorder="1" applyAlignment="1">
      <alignment horizontal="left" vertical="center"/>
    </xf>
    <xf numFmtId="172" fontId="36" fillId="0" borderId="44" xfId="0" applyNumberFormat="1" applyFont="1" applyBorder="1" applyAlignment="1">
      <alignment horizontal="left" vertical="center"/>
    </xf>
    <xf numFmtId="172" fontId="39" fillId="26" borderId="45" xfId="0" applyNumberFormat="1" applyFont="1" applyFill="1" applyBorder="1" applyAlignment="1">
      <alignment horizontal="left" vertical="center"/>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172" fontId="39" fillId="26"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-7077646.8681793669</c:v>
                </c:pt>
                <c:pt idx="1">
                  <c:v>-6151763.1855556145</c:v>
                </c:pt>
                <c:pt idx="2">
                  <c:v>-5193869.6941594668</c:v>
                </c:pt>
                <c:pt idx="3">
                  <c:v>-4203041.7742105629</c:v>
                </c:pt>
                <c:pt idx="4">
                  <c:v>-3178324.2760301339</c:v>
                </c:pt>
                <c:pt idx="5">
                  <c:v>-2118737.756863106</c:v>
                </c:pt>
                <c:pt idx="6">
                  <c:v>-1205032.4669809034</c:v>
                </c:pt>
                <c:pt idx="7">
                  <c:v>-305670.024320103</c:v>
                </c:pt>
                <c:pt idx="8">
                  <c:v>624924.59855186357</c:v>
                </c:pt>
                <c:pt idx="9">
                  <c:v>1587652.7361726607</c:v>
                </c:pt>
                <c:pt idx="10">
                  <c:v>3130241.4739499781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-6061048.5289443415</c:v>
                </c:pt>
                <c:pt idx="1">
                  <c:v>-5412681.9508916102</c:v>
                </c:pt>
                <c:pt idx="2">
                  <c:v>-4851358.0863734297</c:v>
                </c:pt>
                <c:pt idx="3">
                  <c:v>-4365480.780546396</c:v>
                </c:pt>
                <c:pt idx="4">
                  <c:v>-3944982.1111227656</c:v>
                </c:pt>
                <c:pt idx="5">
                  <c:v>-3581126.5704982653</c:v>
                </c:pt>
                <c:pt idx="6">
                  <c:v>-3318565.217134696</c:v>
                </c:pt>
                <c:pt idx="7">
                  <c:v>-3102297.5949893775</c:v>
                </c:pt>
                <c:pt idx="8">
                  <c:v>-2915035.7097769957</c:v>
                </c:pt>
                <c:pt idx="9">
                  <c:v>-2752920.1828362364</c:v>
                </c:pt>
                <c:pt idx="10">
                  <c:v>-2535548.3845779388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47" t="s">
        <v>551</v>
      </c>
      <c r="B5" s="347"/>
      <c r="C5" s="347"/>
      <c r="D5" s="280"/>
      <c r="E5" s="280"/>
      <c r="F5" s="280"/>
      <c r="G5" s="280"/>
      <c r="H5" s="280"/>
      <c r="I5" s="280"/>
      <c r="J5" s="280"/>
    </row>
    <row r="6" spans="1:22" s="276" customFormat="1" ht="18.75" x14ac:dyDescent="0.3">
      <c r="A6" s="279"/>
      <c r="H6" s="278"/>
    </row>
    <row r="7" spans="1:22" s="276" customFormat="1" ht="18.75" x14ac:dyDescent="0.2">
      <c r="A7" s="351" t="s">
        <v>9</v>
      </c>
      <c r="B7" s="351"/>
      <c r="C7" s="351"/>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52" t="s">
        <v>543</v>
      </c>
      <c r="B9" s="352"/>
      <c r="C9" s="352"/>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53" t="s">
        <v>8</v>
      </c>
      <c r="B10" s="353"/>
      <c r="C10" s="353"/>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52" t="s">
        <v>540</v>
      </c>
      <c r="B12" s="352"/>
      <c r="C12" s="352"/>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53" t="s">
        <v>7</v>
      </c>
      <c r="B13" s="353"/>
      <c r="C13" s="353"/>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54" t="s">
        <v>524</v>
      </c>
      <c r="B15" s="354"/>
      <c r="C15" s="354"/>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48" t="s">
        <v>6</v>
      </c>
      <c r="B16" s="348"/>
      <c r="C16" s="348"/>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49" t="s">
        <v>431</v>
      </c>
      <c r="B18" s="350"/>
      <c r="C18" s="350"/>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522</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523</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44"/>
      <c r="B24" s="345"/>
      <c r="C24" s="346"/>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53" t="s">
        <v>478</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53" t="s">
        <v>450</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53" t="s">
        <v>546</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53" t="s">
        <v>451</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53" t="s">
        <v>451</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53" t="s">
        <v>451</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53" t="s">
        <v>552</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53" t="s">
        <v>451</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53" t="s">
        <v>477</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401</v>
      </c>
      <c r="B34" s="297" t="s">
        <v>389</v>
      </c>
      <c r="C34" s="253" t="s">
        <v>451</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53" t="s">
        <v>451</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402</v>
      </c>
      <c r="B36" s="297" t="s">
        <v>390</v>
      </c>
      <c r="C36" s="253" t="s">
        <v>451</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53" t="s">
        <v>552</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403</v>
      </c>
      <c r="B38" s="297" t="s">
        <v>230</v>
      </c>
      <c r="C38" s="253" t="s">
        <v>451</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44"/>
      <c r="B39" s="345"/>
      <c r="C39" s="346"/>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444</v>
      </c>
      <c r="C40" s="291" t="s">
        <v>553</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404</v>
      </c>
      <c r="B41" s="297" t="s">
        <v>426</v>
      </c>
      <c r="C41" s="291" t="s">
        <v>449</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441</v>
      </c>
      <c r="C42" s="291" t="s">
        <v>449</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407</v>
      </c>
      <c r="B43" s="297" t="s">
        <v>408</v>
      </c>
      <c r="C43" s="291" t="s">
        <v>449</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432</v>
      </c>
      <c r="C44" s="291" t="s">
        <v>525</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427</v>
      </c>
      <c r="B45" s="297" t="s">
        <v>433</v>
      </c>
      <c r="C45" s="291" t="s">
        <v>449</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434</v>
      </c>
      <c r="C46" s="291" t="s">
        <v>449</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44"/>
      <c r="B47" s="345"/>
      <c r="C47" s="346"/>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428</v>
      </c>
      <c r="B48" s="297" t="s">
        <v>442</v>
      </c>
      <c r="C48" s="300">
        <v>8.0979168058653599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443</v>
      </c>
      <c r="C49" s="300">
        <v>6.7482705815544666</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2"/>
      <c r="J5" s="132"/>
      <c r="M5" s="132"/>
    </row>
    <row r="6" spans="1:28" s="85" customFormat="1" ht="18.75" x14ac:dyDescent="0.2">
      <c r="A6" s="360" t="s">
        <v>9</v>
      </c>
      <c r="B6" s="360"/>
      <c r="C6" s="360"/>
      <c r="D6" s="360"/>
      <c r="E6" s="360"/>
      <c r="F6" s="360"/>
      <c r="G6" s="360"/>
      <c r="H6" s="360"/>
      <c r="I6" s="360"/>
      <c r="J6" s="360"/>
      <c r="K6" s="360"/>
      <c r="L6" s="360"/>
      <c r="M6" s="360"/>
      <c r="N6" s="360"/>
      <c r="O6" s="360"/>
      <c r="P6" s="360"/>
      <c r="Q6" s="360"/>
      <c r="R6" s="360"/>
      <c r="S6" s="360"/>
      <c r="T6" s="84"/>
      <c r="U6" s="84"/>
      <c r="V6" s="84"/>
      <c r="W6" s="84"/>
      <c r="X6" s="84"/>
      <c r="Y6" s="84"/>
      <c r="Z6" s="84"/>
      <c r="AA6" s="84"/>
      <c r="AB6" s="84"/>
    </row>
    <row r="7" spans="1:28" s="85" customFormat="1" ht="18.75" x14ac:dyDescent="0.2">
      <c r="A7" s="360"/>
      <c r="B7" s="360"/>
      <c r="C7" s="360"/>
      <c r="D7" s="360"/>
      <c r="E7" s="360"/>
      <c r="F7" s="360"/>
      <c r="G7" s="360"/>
      <c r="H7" s="360"/>
      <c r="I7" s="360"/>
      <c r="J7" s="360"/>
      <c r="K7" s="360"/>
      <c r="L7" s="360"/>
      <c r="M7" s="360"/>
      <c r="N7" s="360"/>
      <c r="O7" s="360"/>
      <c r="P7" s="360"/>
      <c r="Q7" s="360"/>
      <c r="R7" s="360"/>
      <c r="S7" s="360"/>
      <c r="T7" s="84"/>
      <c r="U7" s="84"/>
      <c r="V7" s="84"/>
      <c r="W7" s="84"/>
      <c r="X7" s="84"/>
      <c r="Y7" s="84"/>
      <c r="Z7" s="84"/>
      <c r="AA7" s="84"/>
      <c r="AB7" s="84"/>
    </row>
    <row r="8" spans="1:28" s="85"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4"/>
      <c r="U8" s="84"/>
      <c r="V8" s="84"/>
      <c r="W8" s="84"/>
      <c r="X8" s="84"/>
      <c r="Y8" s="84"/>
      <c r="Z8" s="84"/>
      <c r="AA8" s="84"/>
      <c r="AB8" s="84"/>
    </row>
    <row r="9" spans="1:28" s="85" customFormat="1" ht="18.75" x14ac:dyDescent="0.2">
      <c r="A9" s="356" t="s">
        <v>8</v>
      </c>
      <c r="B9" s="356"/>
      <c r="C9" s="356"/>
      <c r="D9" s="356"/>
      <c r="E9" s="356"/>
      <c r="F9" s="356"/>
      <c r="G9" s="356"/>
      <c r="H9" s="356"/>
      <c r="I9" s="356"/>
      <c r="J9" s="356"/>
      <c r="K9" s="356"/>
      <c r="L9" s="356"/>
      <c r="M9" s="356"/>
      <c r="N9" s="356"/>
      <c r="O9" s="356"/>
      <c r="P9" s="356"/>
      <c r="Q9" s="356"/>
      <c r="R9" s="356"/>
      <c r="S9" s="356"/>
      <c r="T9" s="84"/>
      <c r="U9" s="84"/>
      <c r="V9" s="84"/>
      <c r="W9" s="84"/>
      <c r="X9" s="84"/>
      <c r="Y9" s="84"/>
      <c r="Z9" s="84"/>
      <c r="AA9" s="84"/>
      <c r="AB9" s="84"/>
    </row>
    <row r="10" spans="1:28" s="85" customFormat="1" ht="18.75" x14ac:dyDescent="0.2">
      <c r="A10" s="360"/>
      <c r="B10" s="360"/>
      <c r="C10" s="360"/>
      <c r="D10" s="360"/>
      <c r="E10" s="360"/>
      <c r="F10" s="360"/>
      <c r="G10" s="360"/>
      <c r="H10" s="360"/>
      <c r="I10" s="360"/>
      <c r="J10" s="360"/>
      <c r="K10" s="360"/>
      <c r="L10" s="360"/>
      <c r="M10" s="360"/>
      <c r="N10" s="360"/>
      <c r="O10" s="360"/>
      <c r="P10" s="360"/>
      <c r="Q10" s="360"/>
      <c r="R10" s="360"/>
      <c r="S10" s="360"/>
      <c r="T10" s="84"/>
      <c r="U10" s="84"/>
      <c r="V10" s="84"/>
      <c r="W10" s="84"/>
      <c r="X10" s="84"/>
      <c r="Y10" s="84"/>
      <c r="Z10" s="84"/>
      <c r="AA10" s="84"/>
      <c r="AB10" s="84"/>
    </row>
    <row r="11" spans="1:28" s="85" customFormat="1" ht="18.75" x14ac:dyDescent="0.2">
      <c r="A11" s="355" t="str">
        <f>'1. паспорт местоположение'!A12:C12</f>
        <v>M_TP3400.VL.0070</v>
      </c>
      <c r="B11" s="355"/>
      <c r="C11" s="355"/>
      <c r="D11" s="355"/>
      <c r="E11" s="355"/>
      <c r="F11" s="355"/>
      <c r="G11" s="355"/>
      <c r="H11" s="355"/>
      <c r="I11" s="355"/>
      <c r="J11" s="355"/>
      <c r="K11" s="355"/>
      <c r="L11" s="355"/>
      <c r="M11" s="355"/>
      <c r="N11" s="355"/>
      <c r="O11" s="355"/>
      <c r="P11" s="355"/>
      <c r="Q11" s="355"/>
      <c r="R11" s="355"/>
      <c r="S11" s="355"/>
      <c r="T11" s="84"/>
      <c r="U11" s="84"/>
      <c r="V11" s="84"/>
      <c r="W11" s="84"/>
      <c r="X11" s="84"/>
      <c r="Y11" s="84"/>
      <c r="Z11" s="84"/>
      <c r="AA11" s="84"/>
      <c r="AB11" s="84"/>
    </row>
    <row r="12" spans="1:28" s="85"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55" t="str">
        <f>'1. паспорт местоположение'!A15:C15</f>
        <v>Реконструкция ВЛ-0.4кВ н.п.Антипино Нижнетавдинского РЭС Южного ТПО ( реконструкция ВЛИ-0,4 кВ - 2.7км)</v>
      </c>
      <c r="B14" s="355"/>
      <c r="C14" s="355"/>
      <c r="D14" s="355"/>
      <c r="E14" s="355"/>
      <c r="F14" s="355"/>
      <c r="G14" s="355"/>
      <c r="H14" s="355"/>
      <c r="I14" s="355"/>
      <c r="J14" s="355"/>
      <c r="K14" s="355"/>
      <c r="L14" s="355"/>
      <c r="M14" s="355"/>
      <c r="N14" s="355"/>
      <c r="O14" s="355"/>
      <c r="P14" s="355"/>
      <c r="Q14" s="355"/>
      <c r="R14" s="355"/>
      <c r="S14" s="355"/>
      <c r="T14" s="83"/>
      <c r="U14" s="83"/>
      <c r="V14" s="83"/>
      <c r="W14" s="83"/>
      <c r="X14" s="83"/>
      <c r="Y14" s="83"/>
      <c r="Z14" s="83"/>
      <c r="AA14" s="83"/>
      <c r="AB14" s="83"/>
    </row>
    <row r="15" spans="1:28" s="102"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99"/>
      <c r="U15" s="99"/>
      <c r="V15" s="99"/>
      <c r="W15" s="99"/>
      <c r="X15" s="99"/>
      <c r="Y15" s="99"/>
      <c r="Z15" s="99"/>
      <c r="AA15" s="99"/>
      <c r="AB15" s="99"/>
    </row>
    <row r="16" spans="1:28" s="10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03"/>
      <c r="U16" s="103"/>
      <c r="V16" s="103"/>
      <c r="W16" s="103"/>
      <c r="X16" s="103"/>
      <c r="Y16" s="103"/>
    </row>
    <row r="17" spans="1:28" s="102" customFormat="1" ht="45.75" customHeight="1" x14ac:dyDescent="0.2">
      <c r="A17" s="358" t="s">
        <v>406</v>
      </c>
      <c r="B17" s="358"/>
      <c r="C17" s="358"/>
      <c r="D17" s="358"/>
      <c r="E17" s="358"/>
      <c r="F17" s="358"/>
      <c r="G17" s="358"/>
      <c r="H17" s="358"/>
      <c r="I17" s="358"/>
      <c r="J17" s="358"/>
      <c r="K17" s="358"/>
      <c r="L17" s="358"/>
      <c r="M17" s="358"/>
      <c r="N17" s="358"/>
      <c r="O17" s="358"/>
      <c r="P17" s="358"/>
      <c r="Q17" s="358"/>
      <c r="R17" s="358"/>
      <c r="S17" s="358"/>
      <c r="T17" s="104"/>
      <c r="U17" s="104"/>
      <c r="V17" s="104"/>
      <c r="W17" s="104"/>
      <c r="X17" s="104"/>
      <c r="Y17" s="104"/>
      <c r="Z17" s="104"/>
      <c r="AA17" s="104"/>
      <c r="AB17" s="104"/>
    </row>
    <row r="18" spans="1:28"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03"/>
      <c r="U18" s="103"/>
      <c r="V18" s="103"/>
      <c r="W18" s="103"/>
      <c r="X18" s="103"/>
      <c r="Y18" s="103"/>
    </row>
    <row r="19" spans="1:28" s="102" customFormat="1" ht="30.75" customHeight="1" x14ac:dyDescent="0.2">
      <c r="A19" s="364" t="s">
        <v>5</v>
      </c>
      <c r="B19" s="364" t="s">
        <v>100</v>
      </c>
      <c r="C19" s="365" t="s">
        <v>310</v>
      </c>
      <c r="D19" s="364" t="s">
        <v>309</v>
      </c>
      <c r="E19" s="364" t="s">
        <v>99</v>
      </c>
      <c r="F19" s="364" t="s">
        <v>98</v>
      </c>
      <c r="G19" s="364" t="s">
        <v>305</v>
      </c>
      <c r="H19" s="367" t="s">
        <v>97</v>
      </c>
      <c r="I19" s="364" t="s">
        <v>96</v>
      </c>
      <c r="J19" s="367" t="s">
        <v>95</v>
      </c>
      <c r="K19" s="364" t="s">
        <v>94</v>
      </c>
      <c r="L19" s="364" t="s">
        <v>93</v>
      </c>
      <c r="M19" s="367" t="s">
        <v>92</v>
      </c>
      <c r="N19" s="364" t="s">
        <v>91</v>
      </c>
      <c r="O19" s="364" t="s">
        <v>90</v>
      </c>
      <c r="P19" s="364" t="s">
        <v>89</v>
      </c>
      <c r="Q19" s="364" t="s">
        <v>308</v>
      </c>
      <c r="R19" s="364"/>
      <c r="S19" s="368" t="s">
        <v>400</v>
      </c>
      <c r="T19" s="103"/>
      <c r="U19" s="103"/>
      <c r="V19" s="103"/>
      <c r="W19" s="103"/>
      <c r="X19" s="103"/>
      <c r="Y19" s="103"/>
    </row>
    <row r="20" spans="1:28" s="102" customFormat="1" ht="157.5" x14ac:dyDescent="0.2">
      <c r="A20" s="364"/>
      <c r="B20" s="364"/>
      <c r="C20" s="366"/>
      <c r="D20" s="364"/>
      <c r="E20" s="364"/>
      <c r="F20" s="364"/>
      <c r="G20" s="364"/>
      <c r="H20" s="367"/>
      <c r="I20" s="364"/>
      <c r="J20" s="367"/>
      <c r="K20" s="364"/>
      <c r="L20" s="364"/>
      <c r="M20" s="367"/>
      <c r="N20" s="364"/>
      <c r="O20" s="364"/>
      <c r="P20" s="364"/>
      <c r="Q20" s="133" t="s">
        <v>306</v>
      </c>
      <c r="R20" s="134" t="s">
        <v>307</v>
      </c>
      <c r="S20" s="36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5"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85"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5" customFormat="1" ht="18.75" customHeight="1" x14ac:dyDescent="0.2">
      <c r="A13" s="372" t="str">
        <f>'2. паспорт  ТП'!A11:S11</f>
        <v>M_TP3400.VL.0070</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101"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2" customFormat="1" ht="43.5" customHeight="1" x14ac:dyDescent="0.2">
      <c r="A16" s="373" t="str">
        <f>'1. паспорт местоположение'!A15:C15</f>
        <v>Реконструкция ВЛ-0.4кВ н.п.Антипино Нижнетавдинского РЭС Южного ТПО ( реконструкция ВЛИ-0,4 кВ - 2.7км)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02"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439</v>
      </c>
      <c r="F21" s="380"/>
      <c r="G21" s="379" t="s">
        <v>240</v>
      </c>
      <c r="H21" s="380"/>
      <c r="I21" s="379" t="s">
        <v>121</v>
      </c>
      <c r="J21" s="380"/>
      <c r="K21" s="383" t="s">
        <v>120</v>
      </c>
      <c r="L21" s="379" t="s">
        <v>119</v>
      </c>
      <c r="M21" s="380"/>
      <c r="N21" s="379" t="s">
        <v>435</v>
      </c>
      <c r="O21" s="380"/>
      <c r="P21" s="383" t="s">
        <v>118</v>
      </c>
      <c r="Q21" s="369" t="s">
        <v>117</v>
      </c>
      <c r="R21" s="370"/>
      <c r="S21" s="369" t="s">
        <v>116</v>
      </c>
      <c r="T21" s="371"/>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410</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445</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543</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2" t="s">
        <v>540</v>
      </c>
      <c r="F12" s="352"/>
      <c r="G12" s="352"/>
      <c r="H12" s="352"/>
      <c r="I12" s="352"/>
      <c r="J12" s="352"/>
      <c r="K12" s="352"/>
      <c r="L12" s="352"/>
      <c r="M12" s="352"/>
      <c r="N12" s="352"/>
      <c r="O12" s="352"/>
      <c r="P12" s="352"/>
      <c r="Q12" s="352"/>
      <c r="R12" s="352"/>
      <c r="S12" s="352"/>
      <c r="T12" s="352"/>
      <c r="U12" s="352"/>
      <c r="V12" s="352"/>
      <c r="W12" s="352"/>
      <c r="X12" s="352"/>
      <c r="Y12" s="352"/>
    </row>
    <row r="13" spans="1:27" s="85"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524</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8"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8" s="143" customFormat="1" ht="21" customHeight="1" x14ac:dyDescent="0.25"/>
    <row r="21" spans="1:28" ht="15.75" customHeight="1" x14ac:dyDescent="0.25">
      <c r="A21" s="383" t="s">
        <v>5</v>
      </c>
      <c r="B21" s="379" t="s">
        <v>419</v>
      </c>
      <c r="C21" s="380"/>
      <c r="D21" s="379" t="s">
        <v>421</v>
      </c>
      <c r="E21" s="380"/>
      <c r="F21" s="369" t="s">
        <v>94</v>
      </c>
      <c r="G21" s="371"/>
      <c r="H21" s="371"/>
      <c r="I21" s="370"/>
      <c r="J21" s="383" t="s">
        <v>422</v>
      </c>
      <c r="K21" s="379" t="s">
        <v>423</v>
      </c>
      <c r="L21" s="380"/>
      <c r="M21" s="379" t="s">
        <v>424</v>
      </c>
      <c r="N21" s="380"/>
      <c r="O21" s="379" t="s">
        <v>412</v>
      </c>
      <c r="P21" s="380"/>
      <c r="Q21" s="379" t="s">
        <v>127</v>
      </c>
      <c r="R21" s="380"/>
      <c r="S21" s="383" t="s">
        <v>126</v>
      </c>
      <c r="T21" s="383" t="s">
        <v>425</v>
      </c>
      <c r="U21" s="383" t="s">
        <v>420</v>
      </c>
      <c r="V21" s="379" t="s">
        <v>125</v>
      </c>
      <c r="W21" s="380"/>
      <c r="X21" s="369" t="s">
        <v>117</v>
      </c>
      <c r="Y21" s="371"/>
      <c r="Z21" s="369" t="s">
        <v>116</v>
      </c>
      <c r="AA21" s="371"/>
    </row>
    <row r="22" spans="1:28" ht="216" customHeight="1" x14ac:dyDescent="0.25">
      <c r="A22" s="386"/>
      <c r="B22" s="381"/>
      <c r="C22" s="382"/>
      <c r="D22" s="381"/>
      <c r="E22" s="382"/>
      <c r="F22" s="369" t="s">
        <v>124</v>
      </c>
      <c r="G22" s="370"/>
      <c r="H22" s="369" t="s">
        <v>123</v>
      </c>
      <c r="I22" s="370"/>
      <c r="J22" s="384"/>
      <c r="K22" s="381"/>
      <c r="L22" s="382"/>
      <c r="M22" s="381"/>
      <c r="N22" s="382"/>
      <c r="O22" s="381"/>
      <c r="P22" s="382"/>
      <c r="Q22" s="381"/>
      <c r="R22" s="382"/>
      <c r="S22" s="384"/>
      <c r="T22" s="384"/>
      <c r="U22" s="384"/>
      <c r="V22" s="381"/>
      <c r="W22" s="382"/>
      <c r="X22" s="87" t="s">
        <v>115</v>
      </c>
      <c r="Y22" s="87" t="s">
        <v>410</v>
      </c>
      <c r="Z22" s="87" t="s">
        <v>114</v>
      </c>
      <c r="AA22" s="87" t="s">
        <v>113</v>
      </c>
    </row>
    <row r="23" spans="1:28" ht="60" customHeight="1" x14ac:dyDescent="0.25">
      <c r="A23" s="38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3" customFormat="1" ht="130.5" customHeight="1" x14ac:dyDescent="0.25">
      <c r="A25" s="304">
        <v>1</v>
      </c>
      <c r="B25" s="305" t="s">
        <v>526</v>
      </c>
      <c r="C25" s="305" t="s">
        <v>526</v>
      </c>
      <c r="D25" s="305" t="s">
        <v>526</v>
      </c>
      <c r="E25" s="305" t="s">
        <v>526</v>
      </c>
      <c r="F25" s="306">
        <v>0.4</v>
      </c>
      <c r="G25" s="306">
        <v>0.4</v>
      </c>
      <c r="H25" s="306">
        <v>0.4</v>
      </c>
      <c r="I25" s="306">
        <v>0.4</v>
      </c>
      <c r="J25" s="305">
        <v>1973</v>
      </c>
      <c r="K25" s="272">
        <v>1</v>
      </c>
      <c r="L25" s="272">
        <v>1</v>
      </c>
      <c r="M25" s="307" t="s">
        <v>527</v>
      </c>
      <c r="N25" s="273" t="s">
        <v>528</v>
      </c>
      <c r="O25" s="272" t="s">
        <v>529</v>
      </c>
      <c r="P25" s="272" t="s">
        <v>521</v>
      </c>
      <c r="Q25" s="305">
        <v>1.796</v>
      </c>
      <c r="R25" s="305">
        <v>1.796</v>
      </c>
      <c r="S25" s="271" t="s">
        <v>475</v>
      </c>
      <c r="T25" s="305">
        <v>2019</v>
      </c>
      <c r="U25" s="308">
        <v>2</v>
      </c>
      <c r="V25" s="309" t="s">
        <v>530</v>
      </c>
      <c r="W25" s="309" t="s">
        <v>530</v>
      </c>
      <c r="X25" s="309" t="s">
        <v>541</v>
      </c>
      <c r="Y25" s="309" t="s">
        <v>531</v>
      </c>
      <c r="Z25" s="272" t="s">
        <v>449</v>
      </c>
      <c r="AA25" s="272" t="s">
        <v>449</v>
      </c>
      <c r="AB25" s="310">
        <v>60020</v>
      </c>
    </row>
    <row r="26" spans="1:28" s="303" customFormat="1" ht="119.25" customHeight="1" x14ac:dyDescent="0.25">
      <c r="A26" s="304">
        <v>2</v>
      </c>
      <c r="B26" s="305" t="s">
        <v>532</v>
      </c>
      <c r="C26" s="305" t="s">
        <v>532</v>
      </c>
      <c r="D26" s="305" t="s">
        <v>532</v>
      </c>
      <c r="E26" s="305" t="s">
        <v>532</v>
      </c>
      <c r="F26" s="306">
        <v>0.4</v>
      </c>
      <c r="G26" s="306">
        <v>0.4</v>
      </c>
      <c r="H26" s="306">
        <v>0.4</v>
      </c>
      <c r="I26" s="306">
        <v>0.4</v>
      </c>
      <c r="J26" s="305">
        <v>1973</v>
      </c>
      <c r="K26" s="272">
        <v>1</v>
      </c>
      <c r="L26" s="272">
        <v>1</v>
      </c>
      <c r="M26" s="307" t="s">
        <v>527</v>
      </c>
      <c r="N26" s="273" t="s">
        <v>528</v>
      </c>
      <c r="O26" s="272" t="s">
        <v>529</v>
      </c>
      <c r="P26" s="272" t="s">
        <v>521</v>
      </c>
      <c r="Q26" s="305">
        <v>0.91800000000000004</v>
      </c>
      <c r="R26" s="305">
        <v>0.91800000000000004</v>
      </c>
      <c r="S26" s="271" t="s">
        <v>475</v>
      </c>
      <c r="T26" s="305">
        <v>2019</v>
      </c>
      <c r="U26" s="308">
        <v>2</v>
      </c>
      <c r="V26" s="309" t="s">
        <v>530</v>
      </c>
      <c r="W26" s="309" t="s">
        <v>530</v>
      </c>
      <c r="X26" s="309" t="s">
        <v>541</v>
      </c>
      <c r="Y26" s="309" t="s">
        <v>531</v>
      </c>
      <c r="Z26" s="272" t="s">
        <v>449</v>
      </c>
      <c r="AA26" s="272" t="s">
        <v>449</v>
      </c>
      <c r="AB26" s="310">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2025 год</v>
      </c>
      <c r="B5" s="362"/>
      <c r="C5" s="36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60" t="s">
        <v>9</v>
      </c>
      <c r="B7" s="360"/>
      <c r="C7" s="360"/>
      <c r="D7" s="84"/>
      <c r="E7" s="84"/>
      <c r="F7" s="84"/>
      <c r="G7" s="84"/>
      <c r="H7" s="84"/>
      <c r="I7" s="84"/>
      <c r="J7" s="84"/>
      <c r="K7" s="84"/>
      <c r="L7" s="84"/>
      <c r="M7" s="84"/>
      <c r="N7" s="84"/>
      <c r="O7" s="84"/>
      <c r="P7" s="84"/>
      <c r="Q7" s="84"/>
      <c r="R7" s="84"/>
      <c r="S7" s="84"/>
      <c r="T7" s="84"/>
      <c r="U7" s="84"/>
    </row>
    <row r="8" spans="1:29" s="85" customFormat="1" ht="18.75" x14ac:dyDescent="0.2">
      <c r="A8" s="360"/>
      <c r="B8" s="360"/>
      <c r="C8" s="360"/>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6" t="s">
        <v>8</v>
      </c>
      <c r="B10" s="356"/>
      <c r="C10" s="356"/>
      <c r="D10" s="99"/>
      <c r="E10" s="99"/>
      <c r="F10" s="99"/>
      <c r="G10" s="99"/>
      <c r="H10" s="84"/>
      <c r="I10" s="84"/>
      <c r="J10" s="84"/>
      <c r="K10" s="84"/>
      <c r="L10" s="84"/>
      <c r="M10" s="84"/>
      <c r="N10" s="84"/>
      <c r="O10" s="84"/>
      <c r="P10" s="84"/>
      <c r="Q10" s="84"/>
      <c r="R10" s="84"/>
      <c r="S10" s="84"/>
      <c r="T10" s="84"/>
      <c r="U10" s="84"/>
    </row>
    <row r="11" spans="1:29" s="85" customFormat="1" ht="18.75" x14ac:dyDescent="0.2">
      <c r="A11" s="360"/>
      <c r="B11" s="360"/>
      <c r="C11" s="360"/>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M_TP3400.VL.0070</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6" t="s">
        <v>7</v>
      </c>
      <c r="B13" s="356"/>
      <c r="C13" s="35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н.п.Антипино Нижнетавдинского РЭС Южного ТПО ( реконструкция ВЛИ-0,4 кВ - 2.7км)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6" t="s">
        <v>6</v>
      </c>
      <c r="B16" s="356"/>
      <c r="C16" s="35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7"/>
      <c r="B17" s="357"/>
      <c r="C17" s="357"/>
      <c r="D17" s="103"/>
      <c r="E17" s="103"/>
      <c r="F17" s="103"/>
      <c r="G17" s="103"/>
      <c r="H17" s="103"/>
      <c r="I17" s="103"/>
      <c r="J17" s="103"/>
      <c r="K17" s="103"/>
      <c r="L17" s="103"/>
      <c r="M17" s="103"/>
      <c r="N17" s="103"/>
      <c r="O17" s="103"/>
      <c r="P17" s="103"/>
      <c r="Q17" s="103"/>
      <c r="R17" s="103"/>
    </row>
    <row r="18" spans="1:21" s="102" customFormat="1" ht="27.75" customHeight="1" x14ac:dyDescent="0.2">
      <c r="A18" s="358" t="s">
        <v>405</v>
      </c>
      <c r="B18" s="358"/>
      <c r="C18" s="35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4" t="s">
        <v>65</v>
      </c>
      <c r="B22" s="22" t="s">
        <v>417</v>
      </c>
      <c r="C22" s="315" t="s">
        <v>533</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4" t="s">
        <v>63</v>
      </c>
      <c r="B23" s="296" t="s">
        <v>60</v>
      </c>
      <c r="C23" s="289" t="s">
        <v>538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437</v>
      </c>
      <c r="C24" s="289" t="s">
        <v>538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438</v>
      </c>
      <c r="C25" s="297" t="s">
        <v>544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537</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418</v>
      </c>
      <c r="C27" s="301" t="s">
        <v>548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53">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53" t="s">
        <v>569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4"/>
      <c r="AB6" s="8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99"/>
      <c r="AB9" s="9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4"/>
      <c r="AB10" s="84"/>
    </row>
    <row r="11" spans="1:28" x14ac:dyDescent="0.25">
      <c r="A11" s="372" t="str">
        <f>'3.3 паспорт описание'!A12:C12</f>
        <v>M_TP3400.VL.0070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6"/>
      <c r="AB13" s="156"/>
    </row>
    <row r="14" spans="1:28" x14ac:dyDescent="0.25">
      <c r="A14" s="372" t="str">
        <f>'3.3 паспорт описание'!A15:C15</f>
        <v>Реконструкция ВЛ-0.4кВ н.п.Антипино Нижнетавдинского РЭС Южного ТПО ( реконструкция ВЛИ-0,4 кВ - 2.7км)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99"/>
      <c r="AB15" s="99"/>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7"/>
      <c r="AB16" s="1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7"/>
      <c r="AB17" s="1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7"/>
      <c r="AB18" s="1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7"/>
      <c r="AB19" s="1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57"/>
      <c r="AB20" s="1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57"/>
      <c r="AB21" s="157"/>
    </row>
    <row r="22" spans="1:28" x14ac:dyDescent="0.25">
      <c r="A22" s="389" t="s">
        <v>436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58"/>
      <c r="AB22" s="158"/>
    </row>
    <row r="23" spans="1:28" ht="32.25" customHeight="1" x14ac:dyDescent="0.25">
      <c r="A23" s="391" t="s">
        <v>303</v>
      </c>
      <c r="B23" s="392"/>
      <c r="C23" s="392"/>
      <c r="D23" s="392"/>
      <c r="E23" s="392"/>
      <c r="F23" s="392"/>
      <c r="G23" s="392"/>
      <c r="H23" s="392"/>
      <c r="I23" s="392"/>
      <c r="J23" s="392"/>
      <c r="K23" s="392"/>
      <c r="L23" s="393"/>
      <c r="M23" s="390" t="s">
        <v>304</v>
      </c>
      <c r="N23" s="390"/>
      <c r="O23" s="390"/>
      <c r="P23" s="390"/>
      <c r="Q23" s="390"/>
      <c r="R23" s="390"/>
      <c r="S23" s="390"/>
      <c r="T23" s="390"/>
      <c r="U23" s="390"/>
      <c r="V23" s="390"/>
      <c r="W23" s="390"/>
      <c r="X23" s="390"/>
      <c r="Y23" s="390"/>
      <c r="Z23" s="390"/>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447</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5" t="str">
        <f>'3.4. Паспорт надежность'!A11:Z11</f>
        <v>M_TP3400.VL.0070</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5" t="str">
        <f>'3.4. Паспорт надежность'!A14:Z14</f>
        <v>Реконструкция ВЛ-0.4кВ н.п.Антипино Нижнетавдинского РЭС Южного ТПО ( реконструкция ВЛИ-0,4 кВ - 2.7км)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394" t="s">
        <v>414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7"/>
      <c r="V1" s="407"/>
      <c r="W1" s="407"/>
      <c r="X1" s="407"/>
      <c r="Y1" s="407"/>
      <c r="AY1" s="85"/>
      <c r="AZ1" s="96" t="s">
        <v>69</v>
      </c>
    </row>
    <row r="2" spans="1:52" s="247" customFormat="1" ht="27.75" x14ac:dyDescent="0.4">
      <c r="A2" s="73"/>
      <c r="B2" s="73"/>
      <c r="C2" s="73"/>
      <c r="D2" s="73"/>
      <c r="E2" s="73"/>
      <c r="F2" s="73"/>
      <c r="G2" s="73"/>
      <c r="H2" s="73"/>
      <c r="I2" s="73"/>
      <c r="J2" s="85"/>
      <c r="T2" s="171"/>
      <c r="U2" s="407"/>
      <c r="V2" s="407"/>
      <c r="W2" s="407"/>
      <c r="X2" s="407"/>
      <c r="Y2" s="407"/>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3"/>
      <c r="V4" s="313"/>
      <c r="W4" s="313"/>
      <c r="X4" s="313"/>
      <c r="Y4" s="313"/>
    </row>
    <row r="5" spans="1:52" s="247" customFormat="1" ht="27.75" x14ac:dyDescent="0.4">
      <c r="A5" s="362" t="str">
        <f>'1. паспорт местоположение'!A5:C5</f>
        <v>Год раскрытия информации: 2025 год</v>
      </c>
      <c r="B5" s="362"/>
      <c r="C5" s="362"/>
      <c r="D5" s="362"/>
      <c r="E5" s="362"/>
      <c r="F5" s="362"/>
      <c r="G5" s="362"/>
      <c r="H5" s="362"/>
      <c r="I5" s="362"/>
      <c r="J5" s="362"/>
      <c r="K5" s="362"/>
      <c r="L5" s="362"/>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60" t="s">
        <v>9</v>
      </c>
      <c r="B7" s="360"/>
      <c r="C7" s="360"/>
      <c r="D7" s="360"/>
      <c r="E7" s="360"/>
      <c r="F7" s="360"/>
      <c r="G7" s="360"/>
      <c r="H7" s="360"/>
      <c r="I7" s="360"/>
      <c r="J7" s="360"/>
      <c r="K7" s="360"/>
      <c r="L7" s="360"/>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5" t="str">
        <f>'1. паспорт местоположение'!A9:C9</f>
        <v>АО "Россети Тюмень"</v>
      </c>
      <c r="B9" s="355"/>
      <c r="C9" s="355"/>
      <c r="D9" s="355"/>
      <c r="E9" s="355"/>
      <c r="F9" s="355"/>
      <c r="G9" s="355"/>
      <c r="H9" s="355"/>
      <c r="I9" s="355"/>
      <c r="J9" s="355"/>
      <c r="K9" s="355"/>
      <c r="L9" s="355"/>
      <c r="T9" s="171"/>
      <c r="U9" s="407"/>
      <c r="V9" s="407"/>
      <c r="W9" s="407"/>
      <c r="X9" s="407"/>
      <c r="Y9" s="407"/>
    </row>
    <row r="10" spans="1:52" s="247" customFormat="1" ht="27.75" x14ac:dyDescent="0.4">
      <c r="A10" s="356" t="s">
        <v>8</v>
      </c>
      <c r="B10" s="356"/>
      <c r="C10" s="356"/>
      <c r="D10" s="356"/>
      <c r="E10" s="356"/>
      <c r="F10" s="356"/>
      <c r="G10" s="356"/>
      <c r="H10" s="356"/>
      <c r="I10" s="356"/>
      <c r="J10" s="356"/>
      <c r="K10" s="356"/>
      <c r="L10" s="356"/>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5" t="str">
        <f>'1. паспорт местоположение'!A12:C12</f>
        <v>M_TP3400.VL.0070</v>
      </c>
      <c r="B12" s="355"/>
      <c r="C12" s="355"/>
      <c r="D12" s="355"/>
      <c r="E12" s="355"/>
      <c r="F12" s="355"/>
      <c r="G12" s="355"/>
      <c r="H12" s="355"/>
      <c r="I12" s="355"/>
      <c r="J12" s="355"/>
      <c r="K12" s="355"/>
      <c r="L12" s="355"/>
      <c r="T12" s="248"/>
      <c r="U12" s="248"/>
      <c r="V12" s="249"/>
      <c r="W12" s="248"/>
      <c r="X12" s="248"/>
      <c r="Y12" s="248"/>
    </row>
    <row r="13" spans="1:52" s="247" customFormat="1" ht="27.75" customHeight="1" x14ac:dyDescent="0.4">
      <c r="A13" s="356" t="s">
        <v>7</v>
      </c>
      <c r="B13" s="356"/>
      <c r="C13" s="356"/>
      <c r="D13" s="356"/>
      <c r="E13" s="356"/>
      <c r="F13" s="356"/>
      <c r="G13" s="356"/>
      <c r="H13" s="356"/>
      <c r="I13" s="356"/>
      <c r="J13" s="356"/>
      <c r="K13" s="356"/>
      <c r="L13" s="356"/>
      <c r="T13" s="175"/>
      <c r="U13" s="405"/>
      <c r="V13" s="405"/>
      <c r="W13" s="405"/>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6" t="str">
        <f>'1. паспорт местоположение'!A15:C15</f>
        <v>Реконструкция ВЛ-0.4кВ н.п.Антипино Нижнетавдинского РЭС Южного ТПО ( реконструкция ВЛИ-0,4 кВ - 2.7км)</v>
      </c>
      <c r="B15" s="406"/>
      <c r="C15" s="406"/>
      <c r="D15" s="406"/>
      <c r="E15" s="406"/>
      <c r="F15" s="406"/>
      <c r="G15" s="406"/>
      <c r="H15" s="406"/>
      <c r="I15" s="406"/>
      <c r="J15" s="406"/>
      <c r="K15" s="406"/>
      <c r="L15" s="406"/>
      <c r="T15" s="171"/>
      <c r="U15" s="248"/>
      <c r="V15" s="248"/>
      <c r="W15" s="248"/>
      <c r="X15" s="248"/>
      <c r="Y15" s="248"/>
    </row>
    <row r="16" spans="1:52" s="247" customFormat="1" ht="27.75" x14ac:dyDescent="0.4">
      <c r="A16" s="356" t="s">
        <v>6</v>
      </c>
      <c r="B16" s="356"/>
      <c r="C16" s="356"/>
      <c r="D16" s="356"/>
      <c r="E16" s="356"/>
      <c r="F16" s="356"/>
      <c r="G16" s="356"/>
      <c r="H16" s="356"/>
      <c r="I16" s="356"/>
      <c r="J16" s="356"/>
      <c r="K16" s="356"/>
      <c r="L16" s="356"/>
      <c r="T16" s="176"/>
      <c r="U16" s="407"/>
      <c r="V16" s="407"/>
      <c r="W16" s="407"/>
      <c r="X16" s="171"/>
      <c r="Y16" s="171"/>
    </row>
    <row r="17" spans="1:25" ht="27.75" x14ac:dyDescent="0.4">
      <c r="A17" s="177"/>
      <c r="B17" s="113"/>
      <c r="K17" s="178"/>
      <c r="T17" s="171"/>
      <c r="U17" s="407"/>
      <c r="V17" s="407"/>
      <c r="W17" s="407"/>
      <c r="X17" s="171"/>
      <c r="Y17" s="171"/>
    </row>
    <row r="18" spans="1:25" s="247" customFormat="1" ht="42" customHeight="1" x14ac:dyDescent="0.4">
      <c r="A18" s="406" t="s">
        <v>545</v>
      </c>
      <c r="B18" s="406"/>
      <c r="C18" s="406"/>
      <c r="D18" s="406"/>
      <c r="E18" s="406"/>
      <c r="F18" s="406"/>
      <c r="G18" s="406"/>
      <c r="H18" s="406"/>
      <c r="I18" s="406"/>
      <c r="J18" s="406"/>
      <c r="K18" s="406"/>
      <c r="L18" s="406"/>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452</v>
      </c>
      <c r="B21" s="183">
        <f>'6.2. Паспорт фин осв ввод'!D30*1000000</f>
        <v>6748270.5815544669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8" t="s">
        <v>289</v>
      </c>
      <c r="E24" s="408"/>
      <c r="F24" s="189">
        <f>SUM(B91:AZ91)</f>
        <v>8.3284674301864712</v>
      </c>
      <c r="K24" s="129"/>
      <c r="N24" s="190"/>
    </row>
    <row r="25" spans="1:25" x14ac:dyDescent="0.25">
      <c r="A25" s="182" t="s">
        <v>285</v>
      </c>
      <c r="B25" s="191">
        <f>-C62</f>
        <v>12403.413772484366</v>
      </c>
      <c r="D25" s="408" t="s">
        <v>287</v>
      </c>
      <c r="E25" s="408"/>
      <c r="F25" s="189" t="str">
        <f>IF(SUM(B92:AZ92)=0,"не окупается",SUM(B92:AZ92))</f>
        <v>не окупается</v>
      </c>
      <c r="K25" s="129"/>
    </row>
    <row r="26" spans="1:25" x14ac:dyDescent="0.25">
      <c r="A26" s="184" t="s">
        <v>453</v>
      </c>
      <c r="B26" s="192">
        <v>6</v>
      </c>
      <c r="D26" s="408" t="s">
        <v>454</v>
      </c>
      <c r="E26" s="408"/>
      <c r="F26" s="193">
        <f>AZ89</f>
        <v>-1108055.944211297</v>
      </c>
      <c r="K26" s="129"/>
    </row>
    <row r="27" spans="1:25" x14ac:dyDescent="0.25">
      <c r="A27" s="184" t="s">
        <v>284</v>
      </c>
      <c r="B27" s="192">
        <v>6</v>
      </c>
      <c r="D27" s="408" t="s">
        <v>455</v>
      </c>
      <c r="E27" s="408"/>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456</v>
      </c>
      <c r="B31" s="195">
        <v>2.1999999999999999E-2</v>
      </c>
    </row>
    <row r="32" spans="1:25" ht="16.5" thickBot="1" x14ac:dyDescent="0.3">
      <c r="A32" s="187" t="s">
        <v>256</v>
      </c>
      <c r="B32" s="196">
        <v>0.2</v>
      </c>
    </row>
    <row r="33" spans="1:52" x14ac:dyDescent="0.25">
      <c r="A33" s="182" t="s">
        <v>457</v>
      </c>
      <c r="B33" s="191">
        <v>0</v>
      </c>
    </row>
    <row r="34" spans="1:52" x14ac:dyDescent="0.25">
      <c r="A34" s="184" t="s">
        <v>281</v>
      </c>
      <c r="B34" s="192"/>
    </row>
    <row r="35" spans="1:52" ht="16.5" thickBot="1" x14ac:dyDescent="0.3">
      <c r="A35" s="194" t="s">
        <v>280</v>
      </c>
      <c r="B35" s="197">
        <v>0</v>
      </c>
    </row>
    <row r="36" spans="1:52" x14ac:dyDescent="0.25">
      <c r="A36" s="198" t="s">
        <v>458</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459</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-159611.03963060505</v>
      </c>
      <c r="D61" s="123">
        <f t="shared" ref="D61:AZ61" si="6">SUM(D62:D67)</f>
        <v>-158135.59948029017</v>
      </c>
      <c r="E61" s="123">
        <f t="shared" si="6"/>
        <v>-156658.16385729736</v>
      </c>
      <c r="F61" s="123">
        <f t="shared" si="6"/>
        <v>-155180.94374128757</v>
      </c>
      <c r="G61" s="123">
        <f t="shared" si="6"/>
        <v>-153703.94624805747</v>
      </c>
      <c r="H61" s="123">
        <f t="shared" si="6"/>
        <v>-152227.17703974803</v>
      </c>
      <c r="I61" s="123">
        <f t="shared" si="6"/>
        <v>-163154.05711351192</v>
      </c>
      <c r="J61" s="123">
        <f t="shared" si="6"/>
        <v>-161677.76598966809</v>
      </c>
      <c r="K61" s="123">
        <f t="shared" si="6"/>
        <v>-160201.72471794722</v>
      </c>
      <c r="L61" s="123">
        <f t="shared" si="6"/>
        <v>-158725.940793913</v>
      </c>
      <c r="M61" s="123">
        <f t="shared" si="6"/>
        <v>-157640.99244573448</v>
      </c>
      <c r="N61" s="123">
        <f t="shared" si="6"/>
        <v>-156177.46372521037</v>
      </c>
      <c r="O61" s="123">
        <f t="shared" si="6"/>
        <v>-167117.98150139317</v>
      </c>
      <c r="P61" s="123">
        <f t="shared" si="6"/>
        <v>-165655.7372110408</v>
      </c>
      <c r="Q61" s="123">
        <f t="shared" si="6"/>
        <v>-164194.16417781613</v>
      </c>
      <c r="R61" s="123">
        <f t="shared" si="6"/>
        <v>-162733.28253943298</v>
      </c>
      <c r="S61" s="123">
        <f t="shared" si="6"/>
        <v>-161273.11303773662</v>
      </c>
      <c r="T61" s="123">
        <f t="shared" si="6"/>
        <v>-159813.6770368276</v>
      </c>
      <c r="U61" s="123">
        <f t="shared" si="6"/>
        <v>-170758.41031421395</v>
      </c>
      <c r="V61" s="123">
        <f t="shared" si="6"/>
        <v>-169300.50799010124</v>
      </c>
      <c r="W61" s="123">
        <f t="shared" si="6"/>
        <v>-168735.7271565889</v>
      </c>
      <c r="X61" s="123">
        <f t="shared" si="6"/>
        <v>-167306.22150942398</v>
      </c>
      <c r="Y61" s="123">
        <f t="shared" si="6"/>
        <v>-165878.36927868234</v>
      </c>
      <c r="Z61" s="123">
        <f t="shared" si="6"/>
        <v>-164452.22006685671</v>
      </c>
      <c r="AA61" s="123">
        <f t="shared" si="6"/>
        <v>-163027.82496451458</v>
      </c>
      <c r="AB61" s="123">
        <f t="shared" si="6"/>
        <v>-161605.23659494048</v>
      </c>
      <c r="AC61" s="123">
        <f t="shared" si="6"/>
        <v>-160184.50916011739</v>
      </c>
      <c r="AD61" s="123">
        <f t="shared" si="6"/>
        <v>-158765.69848808786</v>
      </c>
      <c r="AE61" s="123">
        <f t="shared" si="6"/>
        <v>-157348.86208173569</v>
      </c>
      <c r="AF61" s="123">
        <f t="shared" si="6"/>
        <v>-155934.05916903124</v>
      </c>
      <c r="AG61" s="123">
        <f t="shared" si="6"/>
        <v>-154521.3507547839</v>
      </c>
      <c r="AH61" s="123">
        <f t="shared" si="6"/>
        <v>-153110.79967394742</v>
      </c>
      <c r="AI61" s="123">
        <f t="shared" si="6"/>
        <v>-151702.4706465241</v>
      </c>
      <c r="AJ61" s="123">
        <f t="shared" si="6"/>
        <v>-150296.43033411633</v>
      </c>
      <c r="AK61" s="123">
        <f t="shared" si="6"/>
        <v>-148892.74739817454</v>
      </c>
      <c r="AL61" s="123">
        <f t="shared" si="6"/>
        <v>-147491.49255999282</v>
      </c>
      <c r="AM61" s="123">
        <f t="shared" si="6"/>
        <v>-146092.73866250389</v>
      </c>
      <c r="AN61" s="123">
        <f t="shared" si="6"/>
        <v>-144696.56073392855</v>
      </c>
      <c r="AO61" s="123">
        <f t="shared" si="6"/>
        <v>-143303.03605333422</v>
      </c>
      <c r="AP61" s="123">
        <f t="shared" si="6"/>
        <v>-141912.24421816028</v>
      </c>
      <c r="AQ61" s="123">
        <f t="shared" si="6"/>
        <v>-140524.26721376943</v>
      </c>
      <c r="AR61" s="123">
        <f t="shared" si="6"/>
        <v>-139139.18948508508</v>
      </c>
      <c r="AS61" s="123">
        <f t="shared" si="6"/>
        <v>-137757.09801037848</v>
      </c>
      <c r="AT61" s="123">
        <f t="shared" si="6"/>
        <v>-136378.08237726893</v>
      </c>
      <c r="AU61" s="123">
        <f t="shared" si="6"/>
        <v>-135002.23486100437</v>
      </c>
      <c r="AV61" s="123">
        <f t="shared" si="6"/>
        <v>-133629.65050509013</v>
      </c>
      <c r="AW61" s="123">
        <f t="shared" si="6"/>
        <v>-132260.42720433671</v>
      </c>
      <c r="AX61" s="123">
        <f t="shared" si="6"/>
        <v>-130894.66579039895</v>
      </c>
      <c r="AY61" s="123">
        <f t="shared" si="6"/>
        <v>-129532.47011988133</v>
      </c>
      <c r="AZ61" s="123">
        <f t="shared" si="6"/>
        <v>-128173.94716508641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-146977.33326625629</v>
      </c>
      <c r="D67" s="123">
        <f>-(($B$21+$B$22)*$B$24+($B$21+$B$22)*$B$24+SUM($B$69:D69))/2*$B31</f>
        <v>-145492.71373831428</v>
      </c>
      <c r="E67" s="123">
        <f>-(($B$21+$B$22)*$B$24+($B$21+$B$22)*$B$24+SUM($B$69:E69))/2*$B31</f>
        <v>-144008.09421037231</v>
      </c>
      <c r="F67" s="123">
        <f>-(($B$21+$B$22)*$B$24+($B$21+$B$22)*$B$24+SUM($B$69:F69))/2*$B31</f>
        <v>-142523.47468243033</v>
      </c>
      <c r="G67" s="123">
        <f>-(($B$21+$B$22)*$B$24+($B$21+$B$22)*$B$24+SUM($B$69:G69))/2*$B31</f>
        <v>-141038.85515448835</v>
      </c>
      <c r="H67" s="123">
        <f>-(($B$21+$B$22)*$B$24+($B$21+$B$22)*$B$24+SUM($B$69:H69))/2*$B31</f>
        <v>-139554.23562654637</v>
      </c>
      <c r="I67" s="123">
        <f>-(($B$21+$B$22)*$B$24+($B$21+$B$22)*$B$24+SUM($B$69:I69))/2*$B31</f>
        <v>-138069.6160986044</v>
      </c>
      <c r="J67" s="123">
        <f>-(($B$21+$B$22)*$B$24+($B$21+$B$22)*$B$24+SUM($B$69:J69))/2*$B31</f>
        <v>-136584.99657066239</v>
      </c>
      <c r="K67" s="123">
        <f>-(($B$21+$B$22)*$B$24+($B$21+$B$22)*$B$24+SUM($B$69:K69))/2*$B31</f>
        <v>-135100.37704272041</v>
      </c>
      <c r="L67" s="123">
        <f>-(($B$21+$B$22)*$B$24+($B$21+$B$22)*$B$24+SUM($B$69:L69))/2*$B31</f>
        <v>-133615.75751477844</v>
      </c>
      <c r="M67" s="123">
        <f>-(($B$21+$B$22)*$B$24+($B$21+$B$22)*$B$24+SUM($B$69:M69))/2*$B31</f>
        <v>-132131.13798683646</v>
      </c>
      <c r="N67" s="123">
        <f>-(($B$21+$B$22)*$B$24+($B$21+$B$22)*$B$24+SUM($B$69:N69))/2*$B31</f>
        <v>-130646.51845889447</v>
      </c>
      <c r="O67" s="123">
        <f>-(($B$21+$B$22)*$B$24+($B$21+$B$22)*$B$24+SUM($B$69:O69))/2*$B31</f>
        <v>-129161.89893095248</v>
      </c>
      <c r="P67" s="123">
        <f>-(($B$21+$B$22)*$B$24+($B$21+$B$22)*$B$24+SUM($B$69:P69))/2*$B31</f>
        <v>-127677.2794030105</v>
      </c>
      <c r="Q67" s="123">
        <f>-(($B$21+$B$22)*$B$24+($B$21+$B$22)*$B$24+SUM($B$69:Q69))/2*$B31</f>
        <v>-126192.65987506851</v>
      </c>
      <c r="R67" s="123">
        <f>-(($B$21+$B$22)*$B$24+($B$21+$B$22)*$B$24+SUM($B$69:R69))/2*$B31</f>
        <v>-124708.04034712653</v>
      </c>
      <c r="S67" s="123">
        <f>-(($B$21+$B$22)*$B$24+($B$21+$B$22)*$B$24+SUM($B$69:S69))/2*$B31</f>
        <v>-123223.42081918455</v>
      </c>
      <c r="T67" s="123">
        <f>-(($B$21+$B$22)*$B$24+($B$21+$B$22)*$B$24+SUM($B$69:T69))/2*$B31</f>
        <v>-121738.80129124258</v>
      </c>
      <c r="U67" s="123">
        <f>-(($B$21+$B$22)*$B$24+($B$21+$B$22)*$B$24+SUM($B$69:U69))/2*$B31</f>
        <v>-120254.1817633006</v>
      </c>
      <c r="V67" s="123">
        <f>-(($B$21+$B$22)*$B$24+($B$21+$B$22)*$B$24+SUM($B$69:V69))/2*$B31</f>
        <v>-118769.56223535861</v>
      </c>
      <c r="W67" s="123">
        <f>-(($B$21+$B$22)*$B$24+($B$21+$B$22)*$B$24+SUM($B$69:W69))/2*$B31</f>
        <v>-117284.94270741663</v>
      </c>
      <c r="X67" s="123">
        <f>-(($B$21+$B$22)*$B$24+($B$21+$B$22)*$B$24+SUM($B$69:X69))/2*$B31</f>
        <v>-115800.32317947465</v>
      </c>
      <c r="Y67" s="123">
        <f>-(($B$21+$B$22)*$B$24+($B$21+$B$22)*$B$24+SUM($B$69:Y69))/2*$B31</f>
        <v>-114315.70365153266</v>
      </c>
      <c r="Z67" s="123">
        <f>-(($B$21+$B$22)*$B$24+($B$21+$B$22)*$B$24+SUM($B$69:Z69))/2*$B31</f>
        <v>-112831.08412359068</v>
      </c>
      <c r="AA67" s="123">
        <f>-(($B$21+$B$22)*$B$24+($B$21+$B$22)*$B$24+SUM($B$69:AA69))/2*$B31</f>
        <v>-111346.46459564871</v>
      </c>
      <c r="AB67" s="123">
        <f>-(($B$21+$B$22)*$B$24+($B$21+$B$22)*$B$24+SUM($B$69:AB69))/2*$B31</f>
        <v>-109861.84506770673</v>
      </c>
      <c r="AC67" s="123">
        <f>-(($B$21+$B$22)*$B$24+($B$21+$B$22)*$B$24+SUM($B$69:AC69))/2*$B31</f>
        <v>-108377.22553976475</v>
      </c>
      <c r="AD67" s="123">
        <f>-(($B$21+$B$22)*$B$24+($B$21+$B$22)*$B$24+SUM($B$69:AD69))/2*$B31</f>
        <v>-106892.60601182276</v>
      </c>
      <c r="AE67" s="123">
        <f>-(($B$21+$B$22)*$B$24+($B$21+$B$22)*$B$24+SUM($B$69:AE69))/2*$B31</f>
        <v>-105407.98648388078</v>
      </c>
      <c r="AF67" s="123">
        <f>-(($B$21+$B$22)*$B$24+($B$21+$B$22)*$B$24+SUM($B$69:AF69))/2*$B31</f>
        <v>-103923.36695593881</v>
      </c>
      <c r="AG67" s="123">
        <f>-(($B$21+$B$22)*$B$24+($B$21+$B$22)*$B$24+SUM($B$69:AG69))/2*$B31</f>
        <v>-102438.74742799682</v>
      </c>
      <c r="AH67" s="123">
        <f>-(($B$21+$B$22)*$B$24+($B$21+$B$22)*$B$24+SUM($B$69:AH69))/2*$B31</f>
        <v>-100954.12790005484</v>
      </c>
      <c r="AI67" s="123">
        <f>-(($B$21+$B$22)*$B$24+($B$21+$B$22)*$B$24+SUM($B$69:AI69))/2*$B31</f>
        <v>-99469.508372112861</v>
      </c>
      <c r="AJ67" s="123">
        <f>-(($B$21+$B$22)*$B$24+($B$21+$B$22)*$B$24+SUM($B$69:AJ69))/2*$B31</f>
        <v>-97984.88884417087</v>
      </c>
      <c r="AK67" s="123">
        <f>-(($B$21+$B$22)*$B$24+($B$21+$B$22)*$B$24+SUM($B$69:AK69))/2*$B31</f>
        <v>-96500.269316228863</v>
      </c>
      <c r="AL67" s="123">
        <f>-(($B$21+$B$22)*$B$24+($B$21+$B$22)*$B$24+SUM($B$69:AL69))/2*$B31</f>
        <v>-95015.649788286886</v>
      </c>
      <c r="AM67" s="123">
        <f>-(($B$21+$B$22)*$B$24+($B$21+$B$22)*$B$24+SUM($B$69:AM69))/2*$B31</f>
        <v>-93531.030260344924</v>
      </c>
      <c r="AN67" s="123">
        <f>-(($B$21+$B$22)*$B$24+($B$21+$B$22)*$B$24+SUM($B$69:AN69))/2*$B31</f>
        <v>-92046.410732402917</v>
      </c>
      <c r="AO67" s="123">
        <f>-(($B$21+$B$22)*$B$24+($B$21+$B$22)*$B$24+SUM($B$69:AO69))/2*$B31</f>
        <v>-90561.79120446094</v>
      </c>
      <c r="AP67" s="123">
        <f>-(($B$21+$B$22)*$B$24+($B$21+$B$22)*$B$24+SUM($B$69:AP69))/2*$B31</f>
        <v>-89077.171676518949</v>
      </c>
      <c r="AQ67" s="123">
        <f>-(($B$21+$B$22)*$B$24+($B$21+$B$22)*$B$24+SUM($B$69:AQ69))/2*$B31</f>
        <v>-87592.552148576957</v>
      </c>
      <c r="AR67" s="123">
        <f>-(($B$21+$B$22)*$B$24+($B$21+$B$22)*$B$24+SUM($B$69:AR69))/2*$B31</f>
        <v>-86107.93262063498</v>
      </c>
      <c r="AS67" s="123">
        <f>-(($B$21+$B$22)*$B$24+($B$21+$B$22)*$B$24+SUM($B$69:AS69))/2*$B31</f>
        <v>-84623.313092692988</v>
      </c>
      <c r="AT67" s="123">
        <f>-(($B$21+$B$22)*$B$24+($B$21+$B$22)*$B$24+SUM($B$69:AT69))/2*$B31</f>
        <v>-83138.693564751011</v>
      </c>
      <c r="AU67" s="123">
        <f>-(($B$21+$B$22)*$B$24+($B$21+$B$22)*$B$24+SUM($B$69:AU69))/2*$B31</f>
        <v>-81654.074036809019</v>
      </c>
      <c r="AV67" s="123">
        <f>-(($B$21+$B$22)*$B$24+($B$21+$B$22)*$B$24+SUM($B$69:AV69))/2*$B31</f>
        <v>-80169.454508867027</v>
      </c>
      <c r="AW67" s="123">
        <f>-(($B$21+$B$22)*$B$24+($B$21+$B$22)*$B$24+SUM($B$69:AW69))/2*$B31</f>
        <v>-78684.83498092505</v>
      </c>
      <c r="AX67" s="123">
        <f>-(($B$21+$B$22)*$B$24+($B$21+$B$22)*$B$24+SUM($B$69:AX69))/2*$B31</f>
        <v>-77200.215452983059</v>
      </c>
      <c r="AY67" s="123">
        <f>-(($B$21+$B$22)*$B$24+($B$21+$B$22)*$B$24+SUM($B$69:AY69))/2*$B31</f>
        <v>-75715.595925041082</v>
      </c>
      <c r="AZ67" s="123">
        <f>-(($B$21+$B$22)*$B$24+($B$21+$B$22)*$B$24+SUM($B$69:AZ69))/2*$B31</f>
        <v>-74230.97639709909</v>
      </c>
    </row>
    <row r="68" spans="1:52" s="177" customFormat="1" ht="14.25" x14ac:dyDescent="0.25">
      <c r="A68" s="215" t="s">
        <v>465</v>
      </c>
      <c r="B68" s="122">
        <f t="shared" ref="B68:AZ68" si="10">B60+B61</f>
        <v>0</v>
      </c>
      <c r="C68" s="122">
        <f t="shared" si="10"/>
        <v>848840.22014363226</v>
      </c>
      <c r="D68" s="122">
        <f t="shared" si="10"/>
        <v>890512.15492309956</v>
      </c>
      <c r="E68" s="122">
        <f t="shared" si="10"/>
        <v>923447.91031843133</v>
      </c>
      <c r="F68" s="122">
        <f t="shared" si="10"/>
        <v>957327.15528555983</v>
      </c>
      <c r="G68" s="122">
        <f t="shared" si="10"/>
        <v>992181.04278204427</v>
      </c>
      <c r="H68" s="122">
        <f t="shared" si="10"/>
        <v>1028034.3616612568</v>
      </c>
      <c r="I68" s="122">
        <f t="shared" si="10"/>
        <v>1052515.3277485231</v>
      </c>
      <c r="J68" s="122">
        <f t="shared" si="10"/>
        <v>1090461.7004182283</v>
      </c>
      <c r="K68" s="122">
        <f t="shared" si="10"/>
        <v>1129501.9256821859</v>
      </c>
      <c r="L68" s="122">
        <f t="shared" si="10"/>
        <v>1169668.8191182241</v>
      </c>
      <c r="M68" s="122">
        <f t="shared" si="10"/>
        <v>1894494.5693138745</v>
      </c>
      <c r="N68" s="122">
        <f t="shared" si="10"/>
        <v>1957522.1648871868</v>
      </c>
      <c r="O68" s="122">
        <f t="shared" si="10"/>
        <v>2009992.635969376</v>
      </c>
      <c r="P68" s="122">
        <f t="shared" si="10"/>
        <v>2076768.1987838522</v>
      </c>
      <c r="Q68" s="122">
        <f t="shared" si="10"/>
        <v>2145502.4898969233</v>
      </c>
      <c r="R68" s="122">
        <f t="shared" si="10"/>
        <v>2216254.2711575488</v>
      </c>
      <c r="S68" s="122">
        <f t="shared" si="10"/>
        <v>2289084.0672701541</v>
      </c>
      <c r="T68" s="122">
        <f t="shared" si="10"/>
        <v>2364054.2186803003</v>
      </c>
      <c r="U68" s="122">
        <f t="shared" si="10"/>
        <v>2428825.522274428</v>
      </c>
      <c r="V68" s="122">
        <f t="shared" si="10"/>
        <v>2508270.9425761998</v>
      </c>
      <c r="W68" s="122">
        <f t="shared" si="10"/>
        <v>3048077.7808635551</v>
      </c>
      <c r="X68" s="122">
        <f t="shared" si="10"/>
        <v>3146011.6917513241</v>
      </c>
      <c r="Y68" s="122">
        <f t="shared" si="10"/>
        <v>3246839.0813798876</v>
      </c>
      <c r="Z68" s="122">
        <f t="shared" si="10"/>
        <v>3350646.7541114711</v>
      </c>
      <c r="AA68" s="122">
        <f t="shared" si="10"/>
        <v>3457524.1184391635</v>
      </c>
      <c r="AB68" s="122">
        <f t="shared" si="10"/>
        <v>3567563.2651108475</v>
      </c>
      <c r="AC68" s="122">
        <f t="shared" si="10"/>
        <v>3680859.0475968453</v>
      </c>
      <c r="AD68" s="122">
        <f t="shared" si="10"/>
        <v>3797509.1649715835</v>
      </c>
      <c r="AE68" s="122">
        <f t="shared" si="10"/>
        <v>3917614.2472817264</v>
      </c>
      <c r="AF68" s="122">
        <f t="shared" si="10"/>
        <v>4041277.9434753354</v>
      </c>
      <c r="AG68" s="122">
        <f t="shared" si="10"/>
        <v>4168607.011968914</v>
      </c>
      <c r="AH68" s="122">
        <f t="shared" si="10"/>
        <v>4299711.4139314611</v>
      </c>
      <c r="AI68" s="122">
        <f t="shared" si="10"/>
        <v>4434704.4093670473</v>
      </c>
      <c r="AJ68" s="122">
        <f t="shared" si="10"/>
        <v>4573702.6560798613</v>
      </c>
      <c r="AK68" s="122">
        <f t="shared" si="10"/>
        <v>4716826.3116082232</v>
      </c>
      <c r="AL68" s="122">
        <f t="shared" si="10"/>
        <v>4864199.138216597</v>
      </c>
      <c r="AM68" s="122">
        <f t="shared" si="10"/>
        <v>5015948.6110373838</v>
      </c>
      <c r="AN68" s="122">
        <f t="shared" si="10"/>
        <v>5172206.0294569554</v>
      </c>
      <c r="AO68" s="122">
        <f t="shared" si="10"/>
        <v>5333106.6318432763</v>
      </c>
      <c r="AP68" s="122">
        <f t="shared" si="10"/>
        <v>5498789.7137153475</v>
      </c>
      <c r="AQ68" s="122">
        <f t="shared" si="10"/>
        <v>5669398.7494577458</v>
      </c>
      <c r="AR68" s="122">
        <f t="shared" si="10"/>
        <v>5845081.5176865747</v>
      </c>
      <c r="AS68" s="122">
        <f t="shared" si="10"/>
        <v>6025990.2303764308</v>
      </c>
      <c r="AT68" s="122">
        <f t="shared" si="10"/>
        <v>6212281.6658611456</v>
      </c>
      <c r="AU68" s="122">
        <f t="shared" si="10"/>
        <v>6404117.3058245629</v>
      </c>
      <c r="AV68" s="122">
        <f t="shared" si="10"/>
        <v>6601663.4764010422</v>
      </c>
      <c r="AW68" s="122">
        <f t="shared" si="10"/>
        <v>6805091.4935089806</v>
      </c>
      <c r="AX68" s="122">
        <f t="shared" si="10"/>
        <v>7014577.8125443188</v>
      </c>
      <c r="AY68" s="122">
        <f t="shared" si="10"/>
        <v>7230304.182564876</v>
      </c>
      <c r="AZ68" s="122">
        <f t="shared" si="10"/>
        <v>7452457.8051002156</v>
      </c>
    </row>
    <row r="69" spans="1:52" x14ac:dyDescent="0.25">
      <c r="A69" s="214" t="s">
        <v>258</v>
      </c>
      <c r="B69" s="123">
        <v>0</v>
      </c>
      <c r="C69" s="123">
        <f>IF($B$21-ABS(SUM($B$69:B69))&gt;0,-$B$21/$B$23,0)</f>
        <v>-134965.41163108934</v>
      </c>
      <c r="D69" s="123">
        <f>IF($B$21-ABS(SUM($B$69:C69))&gt;0,-$B$21/$B$23,0)</f>
        <v>-134965.41163108934</v>
      </c>
      <c r="E69" s="123">
        <f>IF($B$21-ABS(SUM($B$69:D69))&gt;0,-$B$21/$B$23,0)</f>
        <v>-134965.41163108934</v>
      </c>
      <c r="F69" s="123">
        <f>IF($B$21-ABS(SUM($B$69:E69))&gt;0,-$B$21/$B$23,0)</f>
        <v>-134965.41163108934</v>
      </c>
      <c r="G69" s="123">
        <f>IF($B$21-ABS(SUM($B$69:F69))&gt;0,-$B$21/$B$23,0)</f>
        <v>-134965.41163108934</v>
      </c>
      <c r="H69" s="123">
        <f>IF($B$21-ABS(SUM($B$69:G69))&gt;0,-$B$21/$B$23,0)</f>
        <v>-134965.41163108934</v>
      </c>
      <c r="I69" s="123">
        <f>IF($B$21-ABS(SUM($B$69:H69))&gt;0,-$B$21/$B$23,0)</f>
        <v>-134965.41163108934</v>
      </c>
      <c r="J69" s="123">
        <f>IF($B$21-ABS(SUM($B$69:I69))&gt;0,-$B$21/$B$23,0)</f>
        <v>-134965.41163108934</v>
      </c>
      <c r="K69" s="123">
        <f>IF($B$21-ABS(SUM($B$69:J69))&gt;0,-$B$21/$B$23,0)</f>
        <v>-134965.41163108934</v>
      </c>
      <c r="L69" s="123">
        <f>IF($B$21-ABS(SUM($B$69:K69))&gt;0,-$B$21/$B$23,0)</f>
        <v>-134965.41163108934</v>
      </c>
      <c r="M69" s="123">
        <f>IF($B$21-ABS(SUM($B$69:L69))&gt;0,-$B$21/$B$23,0)</f>
        <v>-134965.41163108934</v>
      </c>
      <c r="N69" s="123">
        <f>IF($B$21-ABS(SUM($B$69:M69))&gt;0,-$B$21/$B$23,0)</f>
        <v>-134965.41163108934</v>
      </c>
      <c r="O69" s="123">
        <f>IF($B$21-ABS(SUM($B$69:N69))&gt;0,-$B$21/$B$23,0)</f>
        <v>-134965.41163108934</v>
      </c>
      <c r="P69" s="123">
        <f>IF($B$21-ABS(SUM($B$69:O69))&gt;0,-$B$21/$B$23,0)</f>
        <v>-134965.41163108934</v>
      </c>
      <c r="Q69" s="123">
        <f>IF($B$21-ABS(SUM($B$69:P69))&gt;0,-$B$21/$B$23,0)</f>
        <v>-134965.41163108934</v>
      </c>
      <c r="R69" s="123">
        <f>IF($B$21-ABS(SUM($B$69:Q69))&gt;0,-$B$21/$B$23,0)</f>
        <v>-134965.41163108934</v>
      </c>
      <c r="S69" s="123">
        <f>IF($B$21-ABS(SUM($B$69:R69))&gt;0,-$B$21/$B$23,0)</f>
        <v>-134965.41163108934</v>
      </c>
      <c r="T69" s="123">
        <f>IF($B$21-ABS(SUM($B$69:S69))&gt;0,-$B$21/$B$23,0)</f>
        <v>-134965.41163108934</v>
      </c>
      <c r="U69" s="123">
        <f>IF($B$21-ABS(SUM($B$69:T69))&gt;0,-$B$21/$B$23,0)</f>
        <v>-134965.41163108934</v>
      </c>
      <c r="V69" s="123">
        <f>IF($B$21-ABS(SUM($B$69:U69))&gt;0,-$B$21/$B$23,0)</f>
        <v>-134965.41163108934</v>
      </c>
      <c r="W69" s="123">
        <f>IF($B$21-ABS(SUM($B$69:V69))&gt;0,-$B$21/$B$23,0)</f>
        <v>-134965.41163108934</v>
      </c>
      <c r="X69" s="123">
        <f>IF($B$21-ABS(SUM($B$69:W69))&gt;0,-$B$21/$B$23,0)</f>
        <v>-134965.41163108934</v>
      </c>
      <c r="Y69" s="123">
        <f>IF($B$21-ABS(SUM($B$69:X69))&gt;0,-$B$21/$B$23,0)</f>
        <v>-134965.41163108934</v>
      </c>
      <c r="Z69" s="123">
        <f>IF($B$21-ABS(SUM($B$69:Y69))&gt;0,-$B$21/$B$23,0)</f>
        <v>-134965.41163108934</v>
      </c>
      <c r="AA69" s="123">
        <f>IF($B$21-ABS(SUM($B$69:Z69))&gt;0,-$B$21/$B$23,0)</f>
        <v>-134965.41163108934</v>
      </c>
      <c r="AB69" s="123">
        <f>IF($B$21-ABS(SUM($B$69:AA69))&gt;0,-$B$21/$B$23,0)</f>
        <v>-134965.41163108934</v>
      </c>
      <c r="AC69" s="123">
        <f>IF($B$21-ABS(SUM($B$69:AB69))&gt;0,-$B$21/$B$23,0)</f>
        <v>-134965.41163108934</v>
      </c>
      <c r="AD69" s="123">
        <f>IF($B$21-ABS(SUM($B$69:AC69))&gt;0,-$B$21/$B$23,0)</f>
        <v>-134965.41163108934</v>
      </c>
      <c r="AE69" s="123">
        <f>IF($B$21-ABS(SUM($B$69:AD69))&gt;0,-$B$21/$B$23,0)</f>
        <v>-134965.41163108934</v>
      </c>
      <c r="AF69" s="123">
        <f>IF($B$21-ABS(SUM($B$69:AE69))&gt;0,-$B$21/$B$23,0)</f>
        <v>-134965.41163108934</v>
      </c>
      <c r="AG69" s="123">
        <f>IF($B$21-ABS(SUM($B$69:AF69))&gt;0,-$B$21/$B$23,0)</f>
        <v>-134965.41163108934</v>
      </c>
      <c r="AH69" s="123">
        <f>IF($B$21-ABS(SUM($B$69:AG69))&gt;0,-$B$21/$B$23,0)</f>
        <v>-134965.41163108934</v>
      </c>
      <c r="AI69" s="123">
        <f>IF($B$21-ABS(SUM($B$69:AH69))&gt;0,-$B$21/$B$23,0)</f>
        <v>-134965.41163108934</v>
      </c>
      <c r="AJ69" s="123">
        <f>IF($B$21-ABS(SUM($B$69:AI69))&gt;0,-$B$21/$B$23,0)</f>
        <v>-134965.41163108934</v>
      </c>
      <c r="AK69" s="123">
        <f>IF($B$21-ABS(SUM($B$69:AJ69))&gt;0,-$B$21/$B$23,0)</f>
        <v>-134965.41163108934</v>
      </c>
      <c r="AL69" s="123">
        <f>IF($B$21-ABS(SUM($B$69:AK69))&gt;0,-$B$21/$B$23,0)</f>
        <v>-134965.41163108934</v>
      </c>
      <c r="AM69" s="123">
        <f>IF($B$21-ABS(SUM($B$69:AL69))&gt;0,-$B$21/$B$23,0)</f>
        <v>-134965.41163108934</v>
      </c>
      <c r="AN69" s="123">
        <f>IF($B$21-ABS(SUM($B$69:AM69))&gt;0,-$B$21/$B$23,0)</f>
        <v>-134965.41163108934</v>
      </c>
      <c r="AO69" s="123">
        <f>IF($B$21-ABS(SUM($B$69:AN69))&gt;0,-$B$21/$B$23,0)</f>
        <v>-134965.41163108934</v>
      </c>
      <c r="AP69" s="123">
        <f>IF($B$21-ABS(SUM($B$69:AO69))&gt;0,-$B$21/$B$23,0)</f>
        <v>-134965.41163108934</v>
      </c>
      <c r="AQ69" s="123">
        <f>IF($B$21-ABS(SUM($B$69:AP69))&gt;0,-$B$21/$B$23,0)</f>
        <v>-134965.41163108934</v>
      </c>
      <c r="AR69" s="123">
        <f>IF($B$21-ABS(SUM($B$69:AQ69))&gt;0,-$B$21/$B$23,0)</f>
        <v>-134965.41163108934</v>
      </c>
      <c r="AS69" s="123">
        <f>IF($B$21-ABS(SUM($B$69:AR69))&gt;0,-$B$21/$B$23,0)</f>
        <v>-134965.41163108934</v>
      </c>
      <c r="AT69" s="123">
        <f>IF($B$21-ABS(SUM($B$69:AS69))&gt;0,-$B$21/$B$23,0)</f>
        <v>-134965.41163108934</v>
      </c>
      <c r="AU69" s="123">
        <f>IF($B$21-ABS(SUM($B$69:AT69))&gt;0,-$B$21/$B$23,0)</f>
        <v>-134965.41163108934</v>
      </c>
      <c r="AV69" s="123">
        <f>IF($B$21-ABS(SUM($B$69:AU69))&gt;0,-$B$21/$B$23,0)</f>
        <v>-134965.41163108934</v>
      </c>
      <c r="AW69" s="123">
        <f>IF($B$21-ABS(SUM($B$69:AV69))&gt;0,-$B$21/$B$23,0)</f>
        <v>-134965.41163108934</v>
      </c>
      <c r="AX69" s="123">
        <f>IF($B$21-ABS(SUM($B$69:AW69))&gt;0,-$B$21/$B$23,0)</f>
        <v>-134965.41163108934</v>
      </c>
      <c r="AY69" s="123">
        <f>IF($B$21-ABS(SUM($B$69:AX69))&gt;0,-$B$21/$B$23,0)</f>
        <v>-134965.41163108934</v>
      </c>
      <c r="AZ69" s="123">
        <f>IF($B$21-ABS(SUM($B$69:AY69))&gt;0,-$B$21/$B$23,0)</f>
        <v>-134965.41163108934</v>
      </c>
    </row>
    <row r="70" spans="1:52" s="177" customFormat="1" ht="14.25" x14ac:dyDescent="0.25">
      <c r="A70" s="215" t="s">
        <v>466</v>
      </c>
      <c r="B70" s="122">
        <f t="shared" ref="B70:AZ70" si="11">B68+B69</f>
        <v>0</v>
      </c>
      <c r="C70" s="122">
        <f t="shared" si="11"/>
        <v>713874.80851254286</v>
      </c>
      <c r="D70" s="122">
        <f t="shared" si="11"/>
        <v>755546.74329201016</v>
      </c>
      <c r="E70" s="122">
        <f t="shared" si="11"/>
        <v>788482.49868734204</v>
      </c>
      <c r="F70" s="122">
        <f t="shared" si="11"/>
        <v>822361.74365447043</v>
      </c>
      <c r="G70" s="122">
        <f t="shared" si="11"/>
        <v>857215.63115095487</v>
      </c>
      <c r="H70" s="122">
        <f t="shared" si="11"/>
        <v>893068.95003016735</v>
      </c>
      <c r="I70" s="122">
        <f t="shared" si="11"/>
        <v>917549.91611743369</v>
      </c>
      <c r="J70" s="122">
        <f t="shared" si="11"/>
        <v>955496.28878713888</v>
      </c>
      <c r="K70" s="122">
        <f t="shared" si="11"/>
        <v>994536.51405109651</v>
      </c>
      <c r="L70" s="122">
        <f t="shared" si="11"/>
        <v>1034703.4074871347</v>
      </c>
      <c r="M70" s="122">
        <f t="shared" si="11"/>
        <v>1759529.1576827851</v>
      </c>
      <c r="N70" s="122">
        <f t="shared" si="11"/>
        <v>1822556.7532560974</v>
      </c>
      <c r="O70" s="122">
        <f t="shared" si="11"/>
        <v>1875027.2243382866</v>
      </c>
      <c r="P70" s="122">
        <f t="shared" si="11"/>
        <v>1941802.7871527628</v>
      </c>
      <c r="Q70" s="122">
        <f t="shared" si="11"/>
        <v>2010537.0782658339</v>
      </c>
      <c r="R70" s="122">
        <f t="shared" si="11"/>
        <v>2081288.8595264594</v>
      </c>
      <c r="S70" s="122">
        <f t="shared" si="11"/>
        <v>2154118.655639065</v>
      </c>
      <c r="T70" s="122">
        <f t="shared" si="11"/>
        <v>2229088.8070492111</v>
      </c>
      <c r="U70" s="122">
        <f t="shared" si="11"/>
        <v>2293860.1106433389</v>
      </c>
      <c r="V70" s="122">
        <f t="shared" si="11"/>
        <v>2373305.5309451106</v>
      </c>
      <c r="W70" s="122">
        <f t="shared" si="11"/>
        <v>2913112.369232466</v>
      </c>
      <c r="X70" s="122">
        <f t="shared" si="11"/>
        <v>3011046.2801202349</v>
      </c>
      <c r="Y70" s="122">
        <f t="shared" si="11"/>
        <v>3111873.6697487985</v>
      </c>
      <c r="Z70" s="122">
        <f t="shared" si="11"/>
        <v>3215681.342480382</v>
      </c>
      <c r="AA70" s="122">
        <f t="shared" si="11"/>
        <v>3322558.7068080744</v>
      </c>
      <c r="AB70" s="122">
        <f t="shared" si="11"/>
        <v>3432597.8534797584</v>
      </c>
      <c r="AC70" s="122">
        <f t="shared" si="11"/>
        <v>3545893.6359657561</v>
      </c>
      <c r="AD70" s="122">
        <f t="shared" si="11"/>
        <v>3662543.7533404944</v>
      </c>
      <c r="AE70" s="122">
        <f t="shared" si="11"/>
        <v>3782648.8356506373</v>
      </c>
      <c r="AF70" s="122">
        <f t="shared" si="11"/>
        <v>3906312.5318442462</v>
      </c>
      <c r="AG70" s="122">
        <f t="shared" si="11"/>
        <v>4033641.6003378248</v>
      </c>
      <c r="AH70" s="122">
        <f t="shared" si="11"/>
        <v>4164746.0023003719</v>
      </c>
      <c r="AI70" s="122">
        <f t="shared" si="11"/>
        <v>4299738.9977359576</v>
      </c>
      <c r="AJ70" s="122">
        <f t="shared" si="11"/>
        <v>4438737.2444487717</v>
      </c>
      <c r="AK70" s="122">
        <f t="shared" si="11"/>
        <v>4581860.8999771336</v>
      </c>
      <c r="AL70" s="122">
        <f t="shared" si="11"/>
        <v>4729233.7265855074</v>
      </c>
      <c r="AM70" s="122">
        <f t="shared" si="11"/>
        <v>4880983.1994062942</v>
      </c>
      <c r="AN70" s="122">
        <f t="shared" si="11"/>
        <v>5037240.6178258657</v>
      </c>
      <c r="AO70" s="122">
        <f t="shared" si="11"/>
        <v>5198141.2202121867</v>
      </c>
      <c r="AP70" s="122">
        <f t="shared" si="11"/>
        <v>5363824.3020842578</v>
      </c>
      <c r="AQ70" s="122">
        <f t="shared" si="11"/>
        <v>5534433.3378266562</v>
      </c>
      <c r="AR70" s="122">
        <f t="shared" si="11"/>
        <v>5710116.1060554851</v>
      </c>
      <c r="AS70" s="122">
        <f t="shared" si="11"/>
        <v>5891024.8187453412</v>
      </c>
      <c r="AT70" s="122">
        <f t="shared" si="11"/>
        <v>6077316.254230056</v>
      </c>
      <c r="AU70" s="122">
        <f t="shared" si="11"/>
        <v>6269151.8941934733</v>
      </c>
      <c r="AV70" s="122">
        <f t="shared" si="11"/>
        <v>6466698.0647699526</v>
      </c>
      <c r="AW70" s="122">
        <f t="shared" si="11"/>
        <v>6670126.081877891</v>
      </c>
      <c r="AX70" s="122">
        <f t="shared" si="11"/>
        <v>6879612.4009132292</v>
      </c>
      <c r="AY70" s="122">
        <f t="shared" si="11"/>
        <v>7095338.7709337864</v>
      </c>
      <c r="AZ70" s="122">
        <f t="shared" si="11"/>
        <v>7317492.393469126</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713874.80851254286</v>
      </c>
      <c r="D72" s="122">
        <f t="shared" si="13"/>
        <v>755546.74329201016</v>
      </c>
      <c r="E72" s="122">
        <f t="shared" si="13"/>
        <v>788482.49868734204</v>
      </c>
      <c r="F72" s="122">
        <f t="shared" si="13"/>
        <v>822361.74365447043</v>
      </c>
      <c r="G72" s="122">
        <f t="shared" si="13"/>
        <v>857215.63115095487</v>
      </c>
      <c r="H72" s="122">
        <f t="shared" si="13"/>
        <v>893068.95003016735</v>
      </c>
      <c r="I72" s="122">
        <f t="shared" si="13"/>
        <v>917549.91611743369</v>
      </c>
      <c r="J72" s="122">
        <f t="shared" si="13"/>
        <v>955496.28878713888</v>
      </c>
      <c r="K72" s="122">
        <f t="shared" si="13"/>
        <v>994536.51405109651</v>
      </c>
      <c r="L72" s="122">
        <f t="shared" si="13"/>
        <v>1034703.4074871347</v>
      </c>
      <c r="M72" s="122">
        <f t="shared" si="13"/>
        <v>1759529.1576827851</v>
      </c>
      <c r="N72" s="122">
        <f t="shared" si="13"/>
        <v>1822556.7532560974</v>
      </c>
      <c r="O72" s="122">
        <f t="shared" si="13"/>
        <v>1875027.2243382866</v>
      </c>
      <c r="P72" s="122">
        <f t="shared" si="13"/>
        <v>1941802.7871527628</v>
      </c>
      <c r="Q72" s="122">
        <f t="shared" si="13"/>
        <v>2010537.0782658339</v>
      </c>
      <c r="R72" s="122">
        <f t="shared" si="13"/>
        <v>2081288.8595264594</v>
      </c>
      <c r="S72" s="122">
        <f t="shared" si="13"/>
        <v>2154118.655639065</v>
      </c>
      <c r="T72" s="122">
        <f t="shared" si="13"/>
        <v>2229088.8070492111</v>
      </c>
      <c r="U72" s="122">
        <f t="shared" si="13"/>
        <v>2293860.1106433389</v>
      </c>
      <c r="V72" s="122">
        <f t="shared" si="13"/>
        <v>2373305.5309451106</v>
      </c>
      <c r="W72" s="122">
        <f t="shared" si="13"/>
        <v>2913112.369232466</v>
      </c>
      <c r="X72" s="122">
        <f t="shared" si="13"/>
        <v>3011046.2801202349</v>
      </c>
      <c r="Y72" s="122">
        <f t="shared" si="13"/>
        <v>3111873.6697487985</v>
      </c>
      <c r="Z72" s="122">
        <f t="shared" si="13"/>
        <v>3215681.342480382</v>
      </c>
      <c r="AA72" s="122">
        <f t="shared" si="13"/>
        <v>3322558.7068080744</v>
      </c>
      <c r="AB72" s="122">
        <f t="shared" si="13"/>
        <v>3432597.8534797584</v>
      </c>
      <c r="AC72" s="122">
        <f t="shared" si="13"/>
        <v>3545893.6359657561</v>
      </c>
      <c r="AD72" s="122">
        <f t="shared" si="13"/>
        <v>3662543.7533404944</v>
      </c>
      <c r="AE72" s="122">
        <f t="shared" si="13"/>
        <v>3782648.8356506373</v>
      </c>
      <c r="AF72" s="122">
        <f t="shared" si="13"/>
        <v>3906312.5318442462</v>
      </c>
      <c r="AG72" s="122">
        <f t="shared" si="13"/>
        <v>4033641.6003378248</v>
      </c>
      <c r="AH72" s="122">
        <f t="shared" si="13"/>
        <v>4164746.0023003719</v>
      </c>
      <c r="AI72" s="122">
        <f t="shared" si="13"/>
        <v>4299738.9977359576</v>
      </c>
      <c r="AJ72" s="122">
        <f t="shared" si="13"/>
        <v>4438737.2444487717</v>
      </c>
      <c r="AK72" s="122">
        <f t="shared" si="13"/>
        <v>4581860.8999771336</v>
      </c>
      <c r="AL72" s="122">
        <f t="shared" si="13"/>
        <v>4729233.7265855074</v>
      </c>
      <c r="AM72" s="122">
        <f t="shared" si="13"/>
        <v>4880983.1994062942</v>
      </c>
      <c r="AN72" s="122">
        <f t="shared" si="13"/>
        <v>5037240.6178258657</v>
      </c>
      <c r="AO72" s="122">
        <f t="shared" si="13"/>
        <v>5198141.2202121867</v>
      </c>
      <c r="AP72" s="122">
        <f t="shared" si="13"/>
        <v>5363824.3020842578</v>
      </c>
      <c r="AQ72" s="122">
        <f t="shared" si="13"/>
        <v>5534433.3378266562</v>
      </c>
      <c r="AR72" s="122">
        <f t="shared" si="13"/>
        <v>5710116.1060554851</v>
      </c>
      <c r="AS72" s="122">
        <f t="shared" si="13"/>
        <v>5891024.8187453412</v>
      </c>
      <c r="AT72" s="122">
        <f t="shared" si="13"/>
        <v>6077316.254230056</v>
      </c>
      <c r="AU72" s="122">
        <f t="shared" si="13"/>
        <v>6269151.8941934733</v>
      </c>
      <c r="AV72" s="122">
        <f t="shared" si="13"/>
        <v>6466698.0647699526</v>
      </c>
      <c r="AW72" s="122">
        <f t="shared" si="13"/>
        <v>6670126.081877891</v>
      </c>
      <c r="AX72" s="122">
        <f t="shared" si="13"/>
        <v>6879612.4009132292</v>
      </c>
      <c r="AY72" s="122">
        <f t="shared" si="13"/>
        <v>7095338.7709337864</v>
      </c>
      <c r="AZ72" s="122">
        <f t="shared" si="13"/>
        <v>7317492.393469126</v>
      </c>
    </row>
    <row r="73" spans="1:52" x14ac:dyDescent="0.25">
      <c r="A73" s="214" t="s">
        <v>256</v>
      </c>
      <c r="B73" s="123">
        <f t="shared" ref="B73:AZ73" si="14">-B72*$B$32</f>
        <v>0</v>
      </c>
      <c r="C73" s="123">
        <f t="shared" si="14"/>
        <v>-142774.96170250859</v>
      </c>
      <c r="D73" s="123">
        <f t="shared" si="14"/>
        <v>-151109.34865840204</v>
      </c>
      <c r="E73" s="123">
        <f t="shared" si="14"/>
        <v>-157696.49973746843</v>
      </c>
      <c r="F73" s="123">
        <f t="shared" si="14"/>
        <v>-164472.3487308941</v>
      </c>
      <c r="G73" s="123">
        <f t="shared" si="14"/>
        <v>-171443.12623019097</v>
      </c>
      <c r="H73" s="123">
        <f t="shared" si="14"/>
        <v>-178613.79000603349</v>
      </c>
      <c r="I73" s="123">
        <f t="shared" si="14"/>
        <v>-183509.98322348675</v>
      </c>
      <c r="J73" s="123">
        <f t="shared" si="14"/>
        <v>-191099.25775742778</v>
      </c>
      <c r="K73" s="123">
        <f t="shared" si="14"/>
        <v>-198907.30281021932</v>
      </c>
      <c r="L73" s="123">
        <f t="shared" si="14"/>
        <v>-206940.68149742694</v>
      </c>
      <c r="M73" s="123">
        <f t="shared" si="14"/>
        <v>-351905.83153655706</v>
      </c>
      <c r="N73" s="123">
        <f t="shared" si="14"/>
        <v>-364511.35065121949</v>
      </c>
      <c r="O73" s="123">
        <f t="shared" si="14"/>
        <v>-375005.44486765732</v>
      </c>
      <c r="P73" s="123">
        <f t="shared" si="14"/>
        <v>-388360.55743055255</v>
      </c>
      <c r="Q73" s="123">
        <f t="shared" si="14"/>
        <v>-402107.41565316683</v>
      </c>
      <c r="R73" s="123">
        <f t="shared" si="14"/>
        <v>-416257.77190529188</v>
      </c>
      <c r="S73" s="123">
        <f t="shared" si="14"/>
        <v>-430823.73112781299</v>
      </c>
      <c r="T73" s="123">
        <f t="shared" si="14"/>
        <v>-445817.76140984223</v>
      </c>
      <c r="U73" s="123">
        <f t="shared" si="14"/>
        <v>-458772.0221286678</v>
      </c>
      <c r="V73" s="123">
        <f t="shared" si="14"/>
        <v>-474661.10618902213</v>
      </c>
      <c r="W73" s="123">
        <f t="shared" si="14"/>
        <v>-582622.47384649317</v>
      </c>
      <c r="X73" s="123">
        <f t="shared" si="14"/>
        <v>-602209.25602404703</v>
      </c>
      <c r="Y73" s="123">
        <f t="shared" si="14"/>
        <v>-622374.73394975974</v>
      </c>
      <c r="Z73" s="123">
        <f t="shared" si="14"/>
        <v>-643136.26849607646</v>
      </c>
      <c r="AA73" s="123">
        <f t="shared" si="14"/>
        <v>-664511.7413616149</v>
      </c>
      <c r="AB73" s="123">
        <f t="shared" si="14"/>
        <v>-686519.5706959517</v>
      </c>
      <c r="AC73" s="123">
        <f t="shared" si="14"/>
        <v>-709178.72719315125</v>
      </c>
      <c r="AD73" s="123">
        <f t="shared" si="14"/>
        <v>-732508.75066809892</v>
      </c>
      <c r="AE73" s="123">
        <f t="shared" si="14"/>
        <v>-756529.76713012753</v>
      </c>
      <c r="AF73" s="123">
        <f t="shared" si="14"/>
        <v>-781262.50636884931</v>
      </c>
      <c r="AG73" s="123">
        <f t="shared" si="14"/>
        <v>-806728.32006756496</v>
      </c>
      <c r="AH73" s="123">
        <f t="shared" si="14"/>
        <v>-832949.20046007447</v>
      </c>
      <c r="AI73" s="123">
        <f t="shared" si="14"/>
        <v>-859947.79954719159</v>
      </c>
      <c r="AJ73" s="123">
        <f t="shared" si="14"/>
        <v>-887747.44888975436</v>
      </c>
      <c r="AK73" s="123">
        <f t="shared" si="14"/>
        <v>-916372.17999542679</v>
      </c>
      <c r="AL73" s="123">
        <f t="shared" si="14"/>
        <v>-945846.74531710148</v>
      </c>
      <c r="AM73" s="123">
        <f t="shared" si="14"/>
        <v>-976196.63988125883</v>
      </c>
      <c r="AN73" s="123">
        <f t="shared" si="14"/>
        <v>-1007448.1235651732</v>
      </c>
      <c r="AO73" s="123">
        <f t="shared" si="14"/>
        <v>-1039628.2440424374</v>
      </c>
      <c r="AP73" s="123">
        <f t="shared" si="14"/>
        <v>-1072764.8604168517</v>
      </c>
      <c r="AQ73" s="123">
        <f t="shared" si="14"/>
        <v>-1106886.6675653313</v>
      </c>
      <c r="AR73" s="123">
        <f t="shared" si="14"/>
        <v>-1142023.221211097</v>
      </c>
      <c r="AS73" s="123">
        <f t="shared" si="14"/>
        <v>-1178204.9637490683</v>
      </c>
      <c r="AT73" s="123">
        <f t="shared" si="14"/>
        <v>-1215463.2508460113</v>
      </c>
      <c r="AU73" s="123">
        <f t="shared" si="14"/>
        <v>-1253830.3788386947</v>
      </c>
      <c r="AV73" s="123">
        <f t="shared" si="14"/>
        <v>-1293339.6129539907</v>
      </c>
      <c r="AW73" s="123">
        <f t="shared" si="14"/>
        <v>-1334025.2163755782</v>
      </c>
      <c r="AX73" s="123">
        <f t="shared" si="14"/>
        <v>-1375922.4801826458</v>
      </c>
      <c r="AY73" s="123">
        <f t="shared" si="14"/>
        <v>-1419067.7541867574</v>
      </c>
      <c r="AZ73" s="123">
        <f t="shared" si="14"/>
        <v>-1463498.4786938252</v>
      </c>
    </row>
    <row r="74" spans="1:52" ht="16.5" thickBot="1" x14ac:dyDescent="0.3">
      <c r="A74" s="216" t="s">
        <v>260</v>
      </c>
      <c r="B74" s="124">
        <f t="shared" ref="B74:AZ74" si="15">B72+B73</f>
        <v>0</v>
      </c>
      <c r="C74" s="124">
        <f t="shared" si="15"/>
        <v>571099.84681003424</v>
      </c>
      <c r="D74" s="124">
        <f t="shared" si="15"/>
        <v>604437.39463360817</v>
      </c>
      <c r="E74" s="124">
        <f t="shared" si="15"/>
        <v>630785.99894987361</v>
      </c>
      <c r="F74" s="124">
        <f t="shared" si="15"/>
        <v>657889.39492357639</v>
      </c>
      <c r="G74" s="124">
        <f t="shared" si="15"/>
        <v>685772.50492076389</v>
      </c>
      <c r="H74" s="124">
        <f t="shared" si="15"/>
        <v>714455.16002413386</v>
      </c>
      <c r="I74" s="124">
        <f t="shared" si="15"/>
        <v>734039.932893947</v>
      </c>
      <c r="J74" s="124">
        <f t="shared" si="15"/>
        <v>764397.03102971113</v>
      </c>
      <c r="K74" s="124">
        <f t="shared" si="15"/>
        <v>795629.21124087716</v>
      </c>
      <c r="L74" s="124">
        <f t="shared" si="15"/>
        <v>827762.72598970775</v>
      </c>
      <c r="M74" s="124">
        <f t="shared" si="15"/>
        <v>1407623.326146228</v>
      </c>
      <c r="N74" s="124">
        <f t="shared" si="15"/>
        <v>1458045.4026048779</v>
      </c>
      <c r="O74" s="124">
        <f t="shared" si="15"/>
        <v>1500021.7794706293</v>
      </c>
      <c r="P74" s="124">
        <f t="shared" si="15"/>
        <v>1553442.2297222102</v>
      </c>
      <c r="Q74" s="124">
        <f t="shared" si="15"/>
        <v>1608429.6626126671</v>
      </c>
      <c r="R74" s="124">
        <f t="shared" si="15"/>
        <v>1665031.0876211675</v>
      </c>
      <c r="S74" s="124">
        <f t="shared" si="15"/>
        <v>1723294.924511252</v>
      </c>
      <c r="T74" s="124">
        <f t="shared" si="15"/>
        <v>1783271.0456393689</v>
      </c>
      <c r="U74" s="124">
        <f t="shared" si="15"/>
        <v>1835088.0885146712</v>
      </c>
      <c r="V74" s="124">
        <f t="shared" si="15"/>
        <v>1898644.4247560885</v>
      </c>
      <c r="W74" s="124">
        <f t="shared" si="15"/>
        <v>2330489.8953859727</v>
      </c>
      <c r="X74" s="124">
        <f t="shared" si="15"/>
        <v>2408837.0240961881</v>
      </c>
      <c r="Y74" s="124">
        <f t="shared" si="15"/>
        <v>2489498.935799039</v>
      </c>
      <c r="Z74" s="124">
        <f t="shared" si="15"/>
        <v>2572545.0739843054</v>
      </c>
      <c r="AA74" s="124">
        <f t="shared" si="15"/>
        <v>2658046.9654464596</v>
      </c>
      <c r="AB74" s="124">
        <f t="shared" si="15"/>
        <v>2746078.2827838068</v>
      </c>
      <c r="AC74" s="124">
        <f t="shared" si="15"/>
        <v>2836714.908772605</v>
      </c>
      <c r="AD74" s="124">
        <f t="shared" si="15"/>
        <v>2930035.0026723957</v>
      </c>
      <c r="AE74" s="124">
        <f t="shared" si="15"/>
        <v>3026119.0685205096</v>
      </c>
      <c r="AF74" s="124">
        <f t="shared" si="15"/>
        <v>3125050.0254753968</v>
      </c>
      <c r="AG74" s="124">
        <f t="shared" si="15"/>
        <v>3226913.2802702598</v>
      </c>
      <c r="AH74" s="124">
        <f t="shared" si="15"/>
        <v>3331796.8018402974</v>
      </c>
      <c r="AI74" s="124">
        <f t="shared" si="15"/>
        <v>3439791.1981887659</v>
      </c>
      <c r="AJ74" s="124">
        <f t="shared" si="15"/>
        <v>3550989.7955590175</v>
      </c>
      <c r="AK74" s="124">
        <f t="shared" si="15"/>
        <v>3665488.7199817067</v>
      </c>
      <c r="AL74" s="124">
        <f t="shared" si="15"/>
        <v>3783386.9812684059</v>
      </c>
      <c r="AM74" s="124">
        <f t="shared" si="15"/>
        <v>3904786.5595250353</v>
      </c>
      <c r="AN74" s="124">
        <f t="shared" si="15"/>
        <v>4029792.4942606925</v>
      </c>
      <c r="AO74" s="124">
        <f t="shared" si="15"/>
        <v>4158512.9761697492</v>
      </c>
      <c r="AP74" s="124">
        <f t="shared" si="15"/>
        <v>4291059.4416674059</v>
      </c>
      <c r="AQ74" s="124">
        <f t="shared" si="15"/>
        <v>4427546.6702613253</v>
      </c>
      <c r="AR74" s="124">
        <f t="shared" si="15"/>
        <v>4568092.8848443879</v>
      </c>
      <c r="AS74" s="124">
        <f t="shared" si="15"/>
        <v>4712819.8549962733</v>
      </c>
      <c r="AT74" s="124">
        <f t="shared" si="15"/>
        <v>4861853.0033840444</v>
      </c>
      <c r="AU74" s="124">
        <f t="shared" si="15"/>
        <v>5015321.5153547786</v>
      </c>
      <c r="AV74" s="124">
        <f t="shared" si="15"/>
        <v>5173358.4518159619</v>
      </c>
      <c r="AW74" s="124">
        <f t="shared" si="15"/>
        <v>5336100.8655023128</v>
      </c>
      <c r="AX74" s="124">
        <f t="shared" si="15"/>
        <v>5503689.9207305834</v>
      </c>
      <c r="AY74" s="124">
        <f t="shared" si="15"/>
        <v>5676271.0167470295</v>
      </c>
      <c r="AZ74" s="124">
        <f t="shared" si="15"/>
        <v>5853993.9147753008</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466</v>
      </c>
      <c r="B77" s="122">
        <f t="shared" ref="B77:AZ77" si="18">B70</f>
        <v>0</v>
      </c>
      <c r="C77" s="122">
        <f t="shared" si="18"/>
        <v>713874.80851254286</v>
      </c>
      <c r="D77" s="122">
        <f t="shared" si="18"/>
        <v>755546.74329201016</v>
      </c>
      <c r="E77" s="122">
        <f t="shared" si="18"/>
        <v>788482.49868734204</v>
      </c>
      <c r="F77" s="122">
        <f t="shared" si="18"/>
        <v>822361.74365447043</v>
      </c>
      <c r="G77" s="122">
        <f t="shared" si="18"/>
        <v>857215.63115095487</v>
      </c>
      <c r="H77" s="122">
        <f t="shared" si="18"/>
        <v>893068.95003016735</v>
      </c>
      <c r="I77" s="122">
        <f t="shared" si="18"/>
        <v>917549.91611743369</v>
      </c>
      <c r="J77" s="122">
        <f t="shared" si="18"/>
        <v>955496.28878713888</v>
      </c>
      <c r="K77" s="122">
        <f t="shared" si="18"/>
        <v>994536.51405109651</v>
      </c>
      <c r="L77" s="122">
        <f t="shared" si="18"/>
        <v>1034703.4074871347</v>
      </c>
      <c r="M77" s="122">
        <f t="shared" si="18"/>
        <v>1759529.1576827851</v>
      </c>
      <c r="N77" s="122">
        <f t="shared" si="18"/>
        <v>1822556.7532560974</v>
      </c>
      <c r="O77" s="122">
        <f t="shared" si="18"/>
        <v>1875027.2243382866</v>
      </c>
      <c r="P77" s="122">
        <f t="shared" si="18"/>
        <v>1941802.7871527628</v>
      </c>
      <c r="Q77" s="122">
        <f t="shared" si="18"/>
        <v>2010537.0782658339</v>
      </c>
      <c r="R77" s="122">
        <f t="shared" si="18"/>
        <v>2081288.8595264594</v>
      </c>
      <c r="S77" s="122">
        <f t="shared" si="18"/>
        <v>2154118.655639065</v>
      </c>
      <c r="T77" s="122">
        <f t="shared" si="18"/>
        <v>2229088.8070492111</v>
      </c>
      <c r="U77" s="122">
        <f t="shared" si="18"/>
        <v>2293860.1106433389</v>
      </c>
      <c r="V77" s="122">
        <f t="shared" si="18"/>
        <v>2373305.5309451106</v>
      </c>
      <c r="W77" s="122">
        <f t="shared" si="18"/>
        <v>2913112.369232466</v>
      </c>
      <c r="X77" s="122">
        <f t="shared" si="18"/>
        <v>3011046.2801202349</v>
      </c>
      <c r="Y77" s="122">
        <f t="shared" si="18"/>
        <v>3111873.6697487985</v>
      </c>
      <c r="Z77" s="122">
        <f t="shared" si="18"/>
        <v>3215681.342480382</v>
      </c>
      <c r="AA77" s="122">
        <f t="shared" si="18"/>
        <v>3322558.7068080744</v>
      </c>
      <c r="AB77" s="122">
        <f t="shared" si="18"/>
        <v>3432597.8534797584</v>
      </c>
      <c r="AC77" s="122">
        <f t="shared" si="18"/>
        <v>3545893.6359657561</v>
      </c>
      <c r="AD77" s="122">
        <f t="shared" si="18"/>
        <v>3662543.7533404944</v>
      </c>
      <c r="AE77" s="122">
        <f t="shared" si="18"/>
        <v>3782648.8356506373</v>
      </c>
      <c r="AF77" s="122">
        <f t="shared" si="18"/>
        <v>3906312.5318442462</v>
      </c>
      <c r="AG77" s="122">
        <f t="shared" si="18"/>
        <v>4033641.6003378248</v>
      </c>
      <c r="AH77" s="122">
        <f t="shared" si="18"/>
        <v>4164746.0023003719</v>
      </c>
      <c r="AI77" s="122">
        <f t="shared" si="18"/>
        <v>4299738.9977359576</v>
      </c>
      <c r="AJ77" s="122">
        <f t="shared" si="18"/>
        <v>4438737.2444487717</v>
      </c>
      <c r="AK77" s="122">
        <f t="shared" si="18"/>
        <v>4581860.8999771336</v>
      </c>
      <c r="AL77" s="122">
        <f t="shared" si="18"/>
        <v>4729233.7265855074</v>
      </c>
      <c r="AM77" s="122">
        <f t="shared" si="18"/>
        <v>4880983.1994062942</v>
      </c>
      <c r="AN77" s="122">
        <f t="shared" si="18"/>
        <v>5037240.6178258657</v>
      </c>
      <c r="AO77" s="122">
        <f t="shared" si="18"/>
        <v>5198141.2202121867</v>
      </c>
      <c r="AP77" s="122">
        <f t="shared" si="18"/>
        <v>5363824.3020842578</v>
      </c>
      <c r="AQ77" s="122">
        <f t="shared" si="18"/>
        <v>5534433.3378266562</v>
      </c>
      <c r="AR77" s="122">
        <f t="shared" si="18"/>
        <v>5710116.1060554851</v>
      </c>
      <c r="AS77" s="122">
        <f t="shared" si="18"/>
        <v>5891024.8187453412</v>
      </c>
      <c r="AT77" s="122">
        <f t="shared" si="18"/>
        <v>6077316.254230056</v>
      </c>
      <c r="AU77" s="122">
        <f t="shared" si="18"/>
        <v>6269151.8941934733</v>
      </c>
      <c r="AV77" s="122">
        <f t="shared" si="18"/>
        <v>6466698.0647699526</v>
      </c>
      <c r="AW77" s="122">
        <f t="shared" si="18"/>
        <v>6670126.081877891</v>
      </c>
      <c r="AX77" s="122">
        <f t="shared" si="18"/>
        <v>6879612.4009132292</v>
      </c>
      <c r="AY77" s="122">
        <f t="shared" si="18"/>
        <v>7095338.7709337864</v>
      </c>
      <c r="AZ77" s="122">
        <f t="shared" si="18"/>
        <v>7317492.393469126</v>
      </c>
    </row>
    <row r="78" spans="1:52" x14ac:dyDescent="0.25">
      <c r="A78" s="214" t="s">
        <v>258</v>
      </c>
      <c r="B78" s="123">
        <f t="shared" ref="B78:AZ78" si="19">-B69</f>
        <v>0</v>
      </c>
      <c r="C78" s="123">
        <f t="shared" si="19"/>
        <v>134965.41163108934</v>
      </c>
      <c r="D78" s="123">
        <f t="shared" si="19"/>
        <v>134965.41163108934</v>
      </c>
      <c r="E78" s="123">
        <f t="shared" si="19"/>
        <v>134965.41163108934</v>
      </c>
      <c r="F78" s="123">
        <f t="shared" si="19"/>
        <v>134965.41163108934</v>
      </c>
      <c r="G78" s="123">
        <f t="shared" si="19"/>
        <v>134965.41163108934</v>
      </c>
      <c r="H78" s="123">
        <f t="shared" si="19"/>
        <v>134965.41163108934</v>
      </c>
      <c r="I78" s="123">
        <f t="shared" si="19"/>
        <v>134965.41163108934</v>
      </c>
      <c r="J78" s="123">
        <f t="shared" si="19"/>
        <v>134965.41163108934</v>
      </c>
      <c r="K78" s="123">
        <f t="shared" si="19"/>
        <v>134965.41163108934</v>
      </c>
      <c r="L78" s="123">
        <f t="shared" si="19"/>
        <v>134965.41163108934</v>
      </c>
      <c r="M78" s="123">
        <f t="shared" si="19"/>
        <v>134965.41163108934</v>
      </c>
      <c r="N78" s="123">
        <f t="shared" si="19"/>
        <v>134965.41163108934</v>
      </c>
      <c r="O78" s="123">
        <f t="shared" si="19"/>
        <v>134965.41163108934</v>
      </c>
      <c r="P78" s="123">
        <f t="shared" si="19"/>
        <v>134965.41163108934</v>
      </c>
      <c r="Q78" s="123">
        <f t="shared" si="19"/>
        <v>134965.41163108934</v>
      </c>
      <c r="R78" s="123">
        <f t="shared" si="19"/>
        <v>134965.41163108934</v>
      </c>
      <c r="S78" s="123">
        <f t="shared" si="19"/>
        <v>134965.41163108934</v>
      </c>
      <c r="T78" s="123">
        <f t="shared" si="19"/>
        <v>134965.41163108934</v>
      </c>
      <c r="U78" s="123">
        <f t="shared" si="19"/>
        <v>134965.41163108934</v>
      </c>
      <c r="V78" s="123">
        <f t="shared" si="19"/>
        <v>134965.41163108934</v>
      </c>
      <c r="W78" s="123">
        <f t="shared" si="19"/>
        <v>134965.41163108934</v>
      </c>
      <c r="X78" s="123">
        <f t="shared" si="19"/>
        <v>134965.41163108934</v>
      </c>
      <c r="Y78" s="123">
        <f t="shared" si="19"/>
        <v>134965.41163108934</v>
      </c>
      <c r="Z78" s="123">
        <f t="shared" si="19"/>
        <v>134965.41163108934</v>
      </c>
      <c r="AA78" s="123">
        <f t="shared" si="19"/>
        <v>134965.41163108934</v>
      </c>
      <c r="AB78" s="123">
        <f t="shared" si="19"/>
        <v>134965.41163108934</v>
      </c>
      <c r="AC78" s="123">
        <f t="shared" si="19"/>
        <v>134965.41163108934</v>
      </c>
      <c r="AD78" s="123">
        <f t="shared" si="19"/>
        <v>134965.41163108934</v>
      </c>
      <c r="AE78" s="123">
        <f t="shared" si="19"/>
        <v>134965.41163108934</v>
      </c>
      <c r="AF78" s="123">
        <f t="shared" si="19"/>
        <v>134965.41163108934</v>
      </c>
      <c r="AG78" s="123">
        <f t="shared" si="19"/>
        <v>134965.41163108934</v>
      </c>
      <c r="AH78" s="123">
        <f t="shared" si="19"/>
        <v>134965.41163108934</v>
      </c>
      <c r="AI78" s="123">
        <f t="shared" si="19"/>
        <v>134965.41163108934</v>
      </c>
      <c r="AJ78" s="123">
        <f t="shared" si="19"/>
        <v>134965.41163108934</v>
      </c>
      <c r="AK78" s="123">
        <f t="shared" si="19"/>
        <v>134965.41163108934</v>
      </c>
      <c r="AL78" s="123">
        <f t="shared" si="19"/>
        <v>134965.41163108934</v>
      </c>
      <c r="AM78" s="123">
        <f t="shared" si="19"/>
        <v>134965.41163108934</v>
      </c>
      <c r="AN78" s="123">
        <f t="shared" si="19"/>
        <v>134965.41163108934</v>
      </c>
      <c r="AO78" s="123">
        <f t="shared" si="19"/>
        <v>134965.41163108934</v>
      </c>
      <c r="AP78" s="123">
        <f t="shared" si="19"/>
        <v>134965.41163108934</v>
      </c>
      <c r="AQ78" s="123">
        <f t="shared" si="19"/>
        <v>134965.41163108934</v>
      </c>
      <c r="AR78" s="123">
        <f t="shared" si="19"/>
        <v>134965.41163108934</v>
      </c>
      <c r="AS78" s="123">
        <f t="shared" si="19"/>
        <v>134965.41163108934</v>
      </c>
      <c r="AT78" s="123">
        <f t="shared" si="19"/>
        <v>134965.41163108934</v>
      </c>
      <c r="AU78" s="123">
        <f t="shared" si="19"/>
        <v>134965.41163108934</v>
      </c>
      <c r="AV78" s="123">
        <f t="shared" si="19"/>
        <v>134965.41163108934</v>
      </c>
      <c r="AW78" s="123">
        <f t="shared" si="19"/>
        <v>134965.41163108934</v>
      </c>
      <c r="AX78" s="123">
        <f t="shared" si="19"/>
        <v>134965.41163108934</v>
      </c>
      <c r="AY78" s="123">
        <f t="shared" si="19"/>
        <v>134965.41163108934</v>
      </c>
      <c r="AZ78" s="123">
        <f t="shared" si="19"/>
        <v>134965.41163108934</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-142774.96170250859</v>
      </c>
      <c r="D80" s="123">
        <f>IF(SUM($B$73:D73)+SUM($A$80:C80)&gt;0,0,SUM($B$73:D73)-SUM($A$80:C80))</f>
        <v>-151109.34865840201</v>
      </c>
      <c r="E80" s="123">
        <f>IF(SUM($B$73:E73)+SUM($A$80:D80)&gt;0,0,SUM($B$73:E73)-SUM($A$80:D80))</f>
        <v>-157696.49973746843</v>
      </c>
      <c r="F80" s="123">
        <f>IF(SUM($B$73:F73)+SUM($A$80:E80)&gt;0,0,SUM($B$73:F73)-SUM($A$80:E80))</f>
        <v>-164472.34873089415</v>
      </c>
      <c r="G80" s="123">
        <f>IF(SUM($B$73:G73)+SUM($A$80:F80)&gt;0,0,SUM($B$73:G73)-SUM($A$80:F80))</f>
        <v>-171443.12623019097</v>
      </c>
      <c r="H80" s="123">
        <f>IF(SUM($B$73:H73)+SUM($A$80:G80)&gt;0,0,SUM($B$73:H73)-SUM($A$80:G80))</f>
        <v>-178613.79000603349</v>
      </c>
      <c r="I80" s="123">
        <f>IF(SUM($B$73:I73)+SUM($A$80:H80)&gt;0,0,SUM($B$73:I73)-SUM($A$80:H80))</f>
        <v>-183509.98322348681</v>
      </c>
      <c r="J80" s="123">
        <f>IF(SUM($B$73:J73)+SUM($A$80:I80)&gt;0,0,SUM($B$73:J73)-SUM($A$80:I80))</f>
        <v>-191099.25775742787</v>
      </c>
      <c r="K80" s="123">
        <f>IF(SUM($B$73:K73)+SUM($A$80:J80)&gt;0,0,SUM($B$73:K73)-SUM($A$80:J80))</f>
        <v>-198907.30281021935</v>
      </c>
      <c r="L80" s="123">
        <f>IF(SUM($B$73:L73)+SUM($A$80:K80)&gt;0,0,SUM($B$73:L73)-SUM($A$80:K80))</f>
        <v>-206940.68149742694</v>
      </c>
      <c r="M80" s="123">
        <f>IF(SUM($B$73:M73)+SUM($A$80:L80)&gt;0,0,SUM($B$73:M73)-SUM($A$80:L80))</f>
        <v>-351905.83153655683</v>
      </c>
      <c r="N80" s="123">
        <f>IF(SUM($B$73:N73)+SUM($A$80:M80)&gt;0,0,SUM($B$73:N73)-SUM($A$80:M80))</f>
        <v>-364511.35065121949</v>
      </c>
      <c r="O80" s="123">
        <f>IF(SUM($B$73:O73)+SUM($A$80:N80)&gt;0,0,SUM($B$73:O73)-SUM($A$80:N80))</f>
        <v>-375005.4448676575</v>
      </c>
      <c r="P80" s="123">
        <f>IF(SUM($B$73:P73)+SUM($A$80:O80)&gt;0,0,SUM($B$73:P73)-SUM($A$80:O80))</f>
        <v>-388360.55743055232</v>
      </c>
      <c r="Q80" s="123">
        <f>IF(SUM($B$73:Q73)+SUM($A$80:P80)&gt;0,0,SUM($B$73:Q73)-SUM($A$80:P80))</f>
        <v>-402107.41565316683</v>
      </c>
      <c r="R80" s="123">
        <f>IF(SUM($B$73:R73)+SUM($A$80:Q80)&gt;0,0,SUM($B$73:R73)-SUM($A$80:Q80))</f>
        <v>-416257.77190529183</v>
      </c>
      <c r="S80" s="123">
        <f>IF(SUM($B$73:S73)+SUM($A$80:R80)&gt;0,0,SUM($B$73:S73)-SUM($A$80:R80))</f>
        <v>-430823.73112781299</v>
      </c>
      <c r="T80" s="123">
        <f>IF(SUM($B$73:T73)+SUM($A$80:S80)&gt;0,0,SUM($B$73:T73)-SUM($A$80:S80))</f>
        <v>-445817.76140984241</v>
      </c>
      <c r="U80" s="123">
        <f>IF(SUM($B$73:U73)+SUM($A$80:T80)&gt;0,0,SUM($B$73:U73)-SUM($A$80:T80))</f>
        <v>-458772.02212866768</v>
      </c>
      <c r="V80" s="123">
        <f>IF(SUM($B$73:V73)+SUM($A$80:U80)&gt;0,0,SUM($B$73:V73)-SUM($A$80:U80))</f>
        <v>-474661.10618902184</v>
      </c>
      <c r="W80" s="123">
        <f>IF(SUM($B$73:W73)+SUM($A$80:V80)&gt;0,0,SUM($B$73:W73)-SUM($A$80:V80))</f>
        <v>-582622.47384649329</v>
      </c>
      <c r="X80" s="123">
        <f>IF(SUM($B$73:X73)+SUM($A$80:W80)&gt;0,0,SUM($B$73:X73)-SUM($A$80:W80))</f>
        <v>-602209.2560240468</v>
      </c>
      <c r="Y80" s="123">
        <f>IF(SUM($B$73:Y73)+SUM($A$80:X80)&gt;0,0,SUM($B$73:Y73)-SUM($A$80:X80))</f>
        <v>-622374.73394975998</v>
      </c>
      <c r="Z80" s="123">
        <f>IF(SUM($B$73:Z73)+SUM($A$80:Y80)&gt;0,0,SUM($B$73:Z73)-SUM($A$80:Y80))</f>
        <v>-643136.26849607658</v>
      </c>
      <c r="AA80" s="123">
        <f>IF(SUM($B$73:AA73)+SUM($A$80:Z80)&gt;0,0,SUM($B$73:AA73)-SUM($A$80:Z80))</f>
        <v>-664511.74136161432</v>
      </c>
      <c r="AB80" s="123">
        <f>IF(SUM($B$73:AB73)+SUM($A$80:AA80)&gt;0,0,SUM($B$73:AB73)-SUM($A$80:AA80))</f>
        <v>-686519.57069595158</v>
      </c>
      <c r="AC80" s="123">
        <f>IF(SUM($B$73:AC73)+SUM($A$80:AB80)&gt;0,0,SUM($B$73:AC73)-SUM($A$80:AB80))</f>
        <v>-709178.72719315067</v>
      </c>
      <c r="AD80" s="123">
        <f>IF(SUM($B$73:AD73)+SUM($A$80:AC80)&gt;0,0,SUM($B$73:AD73)-SUM($A$80:AC80))</f>
        <v>-732508.75066809915</v>
      </c>
      <c r="AE80" s="123">
        <f>IF(SUM($B$73:AE73)+SUM($A$80:AD80)&gt;0,0,SUM($B$73:AE73)-SUM($A$80:AD80))</f>
        <v>-756529.76713012718</v>
      </c>
      <c r="AF80" s="123">
        <f>IF(SUM($B$73:AF73)+SUM($A$80:AE80)&gt;0,0,SUM($B$73:AF73)-SUM($A$80:AE80))</f>
        <v>-781262.50636884943</v>
      </c>
      <c r="AG80" s="123">
        <f>IF(SUM($B$73:AG73)+SUM($A$80:AF80)&gt;0,0,SUM($B$73:AG73)-SUM($A$80:AF80))</f>
        <v>-806728.32006756589</v>
      </c>
      <c r="AH80" s="123">
        <f>IF(SUM($B$73:AH73)+SUM($A$80:AG80)&gt;0,0,SUM($B$73:AH73)-SUM($A$80:AG80))</f>
        <v>-832949.20046007447</v>
      </c>
      <c r="AI80" s="123">
        <f>IF(SUM($B$73:AI73)+SUM($A$80:AH80)&gt;0,0,SUM($B$73:AI73)-SUM($A$80:AH80))</f>
        <v>-859947.79954719171</v>
      </c>
      <c r="AJ80" s="123">
        <f>IF(SUM($B$73:AJ73)+SUM($A$80:AI80)&gt;0,0,SUM($B$73:AJ73)-SUM($A$80:AI80))</f>
        <v>-887747.44888975471</v>
      </c>
      <c r="AK80" s="123">
        <f>IF(SUM($B$73:AK73)+SUM($A$80:AJ80)&gt;0,0,SUM($B$73:AK73)-SUM($A$80:AJ80))</f>
        <v>-916372.17999542691</v>
      </c>
      <c r="AL80" s="123">
        <f>IF(SUM($B$73:AL73)+SUM($A$80:AK80)&gt;0,0,SUM($B$73:AL73)-SUM($A$80:AK80))</f>
        <v>-945846.74531710148</v>
      </c>
      <c r="AM80" s="123">
        <f>IF(SUM($B$73:AM73)+SUM($A$80:AL80)&gt;0,0,SUM($B$73:AM73)-SUM($A$80:AL80))</f>
        <v>-976196.63988125697</v>
      </c>
      <c r="AN80" s="123">
        <f>IF(SUM($B$73:AN73)+SUM($A$80:AM80)&gt;0,0,SUM($B$73:AN73)-SUM($A$80:AM80))</f>
        <v>-1007448.1235651746</v>
      </c>
      <c r="AO80" s="123">
        <f>IF(SUM($B$73:AO73)+SUM($A$80:AN80)&gt;0,0,SUM($B$73:AO73)-SUM($A$80:AN80))</f>
        <v>-1039628.2440424375</v>
      </c>
      <c r="AP80" s="123">
        <f>IF(SUM($B$73:AP73)+SUM($A$80:AO80)&gt;0,0,SUM($B$73:AP73)-SUM($A$80:AO80))</f>
        <v>-1072764.8604168519</v>
      </c>
      <c r="AQ80" s="123">
        <f>IF(SUM($B$73:AQ73)+SUM($A$80:AP80)&gt;0,0,SUM($B$73:AQ73)-SUM($A$80:AP80))</f>
        <v>-1106886.6675653309</v>
      </c>
      <c r="AR80" s="123">
        <f>IF(SUM($B$73:AR73)+SUM($A$80:AQ80)&gt;0,0,SUM($B$73:AR73)-SUM($A$80:AQ80))</f>
        <v>-1142023.2212110981</v>
      </c>
      <c r="AS80" s="123">
        <f>IF(SUM($B$73:AS73)+SUM($A$80:AR80)&gt;0,0,SUM($B$73:AS73)-SUM($A$80:AR80))</f>
        <v>-1178204.9637490697</v>
      </c>
      <c r="AT80" s="123">
        <f>IF(SUM($B$73:AT73)+SUM($A$80:AS80)&gt;0,0,SUM($B$73:AT73)-SUM($A$80:AS80))</f>
        <v>-1215463.2508460097</v>
      </c>
      <c r="AU80" s="123">
        <f>IF(SUM($B$73:AU73)+SUM($A$80:AT80)&gt;0,0,SUM($B$73:AU73)-SUM($A$80:AT80))</f>
        <v>-1253830.3788386956</v>
      </c>
      <c r="AV80" s="123">
        <f>IF(SUM($B$73:AV73)+SUM($A$80:AU80)&gt;0,0,SUM($B$73:AV73)-SUM($A$80:AU80))</f>
        <v>-1293339.6129539907</v>
      </c>
      <c r="AW80" s="123">
        <f>IF(SUM($B$73:AW73)+SUM($A$80:AV80)&gt;0,0,SUM($B$73:AW73)-SUM($A$80:AV80))</f>
        <v>-1334025.2163755782</v>
      </c>
      <c r="AX80" s="123">
        <f>IF(SUM($B$73:AX73)+SUM($A$80:AW80)&gt;0,0,SUM($B$73:AX73)-SUM($A$80:AW80))</f>
        <v>-1375922.4801826477</v>
      </c>
      <c r="AY80" s="123">
        <f>IF(SUM($B$73:AY73)+SUM($A$80:AX80)&gt;0,0,SUM($B$73:AY73)-SUM($A$80:AX80))</f>
        <v>-1419067.7541867569</v>
      </c>
      <c r="AZ80" s="123">
        <f>IF(SUM($B$73:AZ73)+SUM($A$80:AY80)&gt;0,0,SUM($B$73:AZ73)-SUM($A$80:AY80))</f>
        <v>-1463498.478693828</v>
      </c>
    </row>
    <row r="81" spans="1:52" x14ac:dyDescent="0.25">
      <c r="A81" s="214" t="s">
        <v>255</v>
      </c>
      <c r="B81" s="123">
        <v>5900546.8691999996</v>
      </c>
      <c r="C81" s="123">
        <f>IF(((SUM($B$60:C60)+SUM($B$62:C66))+SUM($B$83:C83))&lt;0,((SUM($B$60:C60)+SUM($B$62:C66))+SUM($B$83:C83))*0.18-SUM($A$81:B81),IF(SUM($B$81:B81)&lt;0,0-SUM($B$81:B81),0))</f>
        <v>-6935988.4142660238</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44699.945357166347</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-6748270.5815544669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-847723.71235446725</v>
      </c>
      <c r="C85" s="122">
        <f t="shared" ref="C85:AZ85" si="23">SUM(C77:C84)</f>
        <v>-6229923.1558248997</v>
      </c>
      <c r="D85" s="122">
        <f>SUM(D77:D84)</f>
        <v>925883.68262375216</v>
      </c>
      <c r="E85" s="122">
        <f>SUM(E77:E84)</f>
        <v>957893.49139614764</v>
      </c>
      <c r="F85" s="122">
        <f t="shared" si="23"/>
        <v>990827.91994890396</v>
      </c>
      <c r="G85" s="122">
        <f t="shared" si="23"/>
        <v>1024717.4981804291</v>
      </c>
      <c r="H85" s="122">
        <f t="shared" si="23"/>
        <v>1059586.5191670279</v>
      </c>
      <c r="I85" s="122">
        <f t="shared" si="23"/>
        <v>913705.28988220263</v>
      </c>
      <c r="J85" s="122">
        <f t="shared" si="23"/>
        <v>899362.44266080041</v>
      </c>
      <c r="K85" s="122">
        <f t="shared" si="23"/>
        <v>930594.62287196657</v>
      </c>
      <c r="L85" s="122">
        <f t="shared" si="23"/>
        <v>962728.13762079715</v>
      </c>
      <c r="M85" s="122">
        <f t="shared" si="23"/>
        <v>1542588.7377773176</v>
      </c>
      <c r="N85" s="122">
        <f t="shared" si="23"/>
        <v>1593010.8142359674</v>
      </c>
      <c r="O85" s="122">
        <f t="shared" si="23"/>
        <v>1634987.1911017185</v>
      </c>
      <c r="P85" s="122">
        <f t="shared" si="23"/>
        <v>1688407.6413532998</v>
      </c>
      <c r="Q85" s="122">
        <f t="shared" si="23"/>
        <v>1743395.0742437565</v>
      </c>
      <c r="R85" s="122">
        <f t="shared" si="23"/>
        <v>1799996.4992522569</v>
      </c>
      <c r="S85" s="122">
        <f t="shared" si="23"/>
        <v>1858260.3361423411</v>
      </c>
      <c r="T85" s="122">
        <f t="shared" si="23"/>
        <v>1918236.4572704579</v>
      </c>
      <c r="U85" s="122">
        <f t="shared" si="23"/>
        <v>1970053.5001457604</v>
      </c>
      <c r="V85" s="122">
        <f t="shared" si="23"/>
        <v>2033609.8363871779</v>
      </c>
      <c r="W85" s="122">
        <f t="shared" si="23"/>
        <v>2465455.3070170619</v>
      </c>
      <c r="X85" s="122">
        <f t="shared" si="23"/>
        <v>2543802.4357272773</v>
      </c>
      <c r="Y85" s="122">
        <f t="shared" si="23"/>
        <v>2624464.3474301277</v>
      </c>
      <c r="Z85" s="122">
        <f t="shared" si="23"/>
        <v>2707510.4856153945</v>
      </c>
      <c r="AA85" s="122">
        <f t="shared" si="23"/>
        <v>2793012.3770775492</v>
      </c>
      <c r="AB85" s="122">
        <f t="shared" si="23"/>
        <v>2881043.694414896</v>
      </c>
      <c r="AC85" s="122">
        <f t="shared" si="23"/>
        <v>2971680.3204036946</v>
      </c>
      <c r="AD85" s="122">
        <f t="shared" si="23"/>
        <v>3065000.4143034844</v>
      </c>
      <c r="AE85" s="122">
        <f t="shared" si="23"/>
        <v>3161084.4801515993</v>
      </c>
      <c r="AF85" s="122">
        <f t="shared" si="23"/>
        <v>3260015.4371064859</v>
      </c>
      <c r="AG85" s="122">
        <f t="shared" si="23"/>
        <v>3361878.6919013481</v>
      </c>
      <c r="AH85" s="122">
        <f t="shared" si="23"/>
        <v>3466762.2134713866</v>
      </c>
      <c r="AI85" s="122">
        <f t="shared" si="23"/>
        <v>3574756.6098198555</v>
      </c>
      <c r="AJ85" s="122">
        <f t="shared" si="23"/>
        <v>3685955.2071901066</v>
      </c>
      <c r="AK85" s="122">
        <f t="shared" si="23"/>
        <v>3800454.1316127963</v>
      </c>
      <c r="AL85" s="122">
        <f t="shared" si="23"/>
        <v>3918352.3928994955</v>
      </c>
      <c r="AM85" s="122">
        <f t="shared" si="23"/>
        <v>4039751.9711561268</v>
      </c>
      <c r="AN85" s="122">
        <f t="shared" si="23"/>
        <v>4164757.9058917807</v>
      </c>
      <c r="AO85" s="122">
        <f t="shared" si="23"/>
        <v>4293478.3878008388</v>
      </c>
      <c r="AP85" s="122">
        <f t="shared" si="23"/>
        <v>4426024.8532984955</v>
      </c>
      <c r="AQ85" s="122">
        <f t="shared" si="23"/>
        <v>4562512.0818924149</v>
      </c>
      <c r="AR85" s="122">
        <f t="shared" si="23"/>
        <v>4703058.2964754766</v>
      </c>
      <c r="AS85" s="122">
        <f t="shared" si="23"/>
        <v>4847785.2666273611</v>
      </c>
      <c r="AT85" s="122">
        <f t="shared" si="23"/>
        <v>4996818.4150151359</v>
      </c>
      <c r="AU85" s="122">
        <f t="shared" si="23"/>
        <v>5150286.9269858673</v>
      </c>
      <c r="AV85" s="122">
        <f t="shared" si="23"/>
        <v>5308323.8634470515</v>
      </c>
      <c r="AW85" s="122">
        <f t="shared" si="23"/>
        <v>5471066.2771334024</v>
      </c>
      <c r="AX85" s="122">
        <f t="shared" si="23"/>
        <v>5638655.3323616711</v>
      </c>
      <c r="AY85" s="122">
        <f t="shared" si="23"/>
        <v>5811236.4283781191</v>
      </c>
      <c r="AZ85" s="122">
        <f t="shared" si="23"/>
        <v>5988959.3264063876</v>
      </c>
    </row>
    <row r="86" spans="1:52" s="177" customFormat="1" ht="14.25" x14ac:dyDescent="0.25">
      <c r="A86" s="215" t="s">
        <v>467</v>
      </c>
      <c r="B86" s="122">
        <f>SUM($B$85:B85)</f>
        <v>-847723.71235446725</v>
      </c>
      <c r="C86" s="122">
        <f>SUM($B$85:C85)</f>
        <v>-7077646.8681793669</v>
      </c>
      <c r="D86" s="122">
        <f>SUM($B$85:D85)</f>
        <v>-6151763.1855556145</v>
      </c>
      <c r="E86" s="122">
        <f>SUM($B$85:E85)</f>
        <v>-5193869.6941594668</v>
      </c>
      <c r="F86" s="122">
        <f>SUM($B$85:F85)</f>
        <v>-4203041.7742105629</v>
      </c>
      <c r="G86" s="122">
        <f>SUM($B$85:G85)</f>
        <v>-3178324.2760301339</v>
      </c>
      <c r="H86" s="122">
        <f>SUM($B$85:H85)</f>
        <v>-2118737.756863106</v>
      </c>
      <c r="I86" s="122">
        <f>SUM($B$85:I85)</f>
        <v>-1205032.4669809034</v>
      </c>
      <c r="J86" s="122">
        <f>SUM($B$85:J85)</f>
        <v>-305670.024320103</v>
      </c>
      <c r="K86" s="122">
        <f>SUM($B$85:K85)</f>
        <v>624924.59855186357</v>
      </c>
      <c r="L86" s="122">
        <f>SUM($B$85:L85)</f>
        <v>1587652.7361726607</v>
      </c>
      <c r="M86" s="122">
        <f>SUM($B$85:M85)</f>
        <v>3130241.4739499781</v>
      </c>
      <c r="N86" s="122">
        <f>SUM($B$85:N85)</f>
        <v>4723252.2881859457</v>
      </c>
      <c r="O86" s="122">
        <f>SUM($B$85:O85)</f>
        <v>6358239.4792876644</v>
      </c>
      <c r="P86" s="122">
        <f>SUM($B$85:P85)</f>
        <v>8046647.1206409642</v>
      </c>
      <c r="Q86" s="122">
        <f>SUM($B$85:Q85)</f>
        <v>9790042.1948847212</v>
      </c>
      <c r="R86" s="122">
        <f>SUM($B$85:R85)</f>
        <v>11590038.694136977</v>
      </c>
      <c r="S86" s="122">
        <f>SUM($B$85:S85)</f>
        <v>13448299.030279318</v>
      </c>
      <c r="T86" s="122">
        <f>SUM($B$85:T85)</f>
        <v>15366535.487549776</v>
      </c>
      <c r="U86" s="122">
        <f>SUM($B$85:U85)</f>
        <v>17336588.987695538</v>
      </c>
      <c r="V86" s="122">
        <f>SUM($B$85:V85)</f>
        <v>19370198.824082717</v>
      </c>
      <c r="W86" s="122">
        <f>SUM($B$85:W85)</f>
        <v>21835654.131099779</v>
      </c>
      <c r="X86" s="122">
        <f>SUM($B$85:X85)</f>
        <v>24379456.566827055</v>
      </c>
      <c r="Y86" s="122">
        <f>SUM($B$85:Y85)</f>
        <v>27003920.914257184</v>
      </c>
      <c r="Z86" s="122">
        <f>SUM($B$85:Z85)</f>
        <v>29711431.399872579</v>
      </c>
      <c r="AA86" s="122">
        <f>SUM($B$85:AA85)</f>
        <v>32504443.776950128</v>
      </c>
      <c r="AB86" s="122">
        <f>SUM($B$85:AB85)</f>
        <v>35385487.471365027</v>
      </c>
      <c r="AC86" s="122">
        <f>SUM($B$85:AC85)</f>
        <v>38357167.791768722</v>
      </c>
      <c r="AD86" s="122">
        <f>SUM($B$85:AD85)</f>
        <v>41422168.206072204</v>
      </c>
      <c r="AE86" s="122">
        <f>SUM($B$85:AE85)</f>
        <v>44583252.686223805</v>
      </c>
      <c r="AF86" s="122">
        <f>SUM($B$85:AF85)</f>
        <v>47843268.123330288</v>
      </c>
      <c r="AG86" s="122">
        <f>SUM($B$85:AG85)</f>
        <v>51205146.815231636</v>
      </c>
      <c r="AH86" s="122">
        <f>SUM($B$85:AH85)</f>
        <v>54671909.028703019</v>
      </c>
      <c r="AI86" s="122">
        <f>SUM($B$85:AI85)</f>
        <v>58246665.638522878</v>
      </c>
      <c r="AJ86" s="122">
        <f>SUM($B$85:AJ85)</f>
        <v>61932620.845712982</v>
      </c>
      <c r="AK86" s="122">
        <f>SUM($B$85:AK85)</f>
        <v>65733074.977325782</v>
      </c>
      <c r="AL86" s="122">
        <f>SUM($B$85:AL85)</f>
        <v>69651427.370225281</v>
      </c>
      <c r="AM86" s="122">
        <f>SUM($B$85:AM85)</f>
        <v>73691179.341381401</v>
      </c>
      <c r="AN86" s="122">
        <f>SUM($B$85:AN85)</f>
        <v>77855937.247273177</v>
      </c>
      <c r="AO86" s="122">
        <f>SUM($B$85:AO85)</f>
        <v>82149415.635074019</v>
      </c>
      <c r="AP86" s="122">
        <f>SUM($B$85:AP85)</f>
        <v>86575440.48837252</v>
      </c>
      <c r="AQ86" s="122">
        <f>SUM($B$85:AQ85)</f>
        <v>91137952.570264935</v>
      </c>
      <c r="AR86" s="122">
        <f>SUM($B$85:AR85)</f>
        <v>95841010.866740406</v>
      </c>
      <c r="AS86" s="122">
        <f>SUM($B$85:AS85)</f>
        <v>100688796.13336776</v>
      </c>
      <c r="AT86" s="122">
        <f>SUM($B$85:AT85)</f>
        <v>105685614.54838289</v>
      </c>
      <c r="AU86" s="122">
        <f>SUM($B$85:AU85)</f>
        <v>110835901.47536877</v>
      </c>
      <c r="AV86" s="122">
        <f>SUM($B$85:AV85)</f>
        <v>116144225.33881582</v>
      </c>
      <c r="AW86" s="122">
        <f>SUM($B$85:AW85)</f>
        <v>121615291.61594923</v>
      </c>
      <c r="AX86" s="122">
        <f>SUM($B$85:AX85)</f>
        <v>127253946.9483109</v>
      </c>
      <c r="AY86" s="122">
        <f>SUM($B$85:AY85)</f>
        <v>133065183.37668902</v>
      </c>
      <c r="AZ86" s="122">
        <f>SUM($B$85:AZ85)</f>
        <v>139054142.70309541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468</v>
      </c>
      <c r="B88" s="122">
        <f t="shared" ref="B88:AY88" si="25">B85*B87</f>
        <v>-847723.71235446725</v>
      </c>
      <c r="C88" s="122">
        <f t="shared" si="25"/>
        <v>-5213324.8165898742</v>
      </c>
      <c r="D88" s="122">
        <f t="shared" si="25"/>
        <v>648366.5780527317</v>
      </c>
      <c r="E88" s="122">
        <f t="shared" si="25"/>
        <v>561323.86451818096</v>
      </c>
      <c r="F88" s="122">
        <f t="shared" si="25"/>
        <v>485877.305827034</v>
      </c>
      <c r="G88" s="122">
        <f t="shared" si="25"/>
        <v>420498.6694236304</v>
      </c>
      <c r="H88" s="122">
        <f t="shared" si="25"/>
        <v>363855.54062450019</v>
      </c>
      <c r="I88" s="122">
        <f t="shared" si="25"/>
        <v>262561.35336356919</v>
      </c>
      <c r="J88" s="122">
        <f t="shared" si="25"/>
        <v>216267.62214531831</v>
      </c>
      <c r="K88" s="122">
        <f t="shared" si="25"/>
        <v>187261.88521238169</v>
      </c>
      <c r="L88" s="122">
        <f t="shared" si="25"/>
        <v>162115.52694075939</v>
      </c>
      <c r="M88" s="122">
        <f t="shared" si="25"/>
        <v>217371.79825829749</v>
      </c>
      <c r="N88" s="122">
        <f t="shared" si="25"/>
        <v>187846.82571177205</v>
      </c>
      <c r="O88" s="122">
        <f t="shared" si="25"/>
        <v>161336.11169124331</v>
      </c>
      <c r="P88" s="122">
        <f t="shared" si="25"/>
        <v>139420.49971937542</v>
      </c>
      <c r="Q88" s="122">
        <f t="shared" si="25"/>
        <v>120469.53536847327</v>
      </c>
      <c r="R88" s="122">
        <f t="shared" si="25"/>
        <v>104084.28804722302</v>
      </c>
      <c r="S88" s="122">
        <f t="shared" si="25"/>
        <v>89919.144705225073</v>
      </c>
      <c r="T88" s="122">
        <f t="shared" si="25"/>
        <v>77674.746695355949</v>
      </c>
      <c r="U88" s="122">
        <f t="shared" si="25"/>
        <v>66755.617865084147</v>
      </c>
      <c r="V88" s="122">
        <f t="shared" si="25"/>
        <v>57664.632444993193</v>
      </c>
      <c r="W88" s="122">
        <f t="shared" si="25"/>
        <v>58502.055191322346</v>
      </c>
      <c r="X88" s="122">
        <f t="shared" si="25"/>
        <v>50511.40660265823</v>
      </c>
      <c r="Y88" s="122">
        <f t="shared" si="25"/>
        <v>43609.27391727631</v>
      </c>
      <c r="Z88" s="122">
        <f t="shared" si="25"/>
        <v>37647.87088575535</v>
      </c>
      <c r="AA88" s="122">
        <f t="shared" si="25"/>
        <v>32499.391393678754</v>
      </c>
      <c r="AB88" s="122">
        <f t="shared" si="25"/>
        <v>28053.322703468151</v>
      </c>
      <c r="AC88" s="122">
        <f t="shared" si="25"/>
        <v>24214.117501594843</v>
      </c>
      <c r="AD88" s="122">
        <f t="shared" si="25"/>
        <v>20899.177263339137</v>
      </c>
      <c r="AE88" s="122">
        <f t="shared" si="25"/>
        <v>18037.105657761018</v>
      </c>
      <c r="AF88" s="122">
        <f t="shared" si="25"/>
        <v>15566.196126871651</v>
      </c>
      <c r="AG88" s="122">
        <f t="shared" si="25"/>
        <v>13433.122485683989</v>
      </c>
      <c r="AH88" s="122">
        <f t="shared" si="25"/>
        <v>11591.805492164132</v>
      </c>
      <c r="AI88" s="122">
        <f t="shared" si="25"/>
        <v>10002.431905585516</v>
      </c>
      <c r="AJ88" s="122">
        <f t="shared" si="25"/>
        <v>8630.6056563262082</v>
      </c>
      <c r="AK88" s="122">
        <f t="shared" si="25"/>
        <v>7446.6134492426863</v>
      </c>
      <c r="AL88" s="122">
        <f t="shared" si="25"/>
        <v>6424.7894684725452</v>
      </c>
      <c r="AM88" s="122">
        <f t="shared" si="25"/>
        <v>5542.9658894039767</v>
      </c>
      <c r="AN88" s="122">
        <f t="shared" si="25"/>
        <v>4781.9976734003285</v>
      </c>
      <c r="AO88" s="122">
        <f t="shared" si="25"/>
        <v>4125.3516574438854</v>
      </c>
      <c r="AP88" s="122">
        <f t="shared" si="25"/>
        <v>3558.7512845018537</v>
      </c>
      <c r="AQ88" s="122">
        <f t="shared" si="25"/>
        <v>3069.8694775854369</v>
      </c>
      <c r="AR88" s="122">
        <f t="shared" si="25"/>
        <v>2648.0631642411395</v>
      </c>
      <c r="AS88" s="122">
        <f t="shared" si="25"/>
        <v>2284.1438286881544</v>
      </c>
      <c r="AT88" s="122">
        <f t="shared" si="25"/>
        <v>1970.1792235060898</v>
      </c>
      <c r="AU88" s="122">
        <f t="shared" si="25"/>
        <v>1699.322026927153</v>
      </c>
      <c r="AV88" s="122">
        <f t="shared" si="25"/>
        <v>1465.661798659723</v>
      </c>
      <c r="AW88" s="122">
        <f t="shared" si="25"/>
        <v>1264.097078302816</v>
      </c>
      <c r="AX88" s="122">
        <f t="shared" si="25"/>
        <v>1090.2248958338496</v>
      </c>
      <c r="AY88" s="122">
        <f t="shared" si="25"/>
        <v>940.24533208273613</v>
      </c>
      <c r="AZ88" s="122">
        <f>AZ85*AZ87</f>
        <v>810.87908611765624</v>
      </c>
    </row>
    <row r="89" spans="1:52" s="177" customFormat="1" ht="14.25" x14ac:dyDescent="0.25">
      <c r="A89" s="213" t="s">
        <v>469</v>
      </c>
      <c r="B89" s="122">
        <f>SUM($B$88:B88)</f>
        <v>-847723.71235446725</v>
      </c>
      <c r="C89" s="122">
        <f>SUM($B$88:C88)</f>
        <v>-6061048.5289443415</v>
      </c>
      <c r="D89" s="122">
        <f>SUM($B$88:D88)</f>
        <v>-5412681.9508916102</v>
      </c>
      <c r="E89" s="122">
        <f>SUM($B$88:E88)</f>
        <v>-4851358.0863734297</v>
      </c>
      <c r="F89" s="122">
        <f>SUM($B$88:F88)</f>
        <v>-4365480.780546396</v>
      </c>
      <c r="G89" s="122">
        <f>SUM($B$88:G88)</f>
        <v>-3944982.1111227656</v>
      </c>
      <c r="H89" s="122">
        <f>SUM($B$88:H88)</f>
        <v>-3581126.5704982653</v>
      </c>
      <c r="I89" s="122">
        <f>SUM($B$88:I88)</f>
        <v>-3318565.217134696</v>
      </c>
      <c r="J89" s="122">
        <f>SUM($B$88:J88)</f>
        <v>-3102297.5949893775</v>
      </c>
      <c r="K89" s="122">
        <f>SUM($B$88:K88)</f>
        <v>-2915035.7097769957</v>
      </c>
      <c r="L89" s="122">
        <f>SUM($B$88:L88)</f>
        <v>-2752920.1828362364</v>
      </c>
      <c r="M89" s="122">
        <f>SUM($B$88:M88)</f>
        <v>-2535548.3845779388</v>
      </c>
      <c r="N89" s="122">
        <f>SUM($B$88:N88)</f>
        <v>-2347701.558866167</v>
      </c>
      <c r="O89" s="122">
        <f>SUM($B$88:O88)</f>
        <v>-2186365.4471749235</v>
      </c>
      <c r="P89" s="122">
        <f>SUM($B$88:P88)</f>
        <v>-2046944.947455548</v>
      </c>
      <c r="Q89" s="122">
        <f>SUM($B$88:Q88)</f>
        <v>-1926475.4120870747</v>
      </c>
      <c r="R89" s="122">
        <f>SUM($B$88:R88)</f>
        <v>-1822391.1240398516</v>
      </c>
      <c r="S89" s="122">
        <f>SUM($B$88:S88)</f>
        <v>-1732471.9793346266</v>
      </c>
      <c r="T89" s="122">
        <f>SUM($B$88:T88)</f>
        <v>-1654797.2326392706</v>
      </c>
      <c r="U89" s="122">
        <f>SUM($B$88:U88)</f>
        <v>-1588041.6147741864</v>
      </c>
      <c r="V89" s="122">
        <f>SUM($B$88:V88)</f>
        <v>-1530376.9823291933</v>
      </c>
      <c r="W89" s="122">
        <f>SUM($B$88:W88)</f>
        <v>-1471874.9271378708</v>
      </c>
      <c r="X89" s="122">
        <f>SUM($B$88:X88)</f>
        <v>-1421363.5205352125</v>
      </c>
      <c r="Y89" s="122">
        <f>SUM($B$88:Y88)</f>
        <v>-1377754.2466179361</v>
      </c>
      <c r="Z89" s="122">
        <f>SUM($B$88:Z88)</f>
        <v>-1340106.3757321807</v>
      </c>
      <c r="AA89" s="122">
        <f>SUM($B$88:AA88)</f>
        <v>-1307606.9843385019</v>
      </c>
      <c r="AB89" s="122">
        <f>SUM($B$88:AB88)</f>
        <v>-1279553.6616350338</v>
      </c>
      <c r="AC89" s="122">
        <f>SUM($B$88:AC88)</f>
        <v>-1255339.544133439</v>
      </c>
      <c r="AD89" s="122">
        <f>SUM($B$88:AD88)</f>
        <v>-1234440.3668700999</v>
      </c>
      <c r="AE89" s="122">
        <f>SUM($B$88:AE88)</f>
        <v>-1216403.2612123389</v>
      </c>
      <c r="AF89" s="122">
        <f>SUM($B$88:AF88)</f>
        <v>-1200837.0650854672</v>
      </c>
      <c r="AG89" s="122">
        <f>SUM($B$88:AG88)</f>
        <v>-1187403.9425997832</v>
      </c>
      <c r="AH89" s="122">
        <f>SUM($B$88:AH88)</f>
        <v>-1175812.1371076191</v>
      </c>
      <c r="AI89" s="122">
        <f>SUM($B$88:AI88)</f>
        <v>-1165809.7052020335</v>
      </c>
      <c r="AJ89" s="122">
        <f>SUM($B$88:AJ88)</f>
        <v>-1157179.0995457072</v>
      </c>
      <c r="AK89" s="122">
        <f>SUM($B$88:AK88)</f>
        <v>-1149732.4860964646</v>
      </c>
      <c r="AL89" s="122">
        <f>SUM($B$88:AL88)</f>
        <v>-1143307.696627992</v>
      </c>
      <c r="AM89" s="122">
        <f>SUM($B$88:AM88)</f>
        <v>-1137764.7307385879</v>
      </c>
      <c r="AN89" s="122">
        <f>SUM($B$88:AN88)</f>
        <v>-1132982.7330651875</v>
      </c>
      <c r="AO89" s="122">
        <f>SUM($B$88:AO88)</f>
        <v>-1128857.3814077436</v>
      </c>
      <c r="AP89" s="122">
        <f>SUM($B$88:AP88)</f>
        <v>-1125298.6301232418</v>
      </c>
      <c r="AQ89" s="122">
        <f>SUM($B$88:AQ88)</f>
        <v>-1122228.7606456564</v>
      </c>
      <c r="AR89" s="122">
        <f>SUM($B$88:AR88)</f>
        <v>-1119580.6974814152</v>
      </c>
      <c r="AS89" s="122">
        <f>SUM($B$88:AS88)</f>
        <v>-1117296.553652727</v>
      </c>
      <c r="AT89" s="122">
        <f>SUM($B$88:AT88)</f>
        <v>-1115326.374429221</v>
      </c>
      <c r="AU89" s="122">
        <f>SUM($B$88:AU88)</f>
        <v>-1113627.0524022938</v>
      </c>
      <c r="AV89" s="122">
        <f>SUM($B$88:AV88)</f>
        <v>-1112161.3906036341</v>
      </c>
      <c r="AW89" s="122">
        <f>SUM($B$88:AW88)</f>
        <v>-1110897.2935253312</v>
      </c>
      <c r="AX89" s="122">
        <f>SUM($B$88:AX88)</f>
        <v>-1109807.0686294974</v>
      </c>
      <c r="AY89" s="122">
        <f>SUM($B$88:AY88)</f>
        <v>-1108866.8232974147</v>
      </c>
      <c r="AZ89" s="122">
        <f>SUM($B$88:AZ88)</f>
        <v>-1108055.944211297</v>
      </c>
    </row>
    <row r="90" spans="1:52" s="177" customFormat="1" ht="14.25" x14ac:dyDescent="0.25">
      <c r="A90" s="213"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1.8795820929464968E-2</v>
      </c>
      <c r="L90" s="127">
        <f>IF((ISERR(IRR($B$85:L85))),0,IF(IRR($B$85:L85)&lt;0,0,IRR($B$85:L85)))</f>
        <v>4.1626365972220247E-2</v>
      </c>
      <c r="M90" s="127">
        <f>IF((ISERR(IRR($B$85:M85))),0,IF(IRR($B$85:M85)&lt;0,0,IRR($B$85:M85)))</f>
        <v>6.7985504187304979E-2</v>
      </c>
      <c r="N90" s="127">
        <f>IF((ISERR(IRR($B$85:N85))),0,IF(IRR($B$85:N85)&lt;0,0,IRR($B$85:N85)))</f>
        <v>8.7219742463944927E-2</v>
      </c>
      <c r="O90" s="127">
        <f>IF((ISERR(IRR($B$85:O85))),0,IF(IRR($B$85:O85)&lt;0,0,IRR($B$85:O85)))</f>
        <v>0.10170386523005215</v>
      </c>
      <c r="P90" s="127">
        <f>IF((ISERR(IRR($B$85:P85))),0,IF(IRR($B$85:P85)&lt;0,0,IRR($B$85:P85)))</f>
        <v>0.11296165445096373</v>
      </c>
      <c r="Q90" s="127">
        <f>IF((ISERR(IRR($B$85:Q85))),0,IF(IRR($B$85:Q85)&lt;0,0,IRR($B$85:Q85)))</f>
        <v>0.12187300396713652</v>
      </c>
      <c r="R90" s="127">
        <f>IF((ISERR(IRR($B$85:R85))),0,IF(IRR($B$85:R85)&lt;0,0,IRR($B$85:R85)))</f>
        <v>0.12902881753776474</v>
      </c>
      <c r="S90" s="127">
        <f>IF((ISERR(IRR($B$85:S85))),0,IF(IRR($B$85:S85)&lt;0,0,IRR($B$85:S85)))</f>
        <v>0.13484231688390813</v>
      </c>
      <c r="T90" s="127">
        <f>IF((ISERR(IRR($B$85:T85))),0,IF(IRR($B$85:T85)&lt;0,0,IRR($B$85:T85)))</f>
        <v>0.13961141535920651</v>
      </c>
      <c r="U90" s="127">
        <f>IF((ISERR(IRR($B$85:U85))),0,IF(IRR($B$85:U85)&lt;0,0,IRR($B$85:U85)))</f>
        <v>0.14353716934238925</v>
      </c>
      <c r="V90" s="127">
        <f>IF((ISERR(IRR($B$85:V85))),0,IF(IRR($B$85:V85)&lt;0,0,IRR($B$85:V85)))</f>
        <v>0.14680914988370741</v>
      </c>
      <c r="W90" s="127">
        <f>IF((ISERR(IRR($B$85:W85))),0,IF(IRR($B$85:W85)&lt;0,0,IRR($B$85:W85)))</f>
        <v>0.1500136888924668</v>
      </c>
      <c r="X90" s="127">
        <f>IF((ISERR(IRR($B$85:X85))),0,IF(IRR($B$85:X85)&lt;0,0,IRR($B$85:X85)))</f>
        <v>0.15268641186440979</v>
      </c>
      <c r="Y90" s="127">
        <f>IF((ISERR(IRR($B$85:Y85))),0,IF(IRR($B$85:Y85)&lt;0,0,IRR($B$85:Y85)))</f>
        <v>0.15492955273960107</v>
      </c>
      <c r="Z90" s="127">
        <f>IF((ISERR(IRR($B$85:Z85))),0,IF(IRR($B$85:Z85)&lt;0,0,IRR($B$85:Z85)))</f>
        <v>0.1568223010511105</v>
      </c>
      <c r="AA90" s="127">
        <f>IF((ISERR(IRR($B$85:AA85))),0,IF(IRR($B$85:AA85)&lt;0,0,IRR($B$85:AA85)))</f>
        <v>0.15842686095839187</v>
      </c>
      <c r="AB90" s="127">
        <f>IF((ISERR(IRR($B$85:AB85))),0,IF(IRR($B$85:AB85)&lt;0,0,IRR($B$85:AB85)))</f>
        <v>0.15979268002947244</v>
      </c>
      <c r="AC90" s="127">
        <f>IF((ISERR(IRR($B$85:AC85))),0,IF(IRR($B$85:AC85)&lt;0,0,IRR($B$85:AC85)))</f>
        <v>0.16095947182926262</v>
      </c>
      <c r="AD90" s="127">
        <f>IF((ISERR(IRR($B$85:AD85))),0,IF(IRR($B$85:AD85)&lt;0,0,IRR($B$85:AD85)))</f>
        <v>0.16195942016692744</v>
      </c>
      <c r="AE90" s="127">
        <f>IF((ISERR(IRR($B$85:AE85))),0,IF(IRR($B$85:AE85)&lt;0,0,IRR($B$85:AE85)))</f>
        <v>0.16281881442069235</v>
      </c>
      <c r="AF90" s="127">
        <f>IF((ISERR(IRR($B$85:AF85))),0,IF(IRR($B$85:AF85)&lt;0,0,IRR($B$85:AF85)))</f>
        <v>0.1635592810126123</v>
      </c>
      <c r="AG90" s="127">
        <f>IF((ISERR(IRR($B$85:AG85))),0,IF(IRR($B$85:AG85)&lt;0,0,IRR($B$85:AG85)))</f>
        <v>0.16419872299759941</v>
      </c>
      <c r="AH90" s="127">
        <f>IF((ISERR(IRR($B$85:AH85))),0,IF(IRR($B$85:AH85)&lt;0,0,IRR($B$85:AH85)))</f>
        <v>0.16475204533647814</v>
      </c>
      <c r="AI90" s="127">
        <f>IF((ISERR(IRR($B$85:AI85))),0,IF(IRR($B$85:AI85)&lt;0,0,IRR($B$85:AI85)))</f>
        <v>0.16523172059853897</v>
      </c>
      <c r="AJ90" s="127">
        <f>IF((ISERR(IRR($B$85:AJ85))),0,IF(IRR($B$85:AJ85)&lt;0,0,IRR($B$85:AJ85)))</f>
        <v>0.16564823436676535</v>
      </c>
      <c r="AK90" s="127">
        <f>IF((ISERR(IRR($B$85:AK85))),0,IF(IRR($B$85:AK85)&lt;0,0,IRR($B$85:AK85)))</f>
        <v>0.16601043893192857</v>
      </c>
      <c r="AL90" s="127">
        <f>IF((ISERR(IRR($B$85:AL85))),0,IF(IRR($B$85:AL85)&lt;0,0,IRR($B$85:AL85)))</f>
        <v>0.16632583635579912</v>
      </c>
      <c r="AM90" s="127">
        <f>IF((ISERR(IRR($B$85:AM85))),0,IF(IRR($B$85:AM85)&lt;0,0,IRR($B$85:AM85)))</f>
        <v>0.16660080663273491</v>
      </c>
      <c r="AN90" s="127">
        <f>IF((ISERR(IRR($B$85:AN85))),0,IF(IRR($B$85:AN85)&lt;0,0,IRR($B$85:AN85)))</f>
        <v>0.16684079281249353</v>
      </c>
      <c r="AO90" s="127">
        <f>IF((ISERR(IRR($B$85:AO85))),0,IF(IRR($B$85:AO85)&lt;0,0,IRR($B$85:AO85)))</f>
        <v>0.16705045211908431</v>
      </c>
      <c r="AP90" s="127">
        <f>IF((ISERR(IRR($B$85:AP85))),0,IF(IRR($B$85:AP85)&lt;0,0,IRR($B$85:AP85)))</f>
        <v>0.16723378000879685</v>
      </c>
      <c r="AQ90" s="127">
        <f>IF((ISERR(IRR($B$85:AQ85))),0,IF(IRR($B$85:AQ85)&lt;0,0,IRR($B$85:AQ85)))</f>
        <v>0.16739421254763309</v>
      </c>
      <c r="AR90" s="127">
        <f>IF((ISERR(IRR($B$85:AR85))),0,IF(IRR($B$85:AR85)&lt;0,0,IRR($B$85:AR85)))</f>
        <v>0.16753471130951869</v>
      </c>
      <c r="AS90" s="127">
        <f>IF((ISERR(IRR($B$85:AS85))),0,IF(IRR($B$85:AS85)&lt;0,0,IRR($B$85:AS85)))</f>
        <v>0.16765783409973212</v>
      </c>
      <c r="AT90" s="127">
        <f>IF((ISERR(IRR($B$85:AT85))),0,IF(IRR($B$85:AT85)&lt;0,0,IRR($B$85:AT85)))</f>
        <v>0.16776579412003967</v>
      </c>
      <c r="AU90" s="127">
        <f>IF((ISERR(IRR($B$85:AU85))),0,IF(IRR($B$85:AU85)&lt;0,0,IRR($B$85:AU85)))</f>
        <v>0.16786050966034982</v>
      </c>
      <c r="AV90" s="127">
        <f>IF((ISERR(IRR($B$85:AV85))),0,IF(IRR($B$85:AV85)&lt;0,0,IRR($B$85:AV85)))</f>
        <v>0.16794364598793488</v>
      </c>
      <c r="AW90" s="127">
        <f>IF((ISERR(IRR($B$85:AW85))),0,IF(IRR($B$85:AW85)&lt;0,0,IRR($B$85:AW85)))</f>
        <v>0.16801665078108652</v>
      </c>
      <c r="AX90" s="127">
        <f>IF((ISERR(IRR($B$85:AX85))),0,IF(IRR($B$85:AX85)&lt;0,0,IRR($B$85:AX85)))</f>
        <v>0.16808078419855121</v>
      </c>
      <c r="AY90" s="127">
        <f>IF((ISERR(IRR($B$85:AY85))),0,IF(IRR($B$85:AY85)&lt;0,0,IRR($B$85:AY85)))</f>
        <v>0.1681371444734383</v>
      </c>
      <c r="AZ90" s="127">
        <f>IF((ISERR(IRR($B$85:AZ85))),0,IF(IRR($B$85:AZ85)&lt;0,0,IRR($B$85:AZ85)))</f>
        <v>0.16818668975874895</v>
      </c>
    </row>
    <row r="91" spans="1:52" s="177" customFormat="1" ht="14.25" x14ac:dyDescent="0.25">
      <c r="A91" s="213"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8.3284674301864712</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472</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4"/>
      <c r="B94" s="404"/>
      <c r="C94" s="404"/>
      <c r="D94" s="404"/>
      <c r="E94" s="404"/>
      <c r="F94" s="404"/>
      <c r="G94" s="404"/>
      <c r="H94" s="404"/>
      <c r="I94" s="404"/>
      <c r="J94" s="404"/>
      <c r="K94" s="404"/>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H37" sqref="H37"/>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6" t="s">
        <v>8</v>
      </c>
      <c r="B10" s="356"/>
      <c r="C10" s="356"/>
      <c r="D10" s="356"/>
      <c r="E10" s="356"/>
      <c r="F10" s="356"/>
      <c r="G10" s="356"/>
      <c r="H10" s="356"/>
      <c r="I10" s="356"/>
      <c r="J10" s="356"/>
      <c r="K10" s="356"/>
      <c r="L10" s="356"/>
    </row>
    <row r="11" spans="1:44" ht="18.75" x14ac:dyDescent="0.25">
      <c r="A11" s="360"/>
      <c r="B11" s="360"/>
      <c r="C11" s="360"/>
      <c r="D11" s="360"/>
      <c r="E11" s="360"/>
      <c r="F11" s="360"/>
      <c r="G11" s="360"/>
      <c r="H11" s="360"/>
      <c r="I11" s="360"/>
      <c r="J11" s="360"/>
      <c r="K11" s="360"/>
      <c r="L11" s="360"/>
    </row>
    <row r="12" spans="1:44" x14ac:dyDescent="0.25">
      <c r="A12" s="372" t="str">
        <f>'4. паспортбюджет'!A12:O12</f>
        <v>M_TP3400.VL.0070</v>
      </c>
      <c r="B12" s="372"/>
      <c r="C12" s="372"/>
      <c r="D12" s="372"/>
      <c r="E12" s="372"/>
      <c r="F12" s="372"/>
      <c r="G12" s="372"/>
      <c r="H12" s="372"/>
      <c r="I12" s="372"/>
      <c r="J12" s="372"/>
      <c r="K12" s="372"/>
      <c r="L12" s="372"/>
    </row>
    <row r="13" spans="1:44" x14ac:dyDescent="0.25">
      <c r="A13" s="356" t="s">
        <v>7</v>
      </c>
      <c r="B13" s="356"/>
      <c r="C13" s="356"/>
      <c r="D13" s="356"/>
      <c r="E13" s="356"/>
      <c r="F13" s="356"/>
      <c r="G13" s="356"/>
      <c r="H13" s="356"/>
      <c r="I13" s="356"/>
      <c r="J13" s="356"/>
      <c r="K13" s="356"/>
      <c r="L13" s="356"/>
    </row>
    <row r="14" spans="1:44" ht="18.75" x14ac:dyDescent="0.25">
      <c r="A14" s="361"/>
      <c r="B14" s="361"/>
      <c r="C14" s="361"/>
      <c r="D14" s="361"/>
      <c r="E14" s="361"/>
      <c r="F14" s="361"/>
      <c r="G14" s="361"/>
      <c r="H14" s="361"/>
      <c r="I14" s="361"/>
      <c r="J14" s="361"/>
      <c r="K14" s="361"/>
      <c r="L14" s="361"/>
    </row>
    <row r="15" spans="1:44" ht="36" customHeight="1" x14ac:dyDescent="0.25">
      <c r="A15" s="373" t="str">
        <f>'1. паспорт местоположение'!A15:C15</f>
        <v>Реконструкция ВЛ-0.4кВ н.п.Антипино Нижнетавдинского РЭС Южного ТПО ( реконструкция ВЛИ-0,4 кВ - 2.7км)</v>
      </c>
      <c r="B15" s="373"/>
      <c r="C15" s="373"/>
      <c r="D15" s="373"/>
      <c r="E15" s="373"/>
      <c r="F15" s="373"/>
      <c r="G15" s="373"/>
      <c r="H15" s="373"/>
      <c r="I15" s="373"/>
      <c r="J15" s="373"/>
      <c r="K15" s="373"/>
      <c r="L15" s="373"/>
    </row>
    <row r="16" spans="1:44" x14ac:dyDescent="0.25">
      <c r="A16" s="356" t="s">
        <v>6</v>
      </c>
      <c r="B16" s="356"/>
      <c r="C16" s="356"/>
      <c r="D16" s="356"/>
      <c r="E16" s="356"/>
      <c r="F16" s="356"/>
      <c r="G16" s="356"/>
      <c r="H16" s="356"/>
      <c r="I16" s="356"/>
      <c r="J16" s="356"/>
      <c r="K16" s="356"/>
      <c r="L16" s="356"/>
    </row>
    <row r="17" spans="1:12" ht="15.75" customHeight="1" x14ac:dyDescent="0.25">
      <c r="L17" s="225"/>
    </row>
    <row r="18" spans="1:12" x14ac:dyDescent="0.25">
      <c r="K18" s="226"/>
    </row>
    <row r="19" spans="1:12" ht="15.75" customHeight="1" x14ac:dyDescent="0.25">
      <c r="A19" s="409" t="s">
        <v>415</v>
      </c>
      <c r="B19" s="409"/>
      <c r="C19" s="409"/>
      <c r="D19" s="409"/>
      <c r="E19" s="409"/>
      <c r="F19" s="409"/>
      <c r="G19" s="409"/>
      <c r="H19" s="409"/>
      <c r="I19" s="409"/>
      <c r="J19" s="409"/>
      <c r="K19" s="409"/>
      <c r="L19" s="409"/>
    </row>
    <row r="20" spans="1:12" x14ac:dyDescent="0.25">
      <c r="A20" s="227"/>
      <c r="B20" s="227"/>
      <c r="C20" s="228"/>
      <c r="D20" s="228"/>
      <c r="E20" s="228"/>
      <c r="F20" s="228"/>
      <c r="G20" s="228"/>
      <c r="H20" s="228"/>
      <c r="I20" s="228"/>
      <c r="J20" s="228"/>
      <c r="K20" s="228"/>
      <c r="L20" s="228"/>
    </row>
    <row r="21" spans="1:12" ht="28.5" customHeight="1" x14ac:dyDescent="0.25">
      <c r="A21" s="410" t="s">
        <v>220</v>
      </c>
      <c r="B21" s="410" t="s">
        <v>219</v>
      </c>
      <c r="C21" s="416" t="s">
        <v>350</v>
      </c>
      <c r="D21" s="416"/>
      <c r="E21" s="416"/>
      <c r="F21" s="416"/>
      <c r="G21" s="416"/>
      <c r="H21" s="416"/>
      <c r="I21" s="411" t="s">
        <v>218</v>
      </c>
      <c r="J21" s="413" t="s">
        <v>352</v>
      </c>
      <c r="K21" s="410" t="s">
        <v>217</v>
      </c>
      <c r="L21" s="412" t="s">
        <v>351</v>
      </c>
    </row>
    <row r="22" spans="1:12" ht="58.5" customHeight="1" x14ac:dyDescent="0.25">
      <c r="A22" s="410"/>
      <c r="B22" s="410"/>
      <c r="C22" s="417" t="s">
        <v>2</v>
      </c>
      <c r="D22" s="417"/>
      <c r="E22" s="229"/>
      <c r="F22" s="230"/>
      <c r="G22" s="418" t="s">
        <v>1</v>
      </c>
      <c r="H22" s="419"/>
      <c r="I22" s="411"/>
      <c r="J22" s="414"/>
      <c r="K22" s="410"/>
      <c r="L22" s="412"/>
    </row>
    <row r="23" spans="1:12" ht="47.25" x14ac:dyDescent="0.25">
      <c r="A23" s="410"/>
      <c r="B23" s="410"/>
      <c r="C23" s="231" t="s">
        <v>216</v>
      </c>
      <c r="D23" s="231" t="s">
        <v>215</v>
      </c>
      <c r="E23" s="231" t="s">
        <v>216</v>
      </c>
      <c r="F23" s="231" t="s">
        <v>215</v>
      </c>
      <c r="G23" s="231" t="s">
        <v>216</v>
      </c>
      <c r="H23" s="231" t="s">
        <v>215</v>
      </c>
      <c r="I23" s="411"/>
      <c r="J23" s="415"/>
      <c r="K23" s="410"/>
      <c r="L23" s="412"/>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451</v>
      </c>
      <c r="D26" s="79" t="s">
        <v>451</v>
      </c>
      <c r="E26" s="234"/>
      <c r="F26" s="234"/>
      <c r="G26" s="79" t="s">
        <v>451</v>
      </c>
      <c r="H26" s="79" t="s">
        <v>451</v>
      </c>
      <c r="I26" s="78"/>
      <c r="J26" s="78"/>
      <c r="K26" s="81"/>
      <c r="L26" s="81"/>
    </row>
    <row r="27" spans="1:12" s="236" customFormat="1" ht="39" customHeight="1" x14ac:dyDescent="0.25">
      <c r="A27" s="231" t="s">
        <v>212</v>
      </c>
      <c r="B27" s="235" t="s">
        <v>359</v>
      </c>
      <c r="C27" s="79" t="s">
        <v>451</v>
      </c>
      <c r="D27" s="79" t="s">
        <v>451</v>
      </c>
      <c r="E27" s="79" t="s">
        <v>451</v>
      </c>
      <c r="F27" s="79" t="s">
        <v>451</v>
      </c>
      <c r="G27" s="79" t="s">
        <v>451</v>
      </c>
      <c r="H27" s="79" t="s">
        <v>451</v>
      </c>
      <c r="I27" s="78"/>
      <c r="J27" s="78"/>
      <c r="K27" s="81"/>
      <c r="L27" s="81"/>
    </row>
    <row r="28" spans="1:12" s="236" customFormat="1" ht="70.5" customHeight="1" x14ac:dyDescent="0.25">
      <c r="A28" s="231" t="s">
        <v>358</v>
      </c>
      <c r="B28" s="235" t="s">
        <v>363</v>
      </c>
      <c r="C28" s="79" t="s">
        <v>451</v>
      </c>
      <c r="D28" s="79" t="s">
        <v>451</v>
      </c>
      <c r="E28" s="79" t="s">
        <v>451</v>
      </c>
      <c r="F28" s="79" t="s">
        <v>451</v>
      </c>
      <c r="G28" s="79" t="s">
        <v>451</v>
      </c>
      <c r="H28" s="79" t="s">
        <v>451</v>
      </c>
      <c r="I28" s="78"/>
      <c r="J28" s="78"/>
      <c r="K28" s="81"/>
      <c r="L28" s="81"/>
    </row>
    <row r="29" spans="1:12" s="236" customFormat="1" ht="54" customHeight="1" x14ac:dyDescent="0.25">
      <c r="A29" s="231" t="s">
        <v>211</v>
      </c>
      <c r="B29" s="235" t="s">
        <v>362</v>
      </c>
      <c r="C29" s="79" t="s">
        <v>451</v>
      </c>
      <c r="D29" s="79" t="s">
        <v>451</v>
      </c>
      <c r="E29" s="79" t="s">
        <v>451</v>
      </c>
      <c r="F29" s="79" t="s">
        <v>451</v>
      </c>
      <c r="G29" s="79" t="s">
        <v>451</v>
      </c>
      <c r="H29" s="79" t="s">
        <v>451</v>
      </c>
      <c r="I29" s="78"/>
      <c r="J29" s="78"/>
      <c r="K29" s="81"/>
      <c r="L29" s="81"/>
    </row>
    <row r="30" spans="1:12" s="236" customFormat="1" ht="57" customHeight="1" x14ac:dyDescent="0.25">
      <c r="A30" s="231" t="s">
        <v>210</v>
      </c>
      <c r="B30" s="235" t="s">
        <v>364</v>
      </c>
      <c r="C30" s="79">
        <f>D31</f>
        <v>45449</v>
      </c>
      <c r="D30" s="79">
        <f>C32</f>
        <v>45539</v>
      </c>
      <c r="E30" s="234"/>
      <c r="F30" s="234"/>
      <c r="G30" s="79">
        <f>H31</f>
        <v>45814</v>
      </c>
      <c r="H30" s="79">
        <f>G32</f>
        <v>45904</v>
      </c>
      <c r="I30" s="78"/>
      <c r="J30" s="78"/>
      <c r="K30" s="81"/>
      <c r="L30" s="81"/>
    </row>
    <row r="31" spans="1:12" s="236" customFormat="1" ht="37.5" customHeight="1" x14ac:dyDescent="0.25">
      <c r="A31" s="231" t="s">
        <v>209</v>
      </c>
      <c r="B31" s="237" t="s">
        <v>360</v>
      </c>
      <c r="C31" s="82">
        <v>45389</v>
      </c>
      <c r="D31" s="82">
        <f>C31+60</f>
        <v>45449</v>
      </c>
      <c r="E31" s="234"/>
      <c r="F31" s="234"/>
      <c r="G31" s="82">
        <v>45754</v>
      </c>
      <c r="H31" s="82">
        <f>G31+60</f>
        <v>45814</v>
      </c>
      <c r="I31" s="238"/>
      <c r="J31" s="78"/>
      <c r="K31" s="81"/>
      <c r="L31" s="81"/>
    </row>
    <row r="32" spans="1:12" s="236" customFormat="1" ht="31.5" x14ac:dyDescent="0.25">
      <c r="A32" s="231" t="s">
        <v>207</v>
      </c>
      <c r="B32" s="237" t="s">
        <v>365</v>
      </c>
      <c r="C32" s="82">
        <f>D31+90</f>
        <v>45539</v>
      </c>
      <c r="D32" s="82">
        <f>C32+10</f>
        <v>45549</v>
      </c>
      <c r="E32" s="234"/>
      <c r="F32" s="234"/>
      <c r="G32" s="82">
        <f>H31+90</f>
        <v>45904</v>
      </c>
      <c r="H32" s="82">
        <f>G32+10</f>
        <v>45914</v>
      </c>
      <c r="I32" s="78"/>
      <c r="J32" s="78"/>
      <c r="K32" s="81"/>
      <c r="L32" s="81"/>
    </row>
    <row r="33" spans="1:12" s="236" customFormat="1" ht="37.5" customHeight="1" x14ac:dyDescent="0.25">
      <c r="A33" s="231" t="s">
        <v>376</v>
      </c>
      <c r="B33" s="237" t="s">
        <v>302</v>
      </c>
      <c r="C33" s="78" t="s">
        <v>451</v>
      </c>
      <c r="D33" s="78" t="s">
        <v>451</v>
      </c>
      <c r="E33" s="78" t="s">
        <v>451</v>
      </c>
      <c r="F33" s="78" t="s">
        <v>451</v>
      </c>
      <c r="G33" s="78" t="s">
        <v>451</v>
      </c>
      <c r="H33" s="78" t="s">
        <v>451</v>
      </c>
      <c r="I33" s="238"/>
      <c r="J33" s="78"/>
      <c r="K33" s="81"/>
      <c r="L33" s="81"/>
    </row>
    <row r="34" spans="1:12" s="236" customFormat="1" ht="47.25" customHeight="1" x14ac:dyDescent="0.25">
      <c r="A34" s="231" t="s">
        <v>377</v>
      </c>
      <c r="B34" s="237" t="s">
        <v>369</v>
      </c>
      <c r="C34" s="78" t="s">
        <v>451</v>
      </c>
      <c r="D34" s="78" t="s">
        <v>451</v>
      </c>
      <c r="E34" s="78" t="s">
        <v>451</v>
      </c>
      <c r="F34" s="78" t="s">
        <v>451</v>
      </c>
      <c r="G34" s="78" t="s">
        <v>451</v>
      </c>
      <c r="H34" s="78" t="s">
        <v>451</v>
      </c>
      <c r="I34" s="78"/>
      <c r="J34" s="78"/>
      <c r="K34" s="239"/>
      <c r="L34" s="81"/>
    </row>
    <row r="35" spans="1:12" s="236" customFormat="1" ht="49.5" customHeight="1" x14ac:dyDescent="0.25">
      <c r="A35" s="231" t="s">
        <v>378</v>
      </c>
      <c r="B35" s="237" t="s">
        <v>208</v>
      </c>
      <c r="C35" s="79">
        <f>D37</f>
        <v>45559</v>
      </c>
      <c r="D35" s="82">
        <f>C35+10</f>
        <v>45569</v>
      </c>
      <c r="E35" s="78"/>
      <c r="F35" s="78"/>
      <c r="G35" s="79">
        <f>H37</f>
        <v>45924</v>
      </c>
      <c r="H35" s="82">
        <f>G35+10</f>
        <v>45934</v>
      </c>
      <c r="I35" s="238"/>
      <c r="J35" s="78"/>
      <c r="K35" s="239"/>
      <c r="L35" s="81"/>
    </row>
    <row r="36" spans="1:12" ht="37.5" customHeight="1" x14ac:dyDescent="0.25">
      <c r="A36" s="231" t="s">
        <v>379</v>
      </c>
      <c r="B36" s="237" t="s">
        <v>361</v>
      </c>
      <c r="C36" s="78" t="s">
        <v>451</v>
      </c>
      <c r="D36" s="78" t="s">
        <v>451</v>
      </c>
      <c r="E36" s="78" t="s">
        <v>451</v>
      </c>
      <c r="F36" s="78" t="s">
        <v>451</v>
      </c>
      <c r="G36" s="78" t="s">
        <v>451</v>
      </c>
      <c r="H36" s="78" t="s">
        <v>451</v>
      </c>
      <c r="I36" s="242"/>
      <c r="J36" s="242"/>
      <c r="K36" s="81"/>
      <c r="L36" s="81"/>
    </row>
    <row r="37" spans="1:12" ht="31.5" customHeight="1" x14ac:dyDescent="0.25">
      <c r="A37" s="231" t="s">
        <v>380</v>
      </c>
      <c r="B37" s="237" t="s">
        <v>206</v>
      </c>
      <c r="C37" s="82">
        <f>D32</f>
        <v>45549</v>
      </c>
      <c r="D37" s="82">
        <f>C37+10</f>
        <v>45559</v>
      </c>
      <c r="E37" s="240"/>
      <c r="F37" s="241"/>
      <c r="G37" s="82">
        <f>H32</f>
        <v>45914</v>
      </c>
      <c r="H37" s="82">
        <f>G37+10</f>
        <v>45924</v>
      </c>
      <c r="I37" s="238"/>
      <c r="J37" s="242"/>
      <c r="K37" s="81"/>
      <c r="L37" s="81"/>
    </row>
    <row r="38" spans="1:12" x14ac:dyDescent="0.25">
      <c r="A38" s="231">
        <v>2</v>
      </c>
      <c r="B38" s="233" t="s">
        <v>205</v>
      </c>
      <c r="C38" s="80"/>
      <c r="D38" s="81"/>
      <c r="E38" s="81"/>
      <c r="F38" s="81"/>
      <c r="G38" s="80"/>
      <c r="H38" s="81"/>
      <c r="I38" s="243"/>
      <c r="J38" s="243"/>
      <c r="K38" s="81"/>
      <c r="L38" s="81"/>
    </row>
    <row r="39" spans="1:12" ht="63" x14ac:dyDescent="0.25">
      <c r="A39" s="231" t="s">
        <v>204</v>
      </c>
      <c r="B39" s="237" t="s">
        <v>366</v>
      </c>
      <c r="C39" s="79">
        <v>45718</v>
      </c>
      <c r="D39" s="77">
        <f>C39+65</f>
        <v>45783</v>
      </c>
      <c r="E39" s="81"/>
      <c r="F39" s="81"/>
      <c r="G39" s="79">
        <v>46083</v>
      </c>
      <c r="H39" s="77">
        <f>G39+25</f>
        <v>46108</v>
      </c>
      <c r="I39" s="243"/>
      <c r="J39" s="243"/>
      <c r="K39" s="81"/>
      <c r="L39" s="81"/>
    </row>
    <row r="40" spans="1:12" x14ac:dyDescent="0.25">
      <c r="A40" s="231" t="s">
        <v>203</v>
      </c>
      <c r="B40" s="237" t="s">
        <v>368</v>
      </c>
      <c r="C40" s="79">
        <f>C39+7</f>
        <v>45725</v>
      </c>
      <c r="D40" s="82">
        <f>C40+90</f>
        <v>45815</v>
      </c>
      <c r="E40" s="81"/>
      <c r="F40" s="81"/>
      <c r="G40" s="79">
        <f>G39+7</f>
        <v>46090</v>
      </c>
      <c r="H40" s="82">
        <f>G40+90</f>
        <v>46180</v>
      </c>
      <c r="I40" s="243"/>
      <c r="J40" s="243"/>
      <c r="K40" s="81"/>
      <c r="L40" s="81"/>
    </row>
    <row r="41" spans="1:12" ht="47.25" x14ac:dyDescent="0.25">
      <c r="A41" s="231">
        <v>3</v>
      </c>
      <c r="B41" s="233" t="s">
        <v>446</v>
      </c>
      <c r="C41" s="80"/>
      <c r="D41" s="81"/>
      <c r="E41" s="81"/>
      <c r="F41" s="81"/>
      <c r="G41" s="80"/>
      <c r="H41" s="81"/>
      <c r="I41" s="243"/>
      <c r="J41" s="243"/>
      <c r="K41" s="81"/>
      <c r="L41" s="81"/>
    </row>
    <row r="42" spans="1:12" ht="31.5" x14ac:dyDescent="0.25">
      <c r="A42" s="231" t="s">
        <v>202</v>
      </c>
      <c r="B42" s="237" t="s">
        <v>367</v>
      </c>
      <c r="C42" s="82">
        <f>D39</f>
        <v>45783</v>
      </c>
      <c r="D42" s="82">
        <f>C42+0</f>
        <v>45783</v>
      </c>
      <c r="E42" s="81"/>
      <c r="F42" s="81"/>
      <c r="G42" s="82">
        <f>H39</f>
        <v>46108</v>
      </c>
      <c r="H42" s="82">
        <f>G42+0</f>
        <v>46108</v>
      </c>
      <c r="I42" s="243"/>
      <c r="J42" s="243"/>
      <c r="K42" s="81"/>
      <c r="L42" s="81"/>
    </row>
    <row r="43" spans="1:12" x14ac:dyDescent="0.25">
      <c r="A43" s="231" t="s">
        <v>201</v>
      </c>
      <c r="B43" s="237" t="s">
        <v>200</v>
      </c>
      <c r="C43" s="79">
        <f>D40+20</f>
        <v>45835</v>
      </c>
      <c r="D43" s="82">
        <f>C43+45</f>
        <v>45880</v>
      </c>
      <c r="E43" s="81"/>
      <c r="F43" s="81"/>
      <c r="G43" s="79">
        <f>H40+20</f>
        <v>46200</v>
      </c>
      <c r="H43" s="82">
        <f>G43+45</f>
        <v>46245</v>
      </c>
      <c r="I43" s="243"/>
      <c r="J43" s="243"/>
      <c r="K43" s="81"/>
      <c r="L43" s="81"/>
    </row>
    <row r="44" spans="1:12" x14ac:dyDescent="0.25">
      <c r="A44" s="231" t="s">
        <v>199</v>
      </c>
      <c r="B44" s="237" t="s">
        <v>198</v>
      </c>
      <c r="C44" s="79">
        <f>D43</f>
        <v>45880</v>
      </c>
      <c r="D44" s="82">
        <f>C44+70</f>
        <v>45950</v>
      </c>
      <c r="E44" s="81"/>
      <c r="F44" s="81"/>
      <c r="G44" s="79">
        <f>H43</f>
        <v>46245</v>
      </c>
      <c r="H44" s="82">
        <f>G44+70</f>
        <v>46315</v>
      </c>
      <c r="I44" s="243"/>
      <c r="J44" s="243"/>
      <c r="K44" s="81"/>
      <c r="L44" s="81"/>
    </row>
    <row r="45" spans="1:12" ht="78.75" x14ac:dyDescent="0.25">
      <c r="A45" s="231" t="s">
        <v>197</v>
      </c>
      <c r="B45" s="237" t="s">
        <v>372</v>
      </c>
      <c r="C45" s="78" t="s">
        <v>451</v>
      </c>
      <c r="D45" s="78" t="s">
        <v>451</v>
      </c>
      <c r="E45" s="78" t="s">
        <v>451</v>
      </c>
      <c r="F45" s="78" t="s">
        <v>451</v>
      </c>
      <c r="G45" s="78" t="s">
        <v>451</v>
      </c>
      <c r="H45" s="78" t="s">
        <v>451</v>
      </c>
      <c r="I45" s="243"/>
      <c r="J45" s="243"/>
      <c r="K45" s="81"/>
      <c r="L45" s="81"/>
    </row>
    <row r="46" spans="1:12" ht="157.5" x14ac:dyDescent="0.25">
      <c r="A46" s="231" t="s">
        <v>195</v>
      </c>
      <c r="B46" s="237" t="s">
        <v>370</v>
      </c>
      <c r="C46" s="78" t="s">
        <v>451</v>
      </c>
      <c r="D46" s="78" t="s">
        <v>451</v>
      </c>
      <c r="E46" s="78" t="s">
        <v>451</v>
      </c>
      <c r="F46" s="78" t="s">
        <v>451</v>
      </c>
      <c r="G46" s="78" t="s">
        <v>451</v>
      </c>
      <c r="H46" s="78" t="s">
        <v>451</v>
      </c>
      <c r="I46" s="243"/>
      <c r="J46" s="243"/>
      <c r="K46" s="81"/>
      <c r="L46" s="81"/>
    </row>
    <row r="47" spans="1:12" x14ac:dyDescent="0.25">
      <c r="A47" s="231" t="s">
        <v>381</v>
      </c>
      <c r="B47" s="237" t="s">
        <v>196</v>
      </c>
      <c r="C47" s="79">
        <f>D44</f>
        <v>45950</v>
      </c>
      <c r="D47" s="82">
        <f>C47+60</f>
        <v>46010</v>
      </c>
      <c r="E47" s="81"/>
      <c r="F47" s="81"/>
      <c r="G47" s="79">
        <f>H44</f>
        <v>46315</v>
      </c>
      <c r="H47" s="82">
        <f>G47+20</f>
        <v>46335</v>
      </c>
      <c r="I47" s="243"/>
      <c r="J47" s="243"/>
      <c r="K47" s="81"/>
      <c r="L47" s="81"/>
    </row>
    <row r="48" spans="1:12" ht="31.5" x14ac:dyDescent="0.25">
      <c r="A48" s="231">
        <v>4</v>
      </c>
      <c r="B48" s="233" t="s">
        <v>194</v>
      </c>
      <c r="C48" s="80"/>
      <c r="D48" s="81"/>
      <c r="E48" s="81"/>
      <c r="F48" s="81"/>
      <c r="G48" s="80"/>
      <c r="H48" s="81"/>
      <c r="I48" s="243"/>
      <c r="J48" s="243"/>
      <c r="K48" s="81"/>
      <c r="L48" s="81"/>
    </row>
    <row r="49" spans="1:12" ht="31.5" x14ac:dyDescent="0.25">
      <c r="A49" s="231" t="s">
        <v>193</v>
      </c>
      <c r="B49" s="237" t="s">
        <v>192</v>
      </c>
      <c r="C49" s="82">
        <f>D47</f>
        <v>46010</v>
      </c>
      <c r="D49" s="82">
        <f>C49+70</f>
        <v>46080</v>
      </c>
      <c r="E49" s="81"/>
      <c r="F49" s="81"/>
      <c r="G49" s="82">
        <f>H47</f>
        <v>46335</v>
      </c>
      <c r="H49" s="82">
        <f>G49+10</f>
        <v>46345</v>
      </c>
      <c r="I49" s="243"/>
      <c r="J49" s="243"/>
      <c r="K49" s="81"/>
      <c r="L49" s="81"/>
    </row>
    <row r="50" spans="1:12" ht="78.75" x14ac:dyDescent="0.25">
      <c r="A50" s="231" t="s">
        <v>191</v>
      </c>
      <c r="B50" s="237" t="s">
        <v>371</v>
      </c>
      <c r="C50" s="79">
        <f>D49</f>
        <v>46080</v>
      </c>
      <c r="D50" s="79">
        <f>C50+50</f>
        <v>46130</v>
      </c>
      <c r="E50" s="81"/>
      <c r="F50" s="81"/>
      <c r="G50" s="79">
        <f>H49</f>
        <v>46345</v>
      </c>
      <c r="H50" s="79">
        <f>G50+10</f>
        <v>46355</v>
      </c>
      <c r="I50" s="243"/>
      <c r="J50" s="243"/>
      <c r="K50" s="81"/>
      <c r="L50" s="81"/>
    </row>
    <row r="51" spans="1:12" ht="63" x14ac:dyDescent="0.25">
      <c r="A51" s="231" t="s">
        <v>189</v>
      </c>
      <c r="B51" s="237" t="s">
        <v>373</v>
      </c>
      <c r="C51" s="82" t="s">
        <v>451</v>
      </c>
      <c r="D51" s="82" t="s">
        <v>451</v>
      </c>
      <c r="E51" s="82" t="s">
        <v>451</v>
      </c>
      <c r="F51" s="82" t="s">
        <v>451</v>
      </c>
      <c r="G51" s="82" t="s">
        <v>451</v>
      </c>
      <c r="H51" s="82" t="s">
        <v>451</v>
      </c>
      <c r="I51" s="243"/>
      <c r="J51" s="243"/>
      <c r="K51" s="81"/>
      <c r="L51" s="81"/>
    </row>
    <row r="52" spans="1:12" ht="63" x14ac:dyDescent="0.25">
      <c r="A52" s="231" t="s">
        <v>187</v>
      </c>
      <c r="B52" s="237" t="s">
        <v>190</v>
      </c>
      <c r="C52" s="79">
        <f>D50</f>
        <v>46130</v>
      </c>
      <c r="D52" s="79">
        <f>C52+29</f>
        <v>46159</v>
      </c>
      <c r="E52" s="81"/>
      <c r="F52" s="81"/>
      <c r="G52" s="79">
        <f>H50</f>
        <v>46355</v>
      </c>
      <c r="H52" s="79">
        <f>G52+9</f>
        <v>46364</v>
      </c>
      <c r="I52" s="243"/>
      <c r="J52" s="243"/>
      <c r="K52" s="81"/>
      <c r="L52" s="81"/>
    </row>
    <row r="53" spans="1:12" ht="31.5" x14ac:dyDescent="0.25">
      <c r="A53" s="231" t="s">
        <v>375</v>
      </c>
      <c r="B53" s="244" t="s">
        <v>374</v>
      </c>
      <c r="C53" s="77">
        <f>D52</f>
        <v>46159</v>
      </c>
      <c r="D53" s="77">
        <f>C53+12</f>
        <v>46171</v>
      </c>
      <c r="E53" s="81"/>
      <c r="F53" s="81"/>
      <c r="G53" s="77">
        <f>H52</f>
        <v>46364</v>
      </c>
      <c r="H53" s="77">
        <f>G53+12</f>
        <v>46376</v>
      </c>
      <c r="I53" s="243"/>
      <c r="J53" s="243"/>
      <c r="K53" s="81"/>
      <c r="L53" s="81"/>
    </row>
    <row r="54" spans="1:12" ht="47.25" x14ac:dyDescent="0.25">
      <c r="A54" s="231" t="s">
        <v>474</v>
      </c>
      <c r="B54" s="237" t="s">
        <v>188</v>
      </c>
      <c r="C54" s="82" t="s">
        <v>451</v>
      </c>
      <c r="D54" s="82" t="s">
        <v>451</v>
      </c>
      <c r="E54" s="82" t="s">
        <v>451</v>
      </c>
      <c r="F54" s="82" t="s">
        <v>451</v>
      </c>
      <c r="G54" s="82" t="s">
        <v>451</v>
      </c>
      <c r="H54" s="82" t="s">
        <v>451</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4" zoomScaleNormal="70" zoomScaleSheetLayoutView="64"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row>
    <row r="5" spans="1:29" ht="18.75" x14ac:dyDescent="0.3">
      <c r="A5" s="34"/>
      <c r="B5" s="34"/>
      <c r="C5" s="34"/>
      <c r="D5" s="34"/>
      <c r="E5" s="34"/>
      <c r="F5" s="34"/>
      <c r="P5" s="34"/>
      <c r="Q5" s="34"/>
      <c r="AC5" s="13"/>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1"/>
      <c r="AA7" s="36"/>
      <c r="AB7" s="36"/>
      <c r="AC7" s="36"/>
    </row>
    <row r="8" spans="1:29" x14ac:dyDescent="0.25">
      <c r="A8" s="434" t="s">
        <v>543</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1"/>
      <c r="AA10" s="36"/>
      <c r="AB10" s="36"/>
      <c r="AC10" s="36"/>
    </row>
    <row r="11" spans="1:29" x14ac:dyDescent="0.25">
      <c r="A11" s="434" t="str">
        <f>'1. паспорт местоположение'!A12:C12</f>
        <v>M_TP3400.VL.0070</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2"/>
      <c r="AA13" s="35"/>
      <c r="AB13" s="35"/>
      <c r="AC13" s="35"/>
    </row>
    <row r="14" spans="1:29" x14ac:dyDescent="0.25">
      <c r="A14" s="434" t="str">
        <f>'1. паспорт местоположение'!A15:C15</f>
        <v>Реконструкция ВЛ-0.4кВ н.п.Антипино Нижнетавдинского РЭС Южного ТПО ( реконструкция ВЛИ-0,4 кВ - 2.7км)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row>
    <row r="16" spans="1:29" x14ac:dyDescent="0.25">
      <c r="A16" s="433"/>
      <c r="B16" s="433"/>
      <c r="C16" s="433"/>
      <c r="D16" s="433"/>
      <c r="E16" s="433"/>
      <c r="F16" s="433"/>
      <c r="G16" s="433"/>
      <c r="H16" s="314"/>
      <c r="I16" s="314"/>
      <c r="J16" s="314"/>
      <c r="K16" s="314"/>
      <c r="L16" s="33"/>
      <c r="M16" s="33"/>
      <c r="N16" s="33"/>
      <c r="O16" s="33"/>
    </row>
    <row r="17" spans="1:29" x14ac:dyDescent="0.25">
      <c r="A17" s="34"/>
      <c r="P17" s="34"/>
      <c r="Q17" s="34"/>
      <c r="R17" s="34"/>
      <c r="S17" s="34"/>
      <c r="T17" s="34"/>
      <c r="U17" s="34"/>
      <c r="V17" s="34"/>
      <c r="W17" s="34"/>
      <c r="X17" s="34"/>
      <c r="Y17" s="34"/>
      <c r="AA17" s="34"/>
      <c r="AB17" s="34"/>
    </row>
    <row r="18" spans="1:29" x14ac:dyDescent="0.25">
      <c r="A18" s="432" t="s">
        <v>416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4" t="s">
        <v>186</v>
      </c>
      <c r="B20" s="424" t="s">
        <v>185</v>
      </c>
      <c r="C20" s="427" t="s">
        <v>184</v>
      </c>
      <c r="D20" s="427"/>
      <c r="E20" s="428" t="s">
        <v>183</v>
      </c>
      <c r="F20" s="428"/>
      <c r="G20" s="429" t="s">
        <v>567</v>
      </c>
      <c r="H20" s="420" t="s">
        <v>534</v>
      </c>
      <c r="I20" s="421"/>
      <c r="J20" s="421"/>
      <c r="K20" s="421"/>
      <c r="L20" s="420" t="s">
        <v>535</v>
      </c>
      <c r="M20" s="421"/>
      <c r="N20" s="421"/>
      <c r="O20" s="421"/>
      <c r="P20" s="420" t="s">
        <v>536</v>
      </c>
      <c r="Q20" s="421"/>
      <c r="R20" s="421"/>
      <c r="S20" s="421"/>
      <c r="T20" s="420" t="s">
        <v>549</v>
      </c>
      <c r="U20" s="421"/>
      <c r="V20" s="421"/>
      <c r="W20" s="421"/>
      <c r="X20" s="420" t="s">
        <v>568</v>
      </c>
      <c r="Y20" s="421"/>
      <c r="Z20" s="421"/>
      <c r="AA20" s="421"/>
      <c r="AB20" s="423" t="s">
        <v>182</v>
      </c>
      <c r="AC20" s="423"/>
    </row>
    <row r="21" spans="1:29" ht="99.75" customHeight="1" x14ac:dyDescent="0.25">
      <c r="A21" s="425"/>
      <c r="B21" s="425"/>
      <c r="C21" s="427"/>
      <c r="D21" s="427"/>
      <c r="E21" s="428"/>
      <c r="F21" s="428"/>
      <c r="G21" s="430"/>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3"/>
      <c r="AC21" s="423"/>
    </row>
    <row r="22" spans="1:29" ht="111.75" customHeight="1" x14ac:dyDescent="0.25">
      <c r="A22" s="426"/>
      <c r="B22" s="426"/>
      <c r="C22" s="342" t="s">
        <v>2</v>
      </c>
      <c r="D22" s="342" t="s">
        <v>180</v>
      </c>
      <c r="E22" s="316" t="s">
        <v>570</v>
      </c>
      <c r="F22" s="316" t="s">
        <v>571</v>
      </c>
      <c r="G22" s="431"/>
      <c r="H22" s="317" t="s">
        <v>399</v>
      </c>
      <c r="I22" s="317" t="s">
        <v>572</v>
      </c>
      <c r="J22" s="317" t="s">
        <v>399</v>
      </c>
      <c r="K22" s="317" t="s">
        <v>572</v>
      </c>
      <c r="L22" s="317" t="s">
        <v>399</v>
      </c>
      <c r="M22" s="317" t="s">
        <v>572</v>
      </c>
      <c r="N22" s="317" t="s">
        <v>399</v>
      </c>
      <c r="O22" s="317" t="s">
        <v>572</v>
      </c>
      <c r="P22" s="317" t="s">
        <v>399</v>
      </c>
      <c r="Q22" s="317" t="s">
        <v>572</v>
      </c>
      <c r="R22" s="317" t="s">
        <v>399</v>
      </c>
      <c r="S22" s="317" t="s">
        <v>572</v>
      </c>
      <c r="T22" s="317" t="s">
        <v>399</v>
      </c>
      <c r="U22" s="317" t="s">
        <v>572</v>
      </c>
      <c r="V22" s="317" t="s">
        <v>399</v>
      </c>
      <c r="W22" s="317" t="s">
        <v>572</v>
      </c>
      <c r="X22" s="317" t="s">
        <v>399</v>
      </c>
      <c r="Y22" s="317" t="s">
        <v>572</v>
      </c>
      <c r="Z22" s="317" t="s">
        <v>399</v>
      </c>
      <c r="AA22" s="317" t="s">
        <v>572</v>
      </c>
      <c r="AB22" s="342" t="s">
        <v>181</v>
      </c>
      <c r="AC22" s="342" t="s">
        <v>180</v>
      </c>
    </row>
    <row r="23" spans="1:29"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29" ht="47.25" customHeight="1" x14ac:dyDescent="0.25">
      <c r="A24" s="318">
        <v>1</v>
      </c>
      <c r="B24" s="319" t="s">
        <v>179</v>
      </c>
      <c r="C24" s="320">
        <v>6.0522600000000004</v>
      </c>
      <c r="D24" s="320">
        <v>8.0979168058653599</v>
      </c>
      <c r="E24" s="320">
        <v>8.0979168058653599</v>
      </c>
      <c r="F24" s="320">
        <v>8.0979168058653599</v>
      </c>
      <c r="G24" s="320">
        <v>0</v>
      </c>
      <c r="H24" s="320">
        <v>0.265932</v>
      </c>
      <c r="I24" s="320"/>
      <c r="J24" s="320">
        <v>0.31777284077715151</v>
      </c>
      <c r="K24" s="320"/>
      <c r="L24" s="320">
        <v>5.7863280000000001</v>
      </c>
      <c r="M24" s="320"/>
      <c r="N24" s="320">
        <v>7.7801439650882083</v>
      </c>
      <c r="O24" s="320"/>
      <c r="P24" s="320">
        <v>0</v>
      </c>
      <c r="Q24" s="320"/>
      <c r="R24" s="320">
        <v>0</v>
      </c>
      <c r="S24" s="320"/>
      <c r="T24" s="320">
        <v>0</v>
      </c>
      <c r="U24" s="320"/>
      <c r="V24" s="320">
        <v>0</v>
      </c>
      <c r="W24" s="320"/>
      <c r="X24" s="320">
        <v>0</v>
      </c>
      <c r="Y24" s="320"/>
      <c r="Z24" s="320" t="s">
        <v>550</v>
      </c>
      <c r="AA24" s="320"/>
      <c r="AB24" s="320">
        <v>6.0522600000000004</v>
      </c>
      <c r="AC24" s="320">
        <v>8.0979168058653599</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550</v>
      </c>
      <c r="AA25" s="320"/>
      <c r="AB25" s="320">
        <v>0</v>
      </c>
      <c r="AC25" s="320">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550</v>
      </c>
      <c r="AA26" s="320"/>
      <c r="AB26" s="320">
        <v>0</v>
      </c>
      <c r="AC26" s="320">
        <v>0</v>
      </c>
    </row>
    <row r="27" spans="1:29" ht="31.5" x14ac:dyDescent="0.25">
      <c r="A27" s="321" t="s">
        <v>174</v>
      </c>
      <c r="B27" s="322" t="s">
        <v>356</v>
      </c>
      <c r="C27" s="320"/>
      <c r="D27" s="320"/>
      <c r="E27" s="320"/>
      <c r="F27" s="320"/>
      <c r="G27" s="320">
        <v>0</v>
      </c>
      <c r="H27" s="320">
        <v>0.22161</v>
      </c>
      <c r="I27" s="320"/>
      <c r="J27" s="320">
        <v>0.26481727731429294</v>
      </c>
      <c r="K27" s="320"/>
      <c r="L27" s="320">
        <v>4.8219400000000006</v>
      </c>
      <c r="M27" s="320"/>
      <c r="N27" s="320">
        <v>6.4834533042401734</v>
      </c>
      <c r="O27" s="320"/>
      <c r="P27" s="320">
        <v>0</v>
      </c>
      <c r="Q27" s="320"/>
      <c r="R27" s="320">
        <v>0</v>
      </c>
      <c r="S27" s="320"/>
      <c r="T27" s="320">
        <v>0</v>
      </c>
      <c r="U27" s="320"/>
      <c r="V27" s="320">
        <v>0</v>
      </c>
      <c r="W27" s="320"/>
      <c r="X27" s="320">
        <v>0</v>
      </c>
      <c r="Y27" s="320"/>
      <c r="Z27" s="320" t="s">
        <v>550</v>
      </c>
      <c r="AA27" s="320"/>
      <c r="AB27" s="320">
        <v>5.0435500000000006</v>
      </c>
      <c r="AC27" s="320">
        <v>6.7482705815544666</v>
      </c>
    </row>
    <row r="28" spans="1:29" x14ac:dyDescent="0.25">
      <c r="A28" s="321" t="s">
        <v>173</v>
      </c>
      <c r="B28" s="322" t="s">
        <v>172</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171</v>
      </c>
      <c r="B29" s="323" t="s">
        <v>170</v>
      </c>
      <c r="C29" s="320"/>
      <c r="D29" s="320"/>
      <c r="E29" s="320"/>
      <c r="F29" s="320"/>
      <c r="G29" s="320">
        <v>0</v>
      </c>
      <c r="H29" s="320">
        <v>4.4322E-2</v>
      </c>
      <c r="I29" s="320"/>
      <c r="J29" s="320">
        <v>5.2955563462858568E-2</v>
      </c>
      <c r="K29" s="320"/>
      <c r="L29" s="320">
        <v>0.96438799999999958</v>
      </c>
      <c r="M29" s="320"/>
      <c r="N29" s="320">
        <v>1.2966906608480349</v>
      </c>
      <c r="O29" s="320"/>
      <c r="P29" s="320">
        <v>0</v>
      </c>
      <c r="Q29" s="320"/>
      <c r="R29" s="320">
        <v>0</v>
      </c>
      <c r="S29" s="320"/>
      <c r="T29" s="320">
        <v>0</v>
      </c>
      <c r="U29" s="320"/>
      <c r="V29" s="320">
        <v>0</v>
      </c>
      <c r="W29" s="320"/>
      <c r="X29" s="320">
        <v>0</v>
      </c>
      <c r="Y29" s="320"/>
      <c r="Z29" s="320" t="s">
        <v>550</v>
      </c>
      <c r="AA29" s="320"/>
      <c r="AB29" s="320">
        <v>1.0087099999999996</v>
      </c>
      <c r="AC29" s="320">
        <v>1.3496462243108933</v>
      </c>
    </row>
    <row r="30" spans="1:29" ht="47.25" x14ac:dyDescent="0.25">
      <c r="A30" s="318" t="s">
        <v>63</v>
      </c>
      <c r="B30" s="319" t="s">
        <v>169</v>
      </c>
      <c r="C30" s="320">
        <v>5.0435499999999989</v>
      </c>
      <c r="D30" s="320">
        <v>6.7482705815544666</v>
      </c>
      <c r="E30" s="320">
        <v>6.7482705815544666</v>
      </c>
      <c r="F30" s="320">
        <v>6.7482705815544666</v>
      </c>
      <c r="G30" s="320">
        <v>0</v>
      </c>
      <c r="H30" s="320">
        <v>0.22161</v>
      </c>
      <c r="I30" s="320"/>
      <c r="J30" s="320">
        <v>0.26485673731429293</v>
      </c>
      <c r="K30" s="320"/>
      <c r="L30" s="320">
        <v>4.8219400000000006</v>
      </c>
      <c r="M30" s="320"/>
      <c r="N30" s="320">
        <v>6.4834138442401734</v>
      </c>
      <c r="O30" s="320"/>
      <c r="P30" s="320">
        <v>0</v>
      </c>
      <c r="Q30" s="320"/>
      <c r="R30" s="320">
        <v>0</v>
      </c>
      <c r="S30" s="320"/>
      <c r="T30" s="320">
        <v>0</v>
      </c>
      <c r="U30" s="320"/>
      <c r="V30" s="320">
        <v>0</v>
      </c>
      <c r="W30" s="320"/>
      <c r="X30" s="320">
        <v>0</v>
      </c>
      <c r="Y30" s="320"/>
      <c r="Z30" s="320" t="s">
        <v>550</v>
      </c>
      <c r="AA30" s="320"/>
      <c r="AB30" s="320">
        <v>5.0435500000000006</v>
      </c>
      <c r="AC30" s="320">
        <v>6.7482705815544666</v>
      </c>
    </row>
    <row r="31" spans="1:29" x14ac:dyDescent="0.25">
      <c r="A31" s="318" t="s">
        <v>168</v>
      </c>
      <c r="B31" s="322" t="s">
        <v>167</v>
      </c>
      <c r="C31" s="320">
        <v>0.22161</v>
      </c>
      <c r="D31" s="320">
        <v>0.26481727731429294</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v>4.2406300000000003</v>
      </c>
      <c r="D32" s="320">
        <v>5.8197448577546211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v>0.58130999999999999</v>
      </c>
      <c r="D34" s="320">
        <v>0.66370844648555227</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482</v>
      </c>
      <c r="C36" s="320"/>
      <c r="D36" s="320"/>
      <c r="E36" s="320"/>
      <c r="F36" s="320"/>
      <c r="G36" s="320">
        <v>0</v>
      </c>
      <c r="H36" s="320">
        <v>0</v>
      </c>
      <c r="I36" s="324" t="s">
        <v>457</v>
      </c>
      <c r="J36" s="320">
        <v>0</v>
      </c>
      <c r="K36" s="324" t="s">
        <v>457</v>
      </c>
      <c r="L36" s="320">
        <v>0</v>
      </c>
      <c r="M36" s="324" t="s">
        <v>457</v>
      </c>
      <c r="N36" s="320">
        <v>0</v>
      </c>
      <c r="O36" s="324" t="s">
        <v>457</v>
      </c>
      <c r="P36" s="320">
        <v>0</v>
      </c>
      <c r="Q36" s="324" t="s">
        <v>457</v>
      </c>
      <c r="R36" s="320">
        <v>0</v>
      </c>
      <c r="S36" s="324" t="s">
        <v>457</v>
      </c>
      <c r="T36" s="320">
        <v>0</v>
      </c>
      <c r="U36" s="324" t="s">
        <v>457</v>
      </c>
      <c r="V36" s="320">
        <v>0</v>
      </c>
      <c r="W36" s="324" t="s">
        <v>457</v>
      </c>
      <c r="X36" s="320">
        <v>0</v>
      </c>
      <c r="Y36" s="324" t="s">
        <v>457</v>
      </c>
      <c r="Z36" s="320" t="s">
        <v>550</v>
      </c>
      <c r="AA36" s="324" t="s">
        <v>550</v>
      </c>
      <c r="AB36" s="320">
        <v>0</v>
      </c>
      <c r="AC36" s="320">
        <v>0</v>
      </c>
    </row>
    <row r="37" spans="1:29" ht="31.5" x14ac:dyDescent="0.25">
      <c r="A37" s="321" t="s">
        <v>158</v>
      </c>
      <c r="B37" s="325" t="s">
        <v>480</v>
      </c>
      <c r="C37" s="320"/>
      <c r="D37" s="320"/>
      <c r="E37" s="320"/>
      <c r="F37" s="320"/>
      <c r="G37" s="320">
        <v>0</v>
      </c>
      <c r="H37" s="320">
        <v>0</v>
      </c>
      <c r="I37" s="324" t="s">
        <v>457</v>
      </c>
      <c r="J37" s="320">
        <v>0</v>
      </c>
      <c r="K37" s="324" t="s">
        <v>457</v>
      </c>
      <c r="L37" s="320">
        <v>0</v>
      </c>
      <c r="M37" s="324" t="s">
        <v>457</v>
      </c>
      <c r="N37" s="320">
        <v>0</v>
      </c>
      <c r="O37" s="324" t="s">
        <v>457</v>
      </c>
      <c r="P37" s="320">
        <v>0</v>
      </c>
      <c r="Q37" s="324" t="s">
        <v>457</v>
      </c>
      <c r="R37" s="320">
        <v>0</v>
      </c>
      <c r="S37" s="324" t="s">
        <v>457</v>
      </c>
      <c r="T37" s="320">
        <v>0</v>
      </c>
      <c r="U37" s="324" t="s">
        <v>457</v>
      </c>
      <c r="V37" s="320">
        <v>0</v>
      </c>
      <c r="W37" s="324" t="s">
        <v>457</v>
      </c>
      <c r="X37" s="320">
        <v>0</v>
      </c>
      <c r="Y37" s="324" t="s">
        <v>457</v>
      </c>
      <c r="Z37" s="320" t="s">
        <v>550</v>
      </c>
      <c r="AA37" s="324" t="s">
        <v>550</v>
      </c>
      <c r="AB37" s="320">
        <v>0</v>
      </c>
      <c r="AC37" s="320">
        <v>0</v>
      </c>
    </row>
    <row r="38" spans="1:29" x14ac:dyDescent="0.25">
      <c r="A38" s="321" t="s">
        <v>157</v>
      </c>
      <c r="B38" s="325" t="s">
        <v>148</v>
      </c>
      <c r="C38" s="320"/>
      <c r="D38" s="320"/>
      <c r="E38" s="320"/>
      <c r="F38" s="320"/>
      <c r="G38" s="320">
        <v>0</v>
      </c>
      <c r="H38" s="320">
        <v>0</v>
      </c>
      <c r="I38" s="324" t="s">
        <v>457</v>
      </c>
      <c r="J38" s="320">
        <v>0</v>
      </c>
      <c r="K38" s="324" t="s">
        <v>457</v>
      </c>
      <c r="L38" s="320">
        <v>0</v>
      </c>
      <c r="M38" s="324" t="s">
        <v>457</v>
      </c>
      <c r="N38" s="320">
        <v>0</v>
      </c>
      <c r="O38" s="324" t="s">
        <v>457</v>
      </c>
      <c r="P38" s="320">
        <v>0</v>
      </c>
      <c r="Q38" s="324" t="s">
        <v>457</v>
      </c>
      <c r="R38" s="320">
        <v>0</v>
      </c>
      <c r="S38" s="324" t="s">
        <v>457</v>
      </c>
      <c r="T38" s="320">
        <v>0</v>
      </c>
      <c r="U38" s="324" t="s">
        <v>457</v>
      </c>
      <c r="V38" s="320">
        <v>0</v>
      </c>
      <c r="W38" s="324" t="s">
        <v>457</v>
      </c>
      <c r="X38" s="320">
        <v>0</v>
      </c>
      <c r="Y38" s="324" t="s">
        <v>457</v>
      </c>
      <c r="Z38" s="320" t="s">
        <v>550</v>
      </c>
      <c r="AA38" s="324" t="s">
        <v>550</v>
      </c>
      <c r="AB38" s="320">
        <v>0</v>
      </c>
      <c r="AC38" s="320">
        <v>0</v>
      </c>
    </row>
    <row r="39" spans="1:29" x14ac:dyDescent="0.25">
      <c r="A39" s="321" t="s">
        <v>156</v>
      </c>
      <c r="B39" s="322" t="s">
        <v>542</v>
      </c>
      <c r="C39" s="320"/>
      <c r="D39" s="320"/>
      <c r="E39" s="320"/>
      <c r="F39" s="320"/>
      <c r="G39" s="320">
        <v>0</v>
      </c>
      <c r="H39" s="320">
        <v>0</v>
      </c>
      <c r="I39" s="324" t="s">
        <v>457</v>
      </c>
      <c r="J39" s="320">
        <v>0</v>
      </c>
      <c r="K39" s="324" t="s">
        <v>457</v>
      </c>
      <c r="L39" s="320">
        <v>2.7</v>
      </c>
      <c r="M39" s="324">
        <v>4</v>
      </c>
      <c r="N39" s="320">
        <v>2.7</v>
      </c>
      <c r="O39" s="324">
        <v>4</v>
      </c>
      <c r="P39" s="320">
        <v>0</v>
      </c>
      <c r="Q39" s="324" t="s">
        <v>457</v>
      </c>
      <c r="R39" s="320">
        <v>0</v>
      </c>
      <c r="S39" s="324" t="s">
        <v>457</v>
      </c>
      <c r="T39" s="320">
        <v>0</v>
      </c>
      <c r="U39" s="324" t="s">
        <v>457</v>
      </c>
      <c r="V39" s="320">
        <v>0</v>
      </c>
      <c r="W39" s="324" t="s">
        <v>457</v>
      </c>
      <c r="X39" s="320">
        <v>0</v>
      </c>
      <c r="Y39" s="324" t="s">
        <v>457</v>
      </c>
      <c r="Z39" s="320" t="s">
        <v>550</v>
      </c>
      <c r="AA39" s="324" t="s">
        <v>550</v>
      </c>
      <c r="AB39" s="320">
        <v>2.7</v>
      </c>
      <c r="AC39" s="320">
        <v>2.7</v>
      </c>
    </row>
    <row r="40" spans="1:29" x14ac:dyDescent="0.25">
      <c r="A40" s="321" t="s">
        <v>155</v>
      </c>
      <c r="B40" s="322" t="s">
        <v>483</v>
      </c>
      <c r="C40" s="320"/>
      <c r="D40" s="320"/>
      <c r="E40" s="320"/>
      <c r="F40" s="320"/>
      <c r="G40" s="320">
        <v>0</v>
      </c>
      <c r="H40" s="320">
        <v>0</v>
      </c>
      <c r="I40" s="324" t="s">
        <v>457</v>
      </c>
      <c r="J40" s="320">
        <v>0</v>
      </c>
      <c r="K40" s="324" t="s">
        <v>457</v>
      </c>
      <c r="L40" s="320">
        <v>0</v>
      </c>
      <c r="M40" s="324" t="s">
        <v>457</v>
      </c>
      <c r="N40" s="320">
        <v>0</v>
      </c>
      <c r="O40" s="324" t="s">
        <v>457</v>
      </c>
      <c r="P40" s="320">
        <v>0</v>
      </c>
      <c r="Q40" s="324" t="s">
        <v>457</v>
      </c>
      <c r="R40" s="320">
        <v>0</v>
      </c>
      <c r="S40" s="324" t="s">
        <v>457</v>
      </c>
      <c r="T40" s="320">
        <v>0</v>
      </c>
      <c r="U40" s="324" t="s">
        <v>457</v>
      </c>
      <c r="V40" s="320">
        <v>0</v>
      </c>
      <c r="W40" s="324" t="s">
        <v>457</v>
      </c>
      <c r="X40" s="320">
        <v>0</v>
      </c>
      <c r="Y40" s="324" t="s">
        <v>457</v>
      </c>
      <c r="Z40" s="320" t="s">
        <v>550</v>
      </c>
      <c r="AA40" s="324" t="s">
        <v>550</v>
      </c>
      <c r="AB40" s="320">
        <v>0</v>
      </c>
      <c r="AC40" s="320">
        <v>0</v>
      </c>
    </row>
    <row r="41" spans="1:29" x14ac:dyDescent="0.25">
      <c r="A41" s="321" t="s">
        <v>154</v>
      </c>
      <c r="B41" s="322" t="s">
        <v>484</v>
      </c>
      <c r="C41" s="320"/>
      <c r="D41" s="320"/>
      <c r="E41" s="320"/>
      <c r="F41" s="320"/>
      <c r="G41" s="320">
        <v>0</v>
      </c>
      <c r="H41" s="320">
        <v>0</v>
      </c>
      <c r="I41" s="324" t="s">
        <v>457</v>
      </c>
      <c r="J41" s="320">
        <v>0</v>
      </c>
      <c r="K41" s="324" t="s">
        <v>457</v>
      </c>
      <c r="L41" s="320">
        <v>0</v>
      </c>
      <c r="M41" s="324" t="s">
        <v>457</v>
      </c>
      <c r="N41" s="320">
        <v>0</v>
      </c>
      <c r="O41" s="324" t="s">
        <v>457</v>
      </c>
      <c r="P41" s="320">
        <v>0</v>
      </c>
      <c r="Q41" s="324" t="s">
        <v>457</v>
      </c>
      <c r="R41" s="320">
        <v>0</v>
      </c>
      <c r="S41" s="324" t="s">
        <v>457</v>
      </c>
      <c r="T41" s="320">
        <v>0</v>
      </c>
      <c r="U41" s="324" t="s">
        <v>457</v>
      </c>
      <c r="V41" s="320">
        <v>0</v>
      </c>
      <c r="W41" s="324" t="s">
        <v>457</v>
      </c>
      <c r="X41" s="320">
        <v>0</v>
      </c>
      <c r="Y41" s="324" t="s">
        <v>457</v>
      </c>
      <c r="Z41" s="320" t="s">
        <v>550</v>
      </c>
      <c r="AA41" s="324" t="s">
        <v>550</v>
      </c>
      <c r="AB41" s="320">
        <v>0</v>
      </c>
      <c r="AC41" s="320">
        <v>0</v>
      </c>
    </row>
    <row r="42" spans="1:29" x14ac:dyDescent="0.25">
      <c r="A42" s="321" t="s">
        <v>153</v>
      </c>
      <c r="B42" s="322" t="s">
        <v>485</v>
      </c>
      <c r="C42" s="320"/>
      <c r="D42" s="320"/>
      <c r="E42" s="320"/>
      <c r="F42" s="320"/>
      <c r="G42" s="320">
        <v>0</v>
      </c>
      <c r="H42" s="320">
        <v>0</v>
      </c>
      <c r="I42" s="324" t="s">
        <v>457</v>
      </c>
      <c r="J42" s="320">
        <v>0</v>
      </c>
      <c r="K42" s="324" t="s">
        <v>457</v>
      </c>
      <c r="L42" s="320">
        <v>0</v>
      </c>
      <c r="M42" s="324" t="s">
        <v>457</v>
      </c>
      <c r="N42" s="320">
        <v>0</v>
      </c>
      <c r="O42" s="324" t="s">
        <v>457</v>
      </c>
      <c r="P42" s="320">
        <v>0</v>
      </c>
      <c r="Q42" s="324" t="s">
        <v>457</v>
      </c>
      <c r="R42" s="320">
        <v>0</v>
      </c>
      <c r="S42" s="324" t="s">
        <v>457</v>
      </c>
      <c r="T42" s="320">
        <v>0</v>
      </c>
      <c r="U42" s="324" t="s">
        <v>457</v>
      </c>
      <c r="V42" s="320">
        <v>0</v>
      </c>
      <c r="W42" s="324" t="s">
        <v>457</v>
      </c>
      <c r="X42" s="320">
        <v>0</v>
      </c>
      <c r="Y42" s="324" t="s">
        <v>457</v>
      </c>
      <c r="Z42" s="320" t="s">
        <v>550</v>
      </c>
      <c r="AA42" s="324" t="s">
        <v>550</v>
      </c>
      <c r="AB42" s="320">
        <v>0</v>
      </c>
      <c r="AC42" s="320">
        <v>0</v>
      </c>
    </row>
    <row r="43" spans="1:29" x14ac:dyDescent="0.25">
      <c r="A43" s="321" t="s">
        <v>486</v>
      </c>
      <c r="B43" s="322" t="s">
        <v>487</v>
      </c>
      <c r="C43" s="320"/>
      <c r="D43" s="320"/>
      <c r="E43" s="320"/>
      <c r="F43" s="320"/>
      <c r="G43" s="320">
        <v>0</v>
      </c>
      <c r="H43" s="320">
        <v>0</v>
      </c>
      <c r="I43" s="324" t="s">
        <v>457</v>
      </c>
      <c r="J43" s="320">
        <v>0</v>
      </c>
      <c r="K43" s="324" t="s">
        <v>457</v>
      </c>
      <c r="L43" s="320">
        <v>0</v>
      </c>
      <c r="M43" s="324" t="s">
        <v>457</v>
      </c>
      <c r="N43" s="320">
        <v>0</v>
      </c>
      <c r="O43" s="324" t="s">
        <v>457</v>
      </c>
      <c r="P43" s="320">
        <v>0</v>
      </c>
      <c r="Q43" s="324" t="s">
        <v>457</v>
      </c>
      <c r="R43" s="320">
        <v>0</v>
      </c>
      <c r="S43" s="324" t="s">
        <v>457</v>
      </c>
      <c r="T43" s="320">
        <v>0</v>
      </c>
      <c r="U43" s="324" t="s">
        <v>457</v>
      </c>
      <c r="V43" s="320">
        <v>0</v>
      </c>
      <c r="W43" s="324" t="s">
        <v>457</v>
      </c>
      <c r="X43" s="320">
        <v>0</v>
      </c>
      <c r="Y43" s="324" t="s">
        <v>457</v>
      </c>
      <c r="Z43" s="320" t="s">
        <v>550</v>
      </c>
      <c r="AA43" s="324" t="s">
        <v>550</v>
      </c>
      <c r="AB43" s="320">
        <v>0</v>
      </c>
      <c r="AC43" s="320">
        <v>0</v>
      </c>
    </row>
    <row r="44" spans="1:29" x14ac:dyDescent="0.25">
      <c r="A44" s="321" t="s">
        <v>488</v>
      </c>
      <c r="B44" s="322" t="s">
        <v>489</v>
      </c>
      <c r="C44" s="320"/>
      <c r="D44" s="320"/>
      <c r="E44" s="320"/>
      <c r="F44" s="320"/>
      <c r="G44" s="320">
        <v>0</v>
      </c>
      <c r="H44" s="320">
        <v>0</v>
      </c>
      <c r="I44" s="324" t="s">
        <v>457</v>
      </c>
      <c r="J44" s="320">
        <v>0</v>
      </c>
      <c r="K44" s="324" t="s">
        <v>457</v>
      </c>
      <c r="L44" s="320">
        <v>0</v>
      </c>
      <c r="M44" s="324" t="s">
        <v>457</v>
      </c>
      <c r="N44" s="320">
        <v>0</v>
      </c>
      <c r="O44" s="324" t="s">
        <v>457</v>
      </c>
      <c r="P44" s="320">
        <v>0</v>
      </c>
      <c r="Q44" s="324" t="s">
        <v>457</v>
      </c>
      <c r="R44" s="320">
        <v>0</v>
      </c>
      <c r="S44" s="324" t="s">
        <v>457</v>
      </c>
      <c r="T44" s="320">
        <v>0</v>
      </c>
      <c r="U44" s="324" t="s">
        <v>457</v>
      </c>
      <c r="V44" s="320">
        <v>0</v>
      </c>
      <c r="W44" s="324" t="s">
        <v>457</v>
      </c>
      <c r="X44" s="320">
        <v>0</v>
      </c>
      <c r="Y44" s="324" t="s">
        <v>457</v>
      </c>
      <c r="Z44" s="320" t="s">
        <v>550</v>
      </c>
      <c r="AA44" s="324" t="s">
        <v>550</v>
      </c>
      <c r="AB44" s="320">
        <v>0</v>
      </c>
      <c r="AC44" s="320">
        <v>0</v>
      </c>
    </row>
    <row r="45" spans="1:29" x14ac:dyDescent="0.25">
      <c r="A45" s="321" t="s">
        <v>490</v>
      </c>
      <c r="B45" s="322" t="s">
        <v>491</v>
      </c>
      <c r="C45" s="320"/>
      <c r="D45" s="320"/>
      <c r="E45" s="320"/>
      <c r="F45" s="320"/>
      <c r="G45" s="320">
        <v>0</v>
      </c>
      <c r="H45" s="320">
        <v>0</v>
      </c>
      <c r="I45" s="324" t="s">
        <v>457</v>
      </c>
      <c r="J45" s="320">
        <v>0</v>
      </c>
      <c r="K45" s="324" t="s">
        <v>457</v>
      </c>
      <c r="L45" s="320">
        <v>0</v>
      </c>
      <c r="M45" s="324" t="s">
        <v>457</v>
      </c>
      <c r="N45" s="320">
        <v>0</v>
      </c>
      <c r="O45" s="324" t="s">
        <v>457</v>
      </c>
      <c r="P45" s="320">
        <v>0</v>
      </c>
      <c r="Q45" s="324" t="s">
        <v>457</v>
      </c>
      <c r="R45" s="320">
        <v>0</v>
      </c>
      <c r="S45" s="324" t="s">
        <v>457</v>
      </c>
      <c r="T45" s="320">
        <v>0</v>
      </c>
      <c r="U45" s="324" t="s">
        <v>457</v>
      </c>
      <c r="V45" s="320">
        <v>0</v>
      </c>
      <c r="W45" s="324" t="s">
        <v>457</v>
      </c>
      <c r="X45" s="320">
        <v>0</v>
      </c>
      <c r="Y45" s="324" t="s">
        <v>457</v>
      </c>
      <c r="Z45" s="320" t="s">
        <v>550</v>
      </c>
      <c r="AA45" s="324" t="s">
        <v>550</v>
      </c>
      <c r="AB45" s="320">
        <v>0</v>
      </c>
      <c r="AC45" s="320">
        <v>0</v>
      </c>
    </row>
    <row r="46" spans="1:29" x14ac:dyDescent="0.25">
      <c r="A46" s="321" t="s">
        <v>492</v>
      </c>
      <c r="B46" s="322" t="s">
        <v>493</v>
      </c>
      <c r="C46" s="320"/>
      <c r="D46" s="320"/>
      <c r="E46" s="320"/>
      <c r="F46" s="320"/>
      <c r="G46" s="320">
        <v>0</v>
      </c>
      <c r="H46" s="320">
        <v>0</v>
      </c>
      <c r="I46" s="324" t="s">
        <v>457</v>
      </c>
      <c r="J46" s="320">
        <v>0</v>
      </c>
      <c r="K46" s="324" t="s">
        <v>457</v>
      </c>
      <c r="L46" s="320">
        <v>0</v>
      </c>
      <c r="M46" s="324" t="s">
        <v>457</v>
      </c>
      <c r="N46" s="320">
        <v>0</v>
      </c>
      <c r="O46" s="324" t="s">
        <v>457</v>
      </c>
      <c r="P46" s="320">
        <v>0</v>
      </c>
      <c r="Q46" s="324" t="s">
        <v>457</v>
      </c>
      <c r="R46" s="320">
        <v>0</v>
      </c>
      <c r="S46" s="324" t="s">
        <v>457</v>
      </c>
      <c r="T46" s="320">
        <v>0</v>
      </c>
      <c r="U46" s="324" t="s">
        <v>457</v>
      </c>
      <c r="V46" s="320">
        <v>0</v>
      </c>
      <c r="W46" s="324" t="s">
        <v>457</v>
      </c>
      <c r="X46" s="320">
        <v>0</v>
      </c>
      <c r="Y46" s="324" t="s">
        <v>457</v>
      </c>
      <c r="Z46" s="320" t="s">
        <v>550</v>
      </c>
      <c r="AA46" s="324" t="s">
        <v>550</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151</v>
      </c>
      <c r="B48" s="322" t="s">
        <v>482</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550</v>
      </c>
      <c r="AA48" s="320"/>
      <c r="AB48" s="320">
        <v>0</v>
      </c>
      <c r="AC48" s="320">
        <v>0</v>
      </c>
    </row>
    <row r="49" spans="1:29" ht="31.5" x14ac:dyDescent="0.25">
      <c r="A49" s="321" t="s">
        <v>150</v>
      </c>
      <c r="B49" s="325" t="s">
        <v>480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550</v>
      </c>
      <c r="AA49" s="320"/>
      <c r="AB49" s="320">
        <v>0</v>
      </c>
      <c r="AC49" s="320">
        <v>0</v>
      </c>
    </row>
    <row r="50" spans="1:29" x14ac:dyDescent="0.25">
      <c r="A50" s="321" t="s">
        <v>149</v>
      </c>
      <c r="B50" s="325"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550</v>
      </c>
      <c r="AA50" s="320"/>
      <c r="AB50" s="320">
        <v>0</v>
      </c>
      <c r="AC50" s="320">
        <v>0</v>
      </c>
    </row>
    <row r="51" spans="1:29" ht="35.25" customHeight="1" x14ac:dyDescent="0.25">
      <c r="A51" s="321" t="s">
        <v>147</v>
      </c>
      <c r="B51" s="322" t="s">
        <v>146</v>
      </c>
      <c r="C51" s="320">
        <v>2.7</v>
      </c>
      <c r="D51" s="320">
        <v>2.7</v>
      </c>
      <c r="E51" s="320"/>
      <c r="F51" s="320"/>
      <c r="G51" s="320">
        <v>0</v>
      </c>
      <c r="H51" s="320">
        <v>0</v>
      </c>
      <c r="I51" s="320"/>
      <c r="J51" s="320">
        <v>0</v>
      </c>
      <c r="K51" s="320"/>
      <c r="L51" s="320">
        <v>2.7</v>
      </c>
      <c r="M51" s="320"/>
      <c r="N51" s="320">
        <v>2.7</v>
      </c>
      <c r="O51" s="320"/>
      <c r="P51" s="320">
        <v>0</v>
      </c>
      <c r="Q51" s="320"/>
      <c r="R51" s="320">
        <v>0</v>
      </c>
      <c r="S51" s="320"/>
      <c r="T51" s="320">
        <v>0</v>
      </c>
      <c r="U51" s="320"/>
      <c r="V51" s="320">
        <v>0</v>
      </c>
      <c r="W51" s="320"/>
      <c r="X51" s="320">
        <v>0</v>
      </c>
      <c r="Y51" s="320"/>
      <c r="Z51" s="320" t="s">
        <v>550</v>
      </c>
      <c r="AA51" s="320"/>
      <c r="AB51" s="320">
        <v>2.7</v>
      </c>
      <c r="AC51" s="320">
        <v>2.7</v>
      </c>
    </row>
    <row r="52" spans="1:29" ht="31.5" x14ac:dyDescent="0.25">
      <c r="A52" s="321" t="s">
        <v>145</v>
      </c>
      <c r="B52" s="322"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550</v>
      </c>
      <c r="AA52" s="320"/>
      <c r="AB52" s="320">
        <v>0</v>
      </c>
      <c r="AC52" s="320">
        <v>0</v>
      </c>
    </row>
    <row r="53" spans="1:29" x14ac:dyDescent="0.25">
      <c r="A53" s="321" t="s">
        <v>143</v>
      </c>
      <c r="B53" s="322" t="s">
        <v>142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550</v>
      </c>
      <c r="AA53" s="320"/>
      <c r="AB53" s="320">
        <v>0</v>
      </c>
      <c r="AC53" s="320">
        <v>0</v>
      </c>
    </row>
    <row r="54" spans="1:29" x14ac:dyDescent="0.25">
      <c r="A54" s="321" t="s">
        <v>141</v>
      </c>
      <c r="B54" s="322" t="s">
        <v>483</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550</v>
      </c>
      <c r="AA54" s="320"/>
      <c r="AB54" s="320">
        <v>0</v>
      </c>
      <c r="AC54" s="320">
        <v>0</v>
      </c>
    </row>
    <row r="55" spans="1:29" x14ac:dyDescent="0.25">
      <c r="A55" s="321" t="s">
        <v>494</v>
      </c>
      <c r="B55" s="322" t="s">
        <v>484</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550</v>
      </c>
      <c r="AA55" s="320"/>
      <c r="AB55" s="320">
        <v>0</v>
      </c>
      <c r="AC55" s="320">
        <v>0</v>
      </c>
    </row>
    <row r="56" spans="1:29" x14ac:dyDescent="0.25">
      <c r="A56" s="321" t="s">
        <v>495</v>
      </c>
      <c r="B56" s="322" t="s">
        <v>485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550</v>
      </c>
      <c r="AA56" s="320"/>
      <c r="AB56" s="320">
        <v>0</v>
      </c>
      <c r="AC56" s="320">
        <v>0</v>
      </c>
    </row>
    <row r="57" spans="1:29" x14ac:dyDescent="0.25">
      <c r="A57" s="321" t="s">
        <v>496</v>
      </c>
      <c r="B57" s="322" t="s">
        <v>487</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550</v>
      </c>
      <c r="AA57" s="320"/>
      <c r="AB57" s="320">
        <v>0</v>
      </c>
      <c r="AC57" s="320">
        <v>0</v>
      </c>
    </row>
    <row r="58" spans="1:29" ht="36.75" customHeight="1" x14ac:dyDescent="0.25">
      <c r="A58" s="321" t="s">
        <v>497</v>
      </c>
      <c r="B58" s="322" t="s">
        <v>489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550</v>
      </c>
      <c r="AA58" s="320"/>
      <c r="AB58" s="320">
        <v>0</v>
      </c>
      <c r="AC58" s="320">
        <v>0</v>
      </c>
    </row>
    <row r="59" spans="1:29" x14ac:dyDescent="0.25">
      <c r="A59" s="321" t="s">
        <v>498</v>
      </c>
      <c r="B59" s="322" t="s">
        <v>491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550</v>
      </c>
      <c r="AA59" s="320"/>
      <c r="AB59" s="320">
        <v>0</v>
      </c>
      <c r="AC59" s="320">
        <v>0</v>
      </c>
    </row>
    <row r="60" spans="1:29" x14ac:dyDescent="0.25">
      <c r="A60" s="321" t="s">
        <v>499</v>
      </c>
      <c r="B60" s="322" t="s">
        <v>493</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550</v>
      </c>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v>5.0435499999999989</v>
      </c>
      <c r="D62" s="320">
        <v>6.7482705815544666</v>
      </c>
      <c r="E62" s="320"/>
      <c r="F62" s="320"/>
      <c r="G62" s="320">
        <v>0</v>
      </c>
      <c r="H62" s="320">
        <v>0</v>
      </c>
      <c r="I62" s="320"/>
      <c r="J62" s="320">
        <v>0</v>
      </c>
      <c r="K62" s="320"/>
      <c r="L62" s="320">
        <v>5.0435499999999998</v>
      </c>
      <c r="M62" s="320"/>
      <c r="N62" s="320">
        <v>6.7482705815544666</v>
      </c>
      <c r="O62" s="320"/>
      <c r="P62" s="320">
        <v>0</v>
      </c>
      <c r="Q62" s="320"/>
      <c r="R62" s="320">
        <v>0</v>
      </c>
      <c r="S62" s="320"/>
      <c r="T62" s="320">
        <v>0</v>
      </c>
      <c r="U62" s="320"/>
      <c r="V62" s="320">
        <v>0</v>
      </c>
      <c r="W62" s="320"/>
      <c r="X62" s="320">
        <v>0</v>
      </c>
      <c r="Y62" s="320"/>
      <c r="Z62" s="320" t="s">
        <v>550</v>
      </c>
      <c r="AA62" s="320"/>
      <c r="AB62" s="320">
        <v>5.0435499999999998</v>
      </c>
      <c r="AC62" s="320">
        <v>6.7482705815544666</v>
      </c>
    </row>
    <row r="63" spans="1:29" x14ac:dyDescent="0.25">
      <c r="A63" s="321" t="s">
        <v>137</v>
      </c>
      <c r="B63" s="325"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550</v>
      </c>
      <c r="AA63" s="320"/>
      <c r="AB63" s="320">
        <v>0</v>
      </c>
      <c r="AC63" s="320">
        <v>0</v>
      </c>
    </row>
    <row r="64" spans="1:29" x14ac:dyDescent="0.25">
      <c r="A64" s="321" t="s">
        <v>136</v>
      </c>
      <c r="B64" s="322" t="s">
        <v>130</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550</v>
      </c>
      <c r="AA64" s="320"/>
      <c r="AB64" s="320">
        <v>0</v>
      </c>
      <c r="AC64" s="320">
        <v>0</v>
      </c>
    </row>
    <row r="65" spans="1:29" x14ac:dyDescent="0.25">
      <c r="A65" s="321" t="s">
        <v>135</v>
      </c>
      <c r="B65" s="325"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550</v>
      </c>
      <c r="AA65" s="320"/>
      <c r="AB65" s="320">
        <v>0</v>
      </c>
      <c r="AC65" s="320">
        <v>0</v>
      </c>
    </row>
    <row r="66" spans="1:29" ht="54" customHeight="1" x14ac:dyDescent="0.25">
      <c r="A66" s="321" t="s">
        <v>134</v>
      </c>
      <c r="B66" s="325" t="s">
        <v>128</v>
      </c>
      <c r="C66" s="320"/>
      <c r="D66" s="320"/>
      <c r="E66" s="320"/>
      <c r="F66" s="320"/>
      <c r="G66" s="320">
        <v>0</v>
      </c>
      <c r="H66" s="320">
        <v>0</v>
      </c>
      <c r="I66" s="320"/>
      <c r="J66" s="320">
        <v>0</v>
      </c>
      <c r="K66" s="320"/>
      <c r="L66" s="320">
        <v>2.7</v>
      </c>
      <c r="M66" s="320"/>
      <c r="N66" s="320">
        <v>2.7</v>
      </c>
      <c r="O66" s="320"/>
      <c r="P66" s="320">
        <v>0</v>
      </c>
      <c r="Q66" s="320"/>
      <c r="R66" s="320">
        <v>0</v>
      </c>
      <c r="S66" s="320"/>
      <c r="T66" s="320">
        <v>0</v>
      </c>
      <c r="U66" s="320"/>
      <c r="V66" s="320">
        <v>0</v>
      </c>
      <c r="W66" s="320"/>
      <c r="X66" s="320">
        <v>0</v>
      </c>
      <c r="Y66" s="320"/>
      <c r="Z66" s="320" t="s">
        <v>550</v>
      </c>
      <c r="AA66" s="320"/>
      <c r="AB66" s="320">
        <v>2.7</v>
      </c>
      <c r="AC66" s="320">
        <v>2.7</v>
      </c>
    </row>
    <row r="67" spans="1:29" x14ac:dyDescent="0.25">
      <c r="A67" s="321" t="s">
        <v>133</v>
      </c>
      <c r="B67" s="322" t="s">
        <v>483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550</v>
      </c>
      <c r="AA67" s="320"/>
      <c r="AB67" s="320">
        <v>0</v>
      </c>
      <c r="AC67" s="320">
        <v>0</v>
      </c>
    </row>
    <row r="68" spans="1:29" ht="50.25" customHeight="1" x14ac:dyDescent="0.25">
      <c r="A68" s="321" t="s">
        <v>500</v>
      </c>
      <c r="B68" s="322" t="s">
        <v>484</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550</v>
      </c>
      <c r="AA68" s="320"/>
      <c r="AB68" s="320">
        <v>0</v>
      </c>
      <c r="AC68" s="320">
        <v>0</v>
      </c>
    </row>
    <row r="69" spans="1:29" x14ac:dyDescent="0.25">
      <c r="A69" s="321" t="s">
        <v>501</v>
      </c>
      <c r="B69" s="322" t="s">
        <v>485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550</v>
      </c>
      <c r="AA69" s="320"/>
      <c r="AB69" s="320">
        <v>0</v>
      </c>
      <c r="AC69" s="320">
        <v>0</v>
      </c>
    </row>
    <row r="70" spans="1:29" ht="36.75" customHeight="1" x14ac:dyDescent="0.25">
      <c r="A70" s="321" t="s">
        <v>502</v>
      </c>
      <c r="B70" s="322" t="s">
        <v>487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550</v>
      </c>
      <c r="AA70" s="320"/>
      <c r="AB70" s="320">
        <v>0</v>
      </c>
      <c r="AC70" s="320">
        <v>0</v>
      </c>
    </row>
    <row r="71" spans="1:29" x14ac:dyDescent="0.25">
      <c r="A71" s="321" t="s">
        <v>503</v>
      </c>
      <c r="B71" s="322" t="s">
        <v>489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550</v>
      </c>
      <c r="AA71" s="320"/>
      <c r="AB71" s="320">
        <v>0</v>
      </c>
      <c r="AC71" s="320">
        <v>0</v>
      </c>
    </row>
    <row r="72" spans="1:29" ht="51" customHeight="1" x14ac:dyDescent="0.25">
      <c r="A72" s="321" t="s">
        <v>504</v>
      </c>
      <c r="B72" s="322" t="s">
        <v>491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550</v>
      </c>
      <c r="AA72" s="320"/>
      <c r="AB72" s="320">
        <v>0</v>
      </c>
      <c r="AC72" s="320">
        <v>0</v>
      </c>
    </row>
    <row r="73" spans="1:29" ht="32.25" customHeight="1" x14ac:dyDescent="0.25">
      <c r="A73" s="321" t="s">
        <v>505</v>
      </c>
      <c r="B73" s="322" t="s">
        <v>493</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550</v>
      </c>
      <c r="AA73" s="320"/>
      <c r="AB73" s="320">
        <v>0</v>
      </c>
      <c r="AC73" s="320">
        <v>0</v>
      </c>
    </row>
    <row r="74" spans="1:29" ht="51.75" customHeight="1" x14ac:dyDescent="0.25">
      <c r="A74" s="318" t="s">
        <v>58</v>
      </c>
      <c r="B74" s="326"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550</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222</v>
      </c>
      <c r="B76" s="322" t="s">
        <v>482</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550</v>
      </c>
      <c r="AA76" s="328"/>
      <c r="AB76" s="320">
        <v>0</v>
      </c>
      <c r="AC76" s="320">
        <v>0</v>
      </c>
    </row>
    <row r="77" spans="1:29" ht="18.75" customHeight="1" x14ac:dyDescent="0.25">
      <c r="A77" s="321" t="s">
        <v>223</v>
      </c>
      <c r="B77" s="325" t="s">
        <v>480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550</v>
      </c>
      <c r="AA77" s="320"/>
      <c r="AB77" s="320">
        <v>0</v>
      </c>
      <c r="AC77" s="320">
        <v>0</v>
      </c>
    </row>
    <row r="78" spans="1:29" x14ac:dyDescent="0.25">
      <c r="A78" s="321" t="s">
        <v>224</v>
      </c>
      <c r="B78" s="325"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550</v>
      </c>
      <c r="AA78" s="320"/>
      <c r="AB78" s="320">
        <v>0</v>
      </c>
      <c r="AC78" s="320">
        <v>0</v>
      </c>
    </row>
    <row r="79" spans="1:29" x14ac:dyDescent="0.25">
      <c r="A79" s="321" t="s">
        <v>225</v>
      </c>
      <c r="B79" s="322" t="s">
        <v>481</v>
      </c>
      <c r="C79" s="320"/>
      <c r="D79" s="320"/>
      <c r="E79" s="320"/>
      <c r="F79" s="320"/>
      <c r="G79" s="320">
        <v>0</v>
      </c>
      <c r="H79" s="320">
        <v>0</v>
      </c>
      <c r="I79" s="320"/>
      <c r="J79" s="320">
        <v>0</v>
      </c>
      <c r="K79" s="320"/>
      <c r="L79" s="320">
        <v>0</v>
      </c>
      <c r="M79" s="320"/>
      <c r="N79" s="320">
        <v>2.7</v>
      </c>
      <c r="O79" s="320"/>
      <c r="P79" s="320">
        <v>2.7</v>
      </c>
      <c r="Q79" s="320"/>
      <c r="R79" s="320">
        <v>0</v>
      </c>
      <c r="S79" s="320"/>
      <c r="T79" s="320">
        <v>0</v>
      </c>
      <c r="U79" s="320"/>
      <c r="V79" s="320">
        <v>0</v>
      </c>
      <c r="W79" s="320"/>
      <c r="X79" s="320">
        <v>0</v>
      </c>
      <c r="Y79" s="320"/>
      <c r="Z79" s="320" t="s">
        <v>550</v>
      </c>
      <c r="AA79" s="320"/>
      <c r="AB79" s="320">
        <v>2.7</v>
      </c>
      <c r="AC79" s="320">
        <v>2.7</v>
      </c>
    </row>
    <row r="80" spans="1:29" x14ac:dyDescent="0.25">
      <c r="A80" s="321" t="s">
        <v>226</v>
      </c>
      <c r="B80" s="322" t="s">
        <v>483</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550</v>
      </c>
      <c r="AA80" s="328"/>
      <c r="AB80" s="320">
        <v>0</v>
      </c>
      <c r="AC80" s="320">
        <v>0</v>
      </c>
    </row>
    <row r="81" spans="1:29" x14ac:dyDescent="0.25">
      <c r="A81" s="321" t="s">
        <v>506</v>
      </c>
      <c r="B81" s="322" t="s">
        <v>484</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550</v>
      </c>
      <c r="AA81" s="328"/>
      <c r="AB81" s="320">
        <v>0</v>
      </c>
      <c r="AC81" s="320">
        <v>0</v>
      </c>
    </row>
    <row r="82" spans="1:29" x14ac:dyDescent="0.25">
      <c r="A82" s="321" t="s">
        <v>507</v>
      </c>
      <c r="B82" s="322" t="s">
        <v>485</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550</v>
      </c>
      <c r="AA82" s="328"/>
      <c r="AB82" s="320">
        <v>0</v>
      </c>
      <c r="AC82" s="320">
        <v>0</v>
      </c>
    </row>
    <row r="83" spans="1:29" x14ac:dyDescent="0.25">
      <c r="A83" s="321" t="s">
        <v>508</v>
      </c>
      <c r="B83" s="322" t="s">
        <v>487</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550</v>
      </c>
      <c r="AA83" s="328"/>
      <c r="AB83" s="320">
        <v>0</v>
      </c>
      <c r="AC83" s="320">
        <v>0</v>
      </c>
    </row>
    <row r="84" spans="1:29" x14ac:dyDescent="0.25">
      <c r="A84" s="321" t="s">
        <v>509</v>
      </c>
      <c r="B84" s="322" t="s">
        <v>489</v>
      </c>
      <c r="C84" s="327"/>
      <c r="D84" s="328"/>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0</v>
      </c>
      <c r="Y84" s="328"/>
      <c r="Z84" s="320" t="s">
        <v>550</v>
      </c>
      <c r="AA84" s="328"/>
      <c r="AB84" s="320">
        <v>0</v>
      </c>
      <c r="AC84" s="320">
        <v>0</v>
      </c>
    </row>
    <row r="85" spans="1:29" x14ac:dyDescent="0.25">
      <c r="A85" s="321" t="s">
        <v>510</v>
      </c>
      <c r="B85" s="322" t="s">
        <v>491</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550</v>
      </c>
      <c r="AA85" s="328"/>
      <c r="AB85" s="320">
        <v>0</v>
      </c>
      <c r="AC85" s="320">
        <v>0</v>
      </c>
    </row>
    <row r="86" spans="1:29" x14ac:dyDescent="0.25">
      <c r="A86" s="321" t="s">
        <v>511</v>
      </c>
      <c r="B86" s="322" t="s">
        <v>493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550</v>
      </c>
      <c r="AA86" s="328"/>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13" zoomScale="70" zoomScaleNormal="70" zoomScaleSheetLayoutView="70" workbookViewId="0">
      <selection activeCell="U26" sqref="U26"/>
    </sheetView>
  </sheetViews>
  <sheetFormatPr defaultColWidth="9.140625" defaultRowHeight="15" x14ac:dyDescent="0.25"/>
  <cols>
    <col min="1" max="1" width="5" style="16" bestFit="1" customWidth="1"/>
    <col min="2" max="2" width="19" style="16" customWidth="1"/>
    <col min="3" max="3" width="24.7109375" style="16" customWidth="1"/>
    <col min="4" max="4" width="15.140625" style="16" customWidth="1"/>
    <col min="5" max="12" width="7.7109375" style="16" customWidth="1"/>
    <col min="13" max="13" width="10.7109375" style="16" customWidth="1"/>
    <col min="14" max="14" width="69.42578125" style="16" customWidth="1"/>
    <col min="15" max="15" width="28.140625" style="16" customWidth="1"/>
    <col min="16" max="16" width="19" style="16" customWidth="1"/>
    <col min="17" max="17" width="24.710937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5" t="str">
        <f>'6.2. Паспорт фин осв ввод'!A11:G11</f>
        <v>M_TP3400.VL.0070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5" t="str">
        <f>'6.2. Паспорт фин осв ввод'!A14:G14</f>
        <v>Реконструкция ВЛ-0.4кВ н.п.Антипино Нижнетавдинского РЭС Южного ТПО ( реконструкция ВЛИ-0,4 кВ - 2.7км)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440</v>
      </c>
      <c r="F22" s="445"/>
      <c r="G22" s="445"/>
      <c r="H22" s="445"/>
      <c r="I22" s="445"/>
      <c r="J22" s="445"/>
      <c r="K22" s="445"/>
      <c r="L22" s="446"/>
      <c r="M22" s="440" t="s">
        <v>49</v>
      </c>
      <c r="N22" s="440" t="s">
        <v>48</v>
      </c>
      <c r="O22" s="440" t="s">
        <v>47</v>
      </c>
      <c r="P22" s="447" t="s">
        <v>235</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131</v>
      </c>
      <c r="G23" s="459" t="s">
        <v>130</v>
      </c>
      <c r="H23" s="459" t="s">
        <v>129</v>
      </c>
      <c r="I23" s="463" t="s">
        <v>353</v>
      </c>
      <c r="J23" s="463" t="s">
        <v>354</v>
      </c>
      <c r="K23" s="463" t="s">
        <v>355</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0" t="s">
        <v>13</v>
      </c>
      <c r="AG24" s="70" t="s">
        <v>12</v>
      </c>
      <c r="AH24" s="71" t="s">
        <v>2</v>
      </c>
      <c r="AI24" s="71" t="s">
        <v>11</v>
      </c>
      <c r="AJ24" s="441"/>
      <c r="AK24" s="441"/>
      <c r="AL24" s="441"/>
      <c r="AM24" s="441"/>
      <c r="AN24" s="441"/>
      <c r="AO24" s="441"/>
      <c r="AP24" s="441"/>
      <c r="AQ24" s="454"/>
      <c r="AR24" s="449"/>
      <c r="AS24" s="449"/>
      <c r="AT24" s="449"/>
      <c r="AU24" s="449"/>
      <c r="AV24" s="45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60" x14ac:dyDescent="0.25">
      <c r="A26" s="331">
        <v>1</v>
      </c>
      <c r="B26" s="266" t="s">
        <v>554</v>
      </c>
      <c r="C26" s="266" t="s">
        <v>555</v>
      </c>
      <c r="D26" s="331">
        <v>12.2026</v>
      </c>
      <c r="E26" s="267" t="s">
        <v>475</v>
      </c>
      <c r="F26" s="267" t="s">
        <v>475</v>
      </c>
      <c r="G26" s="267" t="s">
        <v>475</v>
      </c>
      <c r="H26" s="267" t="s">
        <v>475</v>
      </c>
      <c r="I26" s="267" t="s">
        <v>475</v>
      </c>
      <c r="J26" s="267" t="s">
        <v>475</v>
      </c>
      <c r="K26" s="267" t="s">
        <v>475</v>
      </c>
      <c r="L26" s="267" t="s">
        <v>475</v>
      </c>
      <c r="M26" s="266" t="s">
        <v>556</v>
      </c>
      <c r="N26" s="268" t="s">
        <v>557</v>
      </c>
      <c r="O26" s="266" t="s">
        <v>554</v>
      </c>
      <c r="P26" s="269">
        <v>222</v>
      </c>
      <c r="Q26" s="266" t="s">
        <v>558</v>
      </c>
      <c r="R26" s="269">
        <v>222</v>
      </c>
      <c r="S26" s="266" t="s">
        <v>559</v>
      </c>
      <c r="T26" s="266" t="s">
        <v>560</v>
      </c>
      <c r="U26" s="266" t="s">
        <v>65</v>
      </c>
      <c r="V26" s="266" t="s">
        <v>65</v>
      </c>
      <c r="W26" s="266" t="s">
        <v>561</v>
      </c>
      <c r="X26" s="269">
        <v>222</v>
      </c>
      <c r="Y26" s="270" t="s">
        <v>475</v>
      </c>
      <c r="Z26" s="270" t="s">
        <v>475</v>
      </c>
      <c r="AA26" s="270" t="s">
        <v>475</v>
      </c>
      <c r="AB26" s="269">
        <v>222</v>
      </c>
      <c r="AC26" s="266" t="s">
        <v>561</v>
      </c>
      <c r="AD26" s="269">
        <v>266</v>
      </c>
      <c r="AE26" s="269">
        <v>266</v>
      </c>
      <c r="AF26" s="270" t="s">
        <v>475</v>
      </c>
      <c r="AG26" s="270" t="s">
        <v>475</v>
      </c>
      <c r="AH26" s="270" t="s">
        <v>475</v>
      </c>
      <c r="AI26" s="270" t="s">
        <v>475</v>
      </c>
      <c r="AJ26" s="270" t="s">
        <v>475</v>
      </c>
      <c r="AK26" s="270" t="s">
        <v>475</v>
      </c>
      <c r="AL26" s="270" t="s">
        <v>475</v>
      </c>
      <c r="AM26" s="270" t="s">
        <v>475</v>
      </c>
      <c r="AN26" s="270" t="s">
        <v>475</v>
      </c>
      <c r="AO26" s="270" t="s">
        <v>475</v>
      </c>
      <c r="AP26" s="270" t="s">
        <v>475</v>
      </c>
      <c r="AQ26" s="266" t="s">
        <v>562</v>
      </c>
      <c r="AR26" s="270" t="s">
        <v>475</v>
      </c>
      <c r="AS26" s="266" t="s">
        <v>562</v>
      </c>
      <c r="AT26" s="266" t="s">
        <v>563</v>
      </c>
      <c r="AU26" s="270" t="s">
        <v>475</v>
      </c>
      <c r="AV26" s="266"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U26: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6" t="str">
        <f>'1. паспорт местоположение'!A5:C5</f>
        <v>Год раскрытия информации: 2025 год</v>
      </c>
      <c r="B5" s="466"/>
      <c r="C5" s="37"/>
      <c r="D5" s="37"/>
      <c r="E5" s="37"/>
      <c r="F5" s="37"/>
      <c r="G5" s="37"/>
      <c r="H5" s="37"/>
    </row>
    <row r="6" spans="1:8" ht="18.75" x14ac:dyDescent="0.3">
      <c r="A6" s="66"/>
      <c r="B6" s="66"/>
      <c r="C6" s="66"/>
      <c r="D6" s="66"/>
      <c r="E6" s="66"/>
      <c r="F6" s="66"/>
      <c r="G6" s="66"/>
      <c r="H6" s="66"/>
    </row>
    <row r="7" spans="1:8" ht="18.75" x14ac:dyDescent="0.25">
      <c r="A7" s="401" t="s">
        <v>9</v>
      </c>
      <c r="B7" s="401"/>
      <c r="C7" s="65"/>
      <c r="D7" s="65"/>
      <c r="E7" s="65"/>
      <c r="F7" s="65"/>
      <c r="G7" s="65"/>
      <c r="H7" s="65"/>
    </row>
    <row r="8" spans="1:8" ht="18.75" x14ac:dyDescent="0.25">
      <c r="A8" s="65"/>
      <c r="B8" s="65"/>
      <c r="C8" s="65"/>
      <c r="D8" s="65"/>
      <c r="E8" s="65"/>
      <c r="F8" s="65"/>
      <c r="G8" s="65"/>
      <c r="H8" s="65"/>
    </row>
    <row r="9" spans="1:8" x14ac:dyDescent="0.25">
      <c r="A9" s="395" t="str">
        <f>'1. паспорт местоположение'!A9:C9</f>
        <v>АО "Россети Тюмень"</v>
      </c>
      <c r="B9" s="395"/>
      <c r="C9" s="63"/>
      <c r="D9" s="63"/>
      <c r="E9" s="63"/>
      <c r="F9" s="63"/>
      <c r="G9" s="63"/>
      <c r="H9" s="63"/>
    </row>
    <row r="10" spans="1:8" x14ac:dyDescent="0.25">
      <c r="A10" s="396" t="s">
        <v>8</v>
      </c>
      <c r="B10" s="396"/>
      <c r="C10" s="64"/>
      <c r="D10" s="64"/>
      <c r="E10" s="64"/>
      <c r="F10" s="64"/>
      <c r="G10" s="64"/>
      <c r="H10" s="64"/>
    </row>
    <row r="11" spans="1:8" ht="18.75" x14ac:dyDescent="0.25">
      <c r="A11" s="65"/>
      <c r="B11" s="65"/>
      <c r="C11" s="65"/>
      <c r="D11" s="65"/>
      <c r="E11" s="65"/>
      <c r="F11" s="65"/>
      <c r="G11" s="65"/>
      <c r="H11" s="65"/>
    </row>
    <row r="12" spans="1:8" ht="30.75" customHeight="1" x14ac:dyDescent="0.25">
      <c r="A12" s="395" t="str">
        <f>'7. Паспорт отчет о закупке'!A12:AV12</f>
        <v>M_TP3400.VL.0070</v>
      </c>
      <c r="B12" s="395"/>
      <c r="C12" s="63"/>
      <c r="D12" s="63"/>
      <c r="E12" s="63"/>
      <c r="F12" s="63"/>
      <c r="G12" s="63"/>
      <c r="H12" s="63"/>
    </row>
    <row r="13" spans="1:8" x14ac:dyDescent="0.25">
      <c r="A13" s="396" t="s">
        <v>7</v>
      </c>
      <c r="B13" s="396"/>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ВЛ-0.4кВ н.п.Антипино Нижнетавдинского РЭС Южного ТПО ( реконструкция ВЛИ-0,4 кВ - 2.7км)</v>
      </c>
      <c r="B15" s="470"/>
      <c r="C15" s="63"/>
      <c r="D15" s="63"/>
      <c r="E15" s="63"/>
      <c r="F15" s="63"/>
      <c r="G15" s="63"/>
      <c r="H15" s="63"/>
    </row>
    <row r="16" spans="1:8" x14ac:dyDescent="0.25">
      <c r="A16" s="396" t="s">
        <v>6</v>
      </c>
      <c r="B16" s="396"/>
      <c r="C16" s="64"/>
      <c r="D16" s="64"/>
      <c r="E16" s="64"/>
      <c r="F16" s="64"/>
      <c r="G16" s="64"/>
      <c r="H16" s="64"/>
    </row>
    <row r="17" spans="1:2" x14ac:dyDescent="0.25">
      <c r="B17" s="40"/>
    </row>
    <row r="18" spans="1:2" ht="33.75" customHeight="1" x14ac:dyDescent="0.25">
      <c r="A18" s="471" t="s">
        <v>430</v>
      </c>
      <c r="B18" s="472"/>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2.7 км</v>
      </c>
    </row>
    <row r="25" spans="1:2" ht="16.5" thickBot="1" x14ac:dyDescent="0.3">
      <c r="A25" s="45" t="s">
        <v>314</v>
      </c>
      <c r="B25" s="43">
        <v>2026</v>
      </c>
    </row>
    <row r="26" spans="1:2" ht="16.5" thickBot="1" x14ac:dyDescent="0.3">
      <c r="A26" s="46" t="s">
        <v>315</v>
      </c>
      <c r="B26" s="47" t="s">
        <v>569</v>
      </c>
    </row>
    <row r="27" spans="1:2" ht="29.25" thickBot="1" x14ac:dyDescent="0.3">
      <c r="A27" s="54" t="s">
        <v>547</v>
      </c>
      <c r="B27" s="94">
        <v>8.0979168058653599</v>
      </c>
    </row>
    <row r="28" spans="1:2" ht="30.75" thickBot="1" x14ac:dyDescent="0.3">
      <c r="A28" s="49" t="s">
        <v>316</v>
      </c>
      <c r="B28" s="49"/>
    </row>
    <row r="29" spans="1:2" ht="28.5" x14ac:dyDescent="0.25">
      <c r="A29" s="254" t="s">
        <v>317</v>
      </c>
      <c r="B29" s="336">
        <v>0.26600000000000001</v>
      </c>
    </row>
    <row r="30" spans="1:2" ht="28.5" x14ac:dyDescent="0.25">
      <c r="A30" s="255" t="s">
        <v>318</v>
      </c>
      <c r="B30" s="335">
        <v>0.26600000000000001</v>
      </c>
    </row>
    <row r="31" spans="1:2" x14ac:dyDescent="0.25">
      <c r="A31" s="256" t="s">
        <v>319</v>
      </c>
      <c r="B31" s="334"/>
    </row>
    <row r="32" spans="1:2" ht="29.25" thickBot="1" x14ac:dyDescent="0.3">
      <c r="A32" s="257" t="s">
        <v>512</v>
      </c>
      <c r="B32" s="337">
        <v>0.26600000000000001</v>
      </c>
    </row>
    <row r="33" spans="1:2" ht="30" x14ac:dyDescent="0.25">
      <c r="A33" s="332" t="s">
        <v>565</v>
      </c>
      <c r="B33" s="333">
        <v>0.26600000000000001</v>
      </c>
    </row>
    <row r="34" spans="1:2" x14ac:dyDescent="0.25">
      <c r="A34" s="261" t="s">
        <v>320</v>
      </c>
      <c r="B34" s="262">
        <v>4.4000000000000004</v>
      </c>
    </row>
    <row r="35" spans="1:2" x14ac:dyDescent="0.25">
      <c r="A35" s="261" t="s">
        <v>321</v>
      </c>
      <c r="B35" s="338">
        <v>0</v>
      </c>
    </row>
    <row r="36" spans="1:2" x14ac:dyDescent="0.25">
      <c r="A36" s="261" t="s">
        <v>322</v>
      </c>
      <c r="B36" s="338">
        <v>0</v>
      </c>
    </row>
    <row r="37" spans="1:2" ht="29.25" thickBot="1" x14ac:dyDescent="0.3">
      <c r="A37" s="257" t="s">
        <v>513</v>
      </c>
      <c r="B37" s="258">
        <v>0</v>
      </c>
    </row>
    <row r="38" spans="1:2" x14ac:dyDescent="0.25">
      <c r="A38" s="261" t="s">
        <v>514</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515</v>
      </c>
      <c r="B42" s="258">
        <v>0</v>
      </c>
    </row>
    <row r="43" spans="1:2" ht="30" x14ac:dyDescent="0.25">
      <c r="A43" s="259" t="s">
        <v>519</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516</v>
      </c>
      <c r="B49" s="262" t="s">
        <v>457</v>
      </c>
    </row>
    <row r="50" spans="1:2" x14ac:dyDescent="0.25">
      <c r="A50" s="261" t="s">
        <v>517</v>
      </c>
      <c r="B50" s="262" t="s">
        <v>457</v>
      </c>
    </row>
    <row r="51" spans="1:2" ht="30" x14ac:dyDescent="0.25">
      <c r="A51" s="261" t="s">
        <v>518</v>
      </c>
      <c r="B51" s="262" t="s">
        <v>457</v>
      </c>
    </row>
    <row r="52" spans="1:2" ht="16.5" thickBot="1" x14ac:dyDescent="0.3">
      <c r="A52" s="257" t="s">
        <v>324</v>
      </c>
      <c r="B52" s="339">
        <v>0</v>
      </c>
    </row>
    <row r="53" spans="1:2" ht="16.5" thickBot="1" x14ac:dyDescent="0.3">
      <c r="A53" s="257" t="s">
        <v>325</v>
      </c>
      <c r="B53" s="340">
        <v>0</v>
      </c>
    </row>
    <row r="54" spans="1:2" ht="16.5" thickBot="1" x14ac:dyDescent="0.3">
      <c r="A54" s="257" t="s">
        <v>326</v>
      </c>
      <c r="B54" s="339">
        <v>0</v>
      </c>
    </row>
    <row r="55" spans="1:2" ht="16.5" thickBot="1" x14ac:dyDescent="0.3">
      <c r="A55" s="257" t="s">
        <v>327</v>
      </c>
      <c r="B55" s="340">
        <v>0</v>
      </c>
    </row>
    <row r="56" spans="1:2" x14ac:dyDescent="0.25">
      <c r="A56" s="48" t="s">
        <v>328</v>
      </c>
      <c r="B56" s="50"/>
    </row>
    <row r="57" spans="1:2" x14ac:dyDescent="0.25">
      <c r="A57" s="52" t="s">
        <v>329</v>
      </c>
      <c r="B57" s="52" t="s">
        <v>520</v>
      </c>
    </row>
    <row r="58" spans="1:2" x14ac:dyDescent="0.25">
      <c r="A58" s="52" t="s">
        <v>330</v>
      </c>
      <c r="B58" s="341" t="s">
        <v>566</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539</v>
      </c>
    </row>
    <row r="73" spans="1:2" ht="28.5" customHeight="1" x14ac:dyDescent="0.25">
      <c r="A73" s="48" t="s">
        <v>344</v>
      </c>
      <c r="B73" s="467" t="s">
        <v>479</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2025-11-04T11:29:10Z</dcterms:modified>
</cp:coreProperties>
</file>