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4\"/>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5" i="30"/>
  <c r="A4" i="27"/>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A11" i="17" l="1"/>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8" i="30" s="1"/>
  <c r="C85" i="30" l="1"/>
  <c r="C86" i="30" s="1"/>
  <c r="B86" i="30"/>
  <c r="B91" i="30" s="1"/>
  <c r="B90" i="30"/>
  <c r="D81" i="30"/>
  <c r="B89" i="30"/>
  <c r="B92" i="30" s="1"/>
  <c r="C90" i="30"/>
  <c r="C91" i="30" l="1"/>
  <c r="C88" i="30"/>
  <c r="D85" i="30"/>
  <c r="E81" i="30"/>
  <c r="E85" i="30" l="1"/>
  <c r="E88" i="30" s="1"/>
  <c r="D88" i="30"/>
  <c r="D89" i="30" s="1"/>
  <c r="D86" i="30"/>
  <c r="D91" i="30" s="1"/>
  <c r="D90" i="30"/>
  <c r="F81" i="30"/>
  <c r="G81" i="30" s="1"/>
  <c r="G85" i="30" s="1"/>
  <c r="G88" i="30" s="1"/>
  <c r="C89" i="30"/>
  <c r="C92" i="30" s="1"/>
  <c r="E86" i="30" l="1"/>
  <c r="E91" i="30" s="1"/>
  <c r="E90" i="30"/>
  <c r="E89" i="30"/>
  <c r="E92" i="30" s="1"/>
  <c r="F85" i="30"/>
  <c r="H81" i="30"/>
  <c r="I81" i="30" s="1"/>
  <c r="I85" i="30" s="1"/>
  <c r="I88" i="30" s="1"/>
  <c r="D92" i="30"/>
  <c r="J81" i="30" l="1"/>
  <c r="K81" i="30" s="1"/>
  <c r="K85" i="30" s="1"/>
  <c r="K88" i="30" s="1"/>
  <c r="H85" i="30"/>
  <c r="I90" i="30" s="1"/>
  <c r="F88" i="30"/>
  <c r="F90" i="30"/>
  <c r="G90" i="30"/>
  <c r="F86" i="30"/>
  <c r="F91" i="30" s="1"/>
  <c r="G86" i="30"/>
  <c r="I86" i="30" l="1"/>
  <c r="H90" i="30"/>
  <c r="H86" i="30"/>
  <c r="H91" i="30" s="1"/>
  <c r="L81" i="30"/>
  <c r="L85" i="30" s="1"/>
  <c r="L88" i="30" s="1"/>
  <c r="G91" i="30"/>
  <c r="H88" i="30"/>
  <c r="H89" i="30" s="1"/>
  <c r="F89" i="30"/>
  <c r="F92" i="30" s="1"/>
  <c r="G89" i="30"/>
  <c r="J85" i="30"/>
  <c r="G92" i="30" l="1"/>
  <c r="M81" i="30"/>
  <c r="N81" i="30" s="1"/>
  <c r="N85" i="30" s="1"/>
  <c r="N88" i="30" s="1"/>
  <c r="I89" i="30"/>
  <c r="I92" i="30" s="1"/>
  <c r="I91" i="30"/>
  <c r="J88" i="30"/>
  <c r="L86" i="30"/>
  <c r="K86" i="30"/>
  <c r="L90" i="30"/>
  <c r="J90" i="30"/>
  <c r="K90" i="30"/>
  <c r="J86" i="30"/>
  <c r="J91" i="30" s="1"/>
  <c r="H92" i="30"/>
  <c r="M85" i="30" l="1"/>
  <c r="M88" i="30" s="1"/>
  <c r="N89" i="30" s="1"/>
  <c r="L91" i="30"/>
  <c r="O81" i="30"/>
  <c r="P81" i="30" s="1"/>
  <c r="J89" i="30"/>
  <c r="J92" i="30" s="1"/>
  <c r="K89" i="30"/>
  <c r="L89" i="30"/>
  <c r="K91" i="30"/>
  <c r="L92" i="30" l="1"/>
  <c r="N86" i="30"/>
  <c r="M89" i="30"/>
  <c r="M92" i="30" s="1"/>
  <c r="N90" i="30"/>
  <c r="M86" i="30"/>
  <c r="M91" i="30" s="1"/>
  <c r="M90" i="30"/>
  <c r="O85" i="30"/>
  <c r="O86" i="30" s="1"/>
  <c r="O91" i="30" s="1"/>
  <c r="K92" i="30"/>
  <c r="N92" i="30"/>
  <c r="P85" i="30"/>
  <c r="Q81" i="30"/>
  <c r="N91" i="30" l="1"/>
  <c r="O90" i="30"/>
  <c r="O88" i="30"/>
  <c r="O89" i="30" s="1"/>
  <c r="O92" i="30" s="1"/>
  <c r="P88" i="30"/>
  <c r="P90" i="30"/>
  <c r="P86" i="30"/>
  <c r="P91" i="30" s="1"/>
  <c r="Q85" i="30"/>
  <c r="R81" i="30"/>
  <c r="P89" i="30" l="1"/>
  <c r="R85" i="30"/>
  <c r="S81" i="30"/>
  <c r="Q88" i="30"/>
  <c r="Q89" i="30" s="1"/>
  <c r="Q92" i="30" s="1"/>
  <c r="Q86" i="30"/>
  <c r="Q91" i="30" s="1"/>
  <c r="Q90" i="30"/>
  <c r="P92"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<sst xmlns="http://schemas.openxmlformats.org/spreadsheetml/2006/main" count="1242" uniqueCount="575">
  <si>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</si>
  <si>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</si>
  <si>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</si>
  <si>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</si>
  <si>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</si>
  <si>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</si>
  <si>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</si>
  <si>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</si>
  <si>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</si>
  <si>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</si>
  <si>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</si>
  <si>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</si>
  <si>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</si>
  <si>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</si>
  <si>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</si>
  <si>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</si>
  <si>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</si>
  <si>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</si>
  <si>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</si>
  <si>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</si>
  <si>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</si>
  <si>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</si>
  <si>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</si>
  <si>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</si>
  <si>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</si>
  <si>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</si>
  <si>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</si>
  <si>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</si>
  <si>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</si>
  <si>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</si>
  <si>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</si>
  <si>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</si>
  <si>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</si>
  <si>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</si>
  <si>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</si>
  <si>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</si>
  <si>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</si>
  <si>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</si>
  <si>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</si>
  <si>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</si>
  <si>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</si>
  <si>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</si>
  <si>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</si>
  <si>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</si>
  <si>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</si>
  <si>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</si>
  <si>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</si>
  <si>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</si>
  <si>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</si>
  <si>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</si>
  <si>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</si>
  <si>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</si>
  <si>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</si>
  <si>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</si>
  <si>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</si>
  <si>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</si>
  <si>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</si>
  <si>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</si>
  <si>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</si>
  <si>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</si>
  <si>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</si>
  <si>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</si>
  <si>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</si>
  <si>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</si>
  <si>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</si>
  <si>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</si>
  <si>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</si>
  <si>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</si>
  <si>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</si>
  <si>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</si>
  <si>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</si>
  <si>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</si>
  <si>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</si>
  <si>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</si>
  <si>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</si>
  <si>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</si>
  <si>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</si>
  <si>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</si>
  <si>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</si>
  <si>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</si>
  <si>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</si>
  <si>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</si>
  <si>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</si>
  <si>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</si>
  <si>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</si>
  <si>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</si>
  <si>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</si>
  <si>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</si>
  <si>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</si>
  <si>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</si>
  <si>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</si>
  <si>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</si>
  <si>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</si>
  <si>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</si>
  <si>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</si>
  <si>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</si>
  <si>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</si>
  <si>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</si>
  <si>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</si>
  <si>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</si>
  <si>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</si>
  <si>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</si>
  <si>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</si>
  <si>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</si>
  <si>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</si>
  <si>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</si>
  <si>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</si>
  <si>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</si>
  <si>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</si>
  <si>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</si>
  <si>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</si>
  <si>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</si>
  <si>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</si>
  <si>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</si>
  <si>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</si>
  <si>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</si>
  <si>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</si>
  <si>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</si>
  <si>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</si>
  <si>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</si>
  <si>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</si>
  <si>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</si>
  <si>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</si>
  <si>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</si>
  <si>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</si>
  <si>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</si>
  <si>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</si>
  <si>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</si>
  <si>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</si>
  <si>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</si>
  <si>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</si>
  <si>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</si>
  <si>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</si>
  <si>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</si>
  <si>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</si>
  <si>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</si>
  <si>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</si>
  <si>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</si>
  <si>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</si>
  <si>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</si>
  <si>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</si>
  <si>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</si>
  <si>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</si>
  <si>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</si>
  <si>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</si>
  <si>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</si>
  <si>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</si>
  <si>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</si>
  <si>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</si>
  <si>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</si>
  <si>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</si>
  <si>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</si>
  <si>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</si>
  <si>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</si>
  <si>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</si>
  <si>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</si>
  <si>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</si>
  <si>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</si>
  <si>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</si>
  <si>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</si>
  <si>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</si>
  <si>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</si>
  <si>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</si>
  <si>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</si>
  <si>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</si>
  <si>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</si>
  <si>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</si>
  <si>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</si>
  <si>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</si>
  <si>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</si>
  <si>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</si>
  <si>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</si>
  <si>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</si>
  <si>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</si>
  <si>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</si>
  <si>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</si>
  <si>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</si>
  <si>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</si>
  <si>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</si>
  <si>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</si>
  <si>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</si>
  <si>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</si>
  <si>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</si>
  <si>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</si>
  <si>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</si>
  <si>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</si>
  <si>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</si>
  <si>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</si>
  <si>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</si>
  <si>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</si>
  <si>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</si>
  <si>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</si>
  <si>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</si>
  <si>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</si>
  <si>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</si>
  <si>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</si>
  <si>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</si>
  <si>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</si>
  <si>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</si>
  <si>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</si>
  <si>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</si>
  <si>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</si>
  <si>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</si>
  <si>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</si>
  <si>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</si>
  <si>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</si>
  <si>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</si>
  <si>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</si>
  <si>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</si>
  <si>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</si>
  <si>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</si>
  <si>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</si>
  <si>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</si>
  <si>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</si>
  <si>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</si>
  <si>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</si>
  <si>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</si>
  <si>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</si>
  <si>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</si>
  <si>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</si>
  <si>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</si>
  <si>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</si>
  <si>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</si>
  <si>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</si>
  <si>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</si>
  <si>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</si>
  <si>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</si>
  <si>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</si>
  <si>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</si>
  <si>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</si>
  <si>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</si>
  <si>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</si>
  <si>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</si>
  <si>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</si>
  <si>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</si>
  <si>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</si>
  <si>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</si>
  <si>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</si>
  <si>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</si>
  <si>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</si>
  <si>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</si>
  <si>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</si>
  <si>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</si>
  <si>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</si>
  <si>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</si>
  <si>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</si>
  <si>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</si>
  <si>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</si>
  <si>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</si>
  <si>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</si>
  <si>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</si>
  <si>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</si>
  <si>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</si>
  <si>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</si>
  <si>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</si>
  <si>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</si>
  <si>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</si>
  <si>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</si>
  <si>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</si>
  <si>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</si>
  <si>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</si>
  <si>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</si>
  <si>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</si>
  <si>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</si>
  <si>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</si>
  <si>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</si>
  <si>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</si>
  <si>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</si>
  <si>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</si>
  <si>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</si>
  <si>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</si>
  <si>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</si>
  <si>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</si>
  <si>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</si>
  <si>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</si>
  <si>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</si>
  <si>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</si>
  <si>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</si>
  <si>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</si>
  <si>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</si>
  <si>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</si>
  <si>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</si>
  <si>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</si>
  <si>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</si>
  <si>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</si>
  <si>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</si>
  <si>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</si>
  <si>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</si>
  <si>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</si>
  <si>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</si>
  <si>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</si>
  <si>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</si>
  <si>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</si>
  <si>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</si>
  <si>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</si>
  <si>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</si>
  <si>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</si>
  <si>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</si>
  <si>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</si>
  <si>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</si>
  <si>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</si>
  <si>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</si>
  <si>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</si>
  <si>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</si>
  <si>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</si>
  <si>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</si>
  <si>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</si>
  <si>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</si>
  <si>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</si>
  <si>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</si>
  <si>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</si>
  <si>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</si>
  <si>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</si>
  <si>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</si>
  <si>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</si>
  <si>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</si>
  <si>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</si>
  <si>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</si>
  <si>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</si>
  <si>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</si>
  <si>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</si>
  <si>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</si>
  <si>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</si>
  <si>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</si>
  <si>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</si>
  <si>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</si>
  <si>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</si>
  <si>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</si>
  <si>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</si>
  <si>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</si>
  <si>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</si>
  <si>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</si>
  <si>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</si>
  <si>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</si>
  <si>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</si>
  <si>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</si>
  <si>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</si>
  <si>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</si>
  <si>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</si>
  <si>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</si>
  <si>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</si>
  <si>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</si>
  <si>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</si>
  <si>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</si>
  <si>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</si>
  <si>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</si>
  <si>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</si>
  <si>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</si>
  <si>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</si>
  <si>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</si>
  <si>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</si>
  <si>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</si>
  <si>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</si>
  <si>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</si>
  <si>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</si>
  <si>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</si>
  <si>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</si>
  <si>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</si>
  <si>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</si>
  <si>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</si>
  <si>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</si>
  <si>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</si>
  <si>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</si>
  <si>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</si>
  <si>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</si>
  <si>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</si>
  <si>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</si>
  <si>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</si>
  <si>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</si>
  <si>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</si>
  <si>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</si>
  <si>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</si>
  <si>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</si>
  <si>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</si>
  <si>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</si>
  <si>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</si>
  <si>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</si>
  <si>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</si>
  <si>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</si>
  <si>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</si>
  <si>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</si>
  <si>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</si>
  <si>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</si>
  <si>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</si>
  <si>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</si>
  <si>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</si>
  <si>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</si>
  <si>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</si>
  <si>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</si>
  <si>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</si>
  <si>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</si>
  <si>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</si>
  <si>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</si>
  <si>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</si>
  <si>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</si>
  <si>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</si>
  <si>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</si>
  <si>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</si>
  <si>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</si>
  <si>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</si>
  <si>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</si>
  <si>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</si>
  <si>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</si>
  <si>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</si>
  <si>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</si>
  <si>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</si>
  <si>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</si>
  <si>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</si>
  <si>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</si>
  <si>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</si>
  <si>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</si>
  <si>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</si>
  <si>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</si>
  <si>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</si>
  <si>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</si>
  <si>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</si>
  <si>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</si>
  <si>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</si>
  <si>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</si>
  <si>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</si>
  <si>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</si>
  <si>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</si>
  <si>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</si>
  <si>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</si>
  <si>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</si>
  <si>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</si>
  <si>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</si>
  <si>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</si>
  <si>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</si>
  <si>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</si>
  <si>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</si>
  <si>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</si>
  <si>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</si>
  <si>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</si>
  <si>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</si>
  <si>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</si>
  <si>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</si>
  <si>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</si>
  <si>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</si>
  <si>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</si>
  <si>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</si>
  <si>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</si>
  <si>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</si>
  <si>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</si>
  <si>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</si>
  <si>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</si>
  <si>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</si>
  <si>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</si>
  <si>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</si>
  <si>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</si>
  <si>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</si>
  <si>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</si>
  <si>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</si>
  <si>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</si>
  <si>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</si>
  <si>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</si>
  <si>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</si>
  <si>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</si>
  <si>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</si>
  <si>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</si>
  <si>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</si>
  <si>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</si>
  <si>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</si>
  <si>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</si>
  <si>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</si>
  <si>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</si>
  <si>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</si>
  <si>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</si>
  <si>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</si>
  <si>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</si>
  <si>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</si>
  <si>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</si>
  <si>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</si>
  <si>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</si>
  <si>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</si>
  <si>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</si>
  <si>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</si>
  <si>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</si>
  <si>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</si>
  <si>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</si>
  <si>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</si>
  <si>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</si>
  <si>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</si>
  <si>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</si>
  <si>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</si>
  <si>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</si>
  <si>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</si>
  <si>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</si>
  <si>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</si>
  <si>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</si>
  <si>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</si>
  <si>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</si>
  <si>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</si>
  <si>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</si>
  <si>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</si>
  <si>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</si>
  <si>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</si>
  <si>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</si>
  <si>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</si>
  <si>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</si>
  <si>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</si>
  <si>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</si>
  <si>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</si>
  <si>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</si>
  <si>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</si>
  <si>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</si>
  <si>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</si>
  <si>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</si>
  <si>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</si>
  <si>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</si>
  <si>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</si>
  <si>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</si>
  <si>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</si>
  <si>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</si>
  <si>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</si>
  <si>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</si>
  <si>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</si>
  <si>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</si>
  <si>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</si>
  <si>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</si>
  <si>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</si>
  <si>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</si>
  <si>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</si>
  <si>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</si>
  <si>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</si>
  <si>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</si>
  <si>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</si>
  <si>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</si>
  <si>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</si>
  <si>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Реконструкция ВЛ-0.4кВ  н.п.Аслана Ялуторовского РЭС Южного ТПО (реконструкция  ВЛИ-0,4 кВ - 5.42км)</t>
  </si>
  <si>
    <t>5.42км</t>
  </si>
  <si>
    <t>ВЛ 0,4 кВ н.п. Аслана</t>
  </si>
  <si>
    <t>ВЛ 0,4 кВ Пилорама от ТП-145 н.п. Аслана</t>
  </si>
  <si>
    <t>СИП-2 3х50+1х54.6+1х16</t>
  </si>
  <si>
    <t>ПН-3ДБ</t>
  </si>
  <si>
    <t>П23</t>
  </si>
  <si>
    <t>ВЛ 0,4 кВ Мехток от ТП-145 н.п. Аслана</t>
  </si>
  <si>
    <t>ВЛ 0,4 кВ Быт-1 от ТП-148 н.п. Аслана</t>
  </si>
  <si>
    <t>ВЛ 0,4 кВ Быт-2 от ТП-148 н.п. Аслана</t>
  </si>
  <si>
    <t>ВЛ 0,4 кВ Быт-3 от ТП-148 н.п. Аслана</t>
  </si>
  <si>
    <t>ВЛ 0,4 кВ Магазин от ТП-149 н.п. Аслана</t>
  </si>
  <si>
    <t>ВЛ 0,4 кВ Быт-1 от ТП-149 н.п. Аслана</t>
  </si>
  <si>
    <t>ВЛ 0,4 кВ Быт-2 от ТП-149 н.п. Аслана</t>
  </si>
  <si>
    <t>ВЛ 0,4 кВ Котельная от ТП-150 н.п.Аслана</t>
  </si>
  <si>
    <t>ВЛ 0,4 кВ Контора от ТП-150 н.п. Аслана</t>
  </si>
  <si>
    <t>ВЛ 0,4 кВ Детсад от ТП-150 н.п. Аслана</t>
  </si>
  <si>
    <t>ВЛ 0,4 кВ Молзавод от ТП-150 н.п. Аслана</t>
  </si>
  <si>
    <t>ВЛ 0,4 кВ Гараж от ТП-151 н.п. Аслана</t>
  </si>
  <si>
    <t>ВЛ 0,4 кВ Быт от ТП-154 н.п. Аслана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</si>
  <si>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</si>
  <si>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</si>
  <si>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</si>
  <si>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</si>
  <si>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ВЛ-0.4кВ  - 5.42км</t>
  </si>
  <si>
    <t>Этапы не предусмотрены</t>
  </si>
  <si>
    <t>Акт ТО от 29.08.2019 года</t>
  </si>
  <si>
    <t>M_TP3400.VL.0074</t>
  </si>
  <si>
    <t>ЛЭП, км</t>
  </si>
  <si>
    <t>АО "Россети Тюмень"</t>
  </si>
  <si>
    <t>2,08835 млн.руб./км.</t>
  </si>
  <si>
    <t>Раздел 5. Показатели инвестиционного проекта</t>
  </si>
  <si>
    <t>объем заключенного договора  в ценах 2019 года с НДС, млн. руб</t>
  </si>
  <si>
    <t>не подошел срок реализации</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</si>
  <si>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</si>
  <si>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</si>
  <si>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</si>
  <si>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5.42км ; финансирование 12,563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</si>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</sst>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7" fillId="24" borderId="0" xfId="1"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7" fillId="24" borderId="0" xfId="1" applyFont="1" applyFill="1"/>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8"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-11517947.245498311</c:v>
                </c:pt>
                <c:pt idx="1">
                  <c:v>-10641354.593890125</c:v>
                </c:pt>
                <c:pt idx="2">
                  <c:v>-9732097.3009718973</c:v>
                </c:pt>
                <c:pt idx="3">
                  <c:v>-8789250.7469632663</c:v>
                </c:pt>
                <c:pt idx="4">
                  <c:v>-7811859.7821854642</c:v>
                </c:pt>
                <c:pt idx="5">
                  <c:v>-6798944.9638834167</c:v>
                </c:pt>
                <c:pt idx="6">
                  <c:v>-5761651.1977932313</c:v>
                </c:pt>
                <c:pt idx="7">
                  <c:v>-4686782.3854641188</c:v>
                </c:pt>
                <c:pt idx="8">
                  <c:v>-3573266.5513537107</c:v>
                </c:pt>
                <c:pt idx="9">
                  <c:v>-2602977.8536109133</c:v>
                </c:pt>
                <c:pt idx="10">
                  <c:v>-1103786.6540103445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-10383914.691216996</c:v>
                </c:pt>
                <c:pt idx="1">
                  <c:v>-9770065.0375987571</c:v>
                </c:pt>
                <c:pt idx="2">
                  <c:v>-9237241.897984039</c:v>
                </c:pt>
                <c:pt idx="3">
                  <c:v>-8774893.4576073885</c:v>
                </c:pt>
                <c:pt idx="4">
                  <c:v>-8373815.5010725055</c:v>
                </c:pt>
                <c:pt idx="5">
                  <c:v>-8025986.7375378478</c:v>
                </c:pt>
                <c:pt idx="6">
                  <c:v>-7727911.1347410809</c:v>
                </c:pt>
                <c:pt idx="7">
                  <c:v>-7469439.8987476816</c:v>
                </c:pt>
                <c:pt idx="8">
                  <c:v>-7245369.1066063847</c:v>
                </c:pt>
                <c:pt idx="9">
                  <c:v>-7081980.4433146147</c:v>
                </c:pt>
                <c:pt idx="10">
                  <c:v>-6870723.9502458619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41" t="s">
        <v>569</v>
      </c>
      <c r="B5" s="341"/>
      <c r="C5" s="341"/>
      <c r="D5" s="283"/>
      <c r="E5" s="283"/>
      <c r="F5" s="283"/>
      <c r="G5" s="283"/>
      <c r="H5" s="283"/>
      <c r="I5" s="283"/>
      <c r="J5" s="283"/>
    </row>
    <row r="6" spans="1:22" s="279" customFormat="1" ht="18.75" x14ac:dyDescent="0.3">
      <c r="A6" s="282"/>
      <c r="H6" s="281"/>
    </row>
    <row r="7" spans="1:22" s="279" customFormat="1" ht="18.75" x14ac:dyDescent="0.2">
      <c r="A7" s="345" t="s">
        <v>9</v>
      </c>
      <c r="B7" s="345"/>
      <c r="C7" s="34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6" t="s">
        <v>558</v>
      </c>
      <c r="B9" s="346"/>
      <c r="C9" s="34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7" t="s">
        <v>8</v>
      </c>
      <c r="B10" s="347"/>
      <c r="C10" s="34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8" t="s">
        <v>556</v>
      </c>
      <c r="B12" s="348"/>
      <c r="C12" s="34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7" t="s">
        <v>7</v>
      </c>
      <c r="B13" s="347"/>
      <c r="C13" s="34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9" t="s">
        <v>529</v>
      </c>
      <c r="B15" s="349"/>
      <c r="C15" s="34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42" t="s">
        <v>6</v>
      </c>
      <c r="B16" s="342"/>
      <c r="C16" s="34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43" t="s">
        <v>431</v>
      </c>
      <c r="B18" s="344"/>
      <c r="C18" s="34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522</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523</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8"/>
      <c r="B24" s="339"/>
      <c r="C24" s="34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479</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450</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563</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451</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451</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451</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476</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451</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478</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401</v>
      </c>
      <c r="B34" s="300" t="s">
        <v>389</v>
      </c>
      <c r="C34" s="252" t="s">
        <v>451</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451</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402</v>
      </c>
      <c r="B36" s="300" t="s">
        <v>390</v>
      </c>
      <c r="C36" s="252" t="s">
        <v>451</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476</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403</v>
      </c>
      <c r="B38" s="300" t="s">
        <v>230</v>
      </c>
      <c r="C38" s="252" t="s">
        <v>451</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8"/>
      <c r="B39" s="339"/>
      <c r="C39" s="34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444</v>
      </c>
      <c r="C40" s="294" t="s">
        <v>566</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404</v>
      </c>
      <c r="B41" s="300" t="s">
        <v>426</v>
      </c>
      <c r="C41" s="294" t="s">
        <v>449</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441</v>
      </c>
      <c r="C42" s="294" t="s">
        <v>449</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407</v>
      </c>
      <c r="B43" s="300" t="s">
        <v>408</v>
      </c>
      <c r="C43" s="294" t="s">
        <v>449</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432</v>
      </c>
      <c r="C44" s="294" t="s">
        <v>530</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427</v>
      </c>
      <c r="B45" s="300" t="s">
        <v>433</v>
      </c>
      <c r="C45" s="294" t="s">
        <v>449</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434</v>
      </c>
      <c r="C46" s="294" t="s">
        <v>449</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8"/>
      <c r="B47" s="339"/>
      <c r="C47" s="34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428</v>
      </c>
      <c r="B48" s="300" t="s">
        <v>442</v>
      </c>
      <c r="C48" s="303">
        <v>12.562692</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443</v>
      </c>
      <c r="C49" s="303">
        <v>10.468910000000001</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7" t="str">
        <f>'1. паспорт местоположение'!A5:C5</f>
        <v>Год раскрытия информации: 2025 год</v>
      </c>
      <c r="B4" s="357"/>
      <c r="C4" s="357"/>
      <c r="D4" s="357"/>
      <c r="E4" s="357"/>
      <c r="F4" s="357"/>
      <c r="G4" s="357"/>
      <c r="H4" s="357"/>
      <c r="I4" s="357"/>
      <c r="J4" s="357"/>
      <c r="K4" s="357"/>
      <c r="L4" s="357"/>
      <c r="M4" s="357"/>
      <c r="N4" s="357"/>
      <c r="O4" s="357"/>
      <c r="P4" s="357"/>
      <c r="Q4" s="357"/>
      <c r="R4" s="357"/>
      <c r="S4" s="357"/>
    </row>
    <row r="5" spans="1:28" s="85" customFormat="1" ht="15.75" x14ac:dyDescent="0.2">
      <c r="A5" s="98"/>
      <c r="H5" s="132"/>
      <c r="J5" s="132"/>
      <c r="M5" s="132"/>
    </row>
    <row r="6" spans="1:28" s="85" customFormat="1" ht="18.75" x14ac:dyDescent="0.2">
      <c r="A6" s="355" t="s">
        <v>9</v>
      </c>
      <c r="B6" s="355"/>
      <c r="C6" s="355"/>
      <c r="D6" s="355"/>
      <c r="E6" s="355"/>
      <c r="F6" s="355"/>
      <c r="G6" s="355"/>
      <c r="H6" s="355"/>
      <c r="I6" s="355"/>
      <c r="J6" s="355"/>
      <c r="K6" s="355"/>
      <c r="L6" s="355"/>
      <c r="M6" s="355"/>
      <c r="N6" s="355"/>
      <c r="O6" s="355"/>
      <c r="P6" s="355"/>
      <c r="Q6" s="355"/>
      <c r="R6" s="355"/>
      <c r="S6" s="355"/>
      <c r="T6" s="84"/>
      <c r="U6" s="84"/>
      <c r="V6" s="84"/>
      <c r="W6" s="84"/>
      <c r="X6" s="84"/>
      <c r="Y6" s="84"/>
      <c r="Z6" s="84"/>
      <c r="AA6" s="84"/>
      <c r="AB6" s="84"/>
    </row>
    <row r="7" spans="1:28" s="85" customFormat="1" ht="18.75" x14ac:dyDescent="0.2">
      <c r="A7" s="355"/>
      <c r="B7" s="355"/>
      <c r="C7" s="355"/>
      <c r="D7" s="355"/>
      <c r="E7" s="355"/>
      <c r="F7" s="355"/>
      <c r="G7" s="355"/>
      <c r="H7" s="355"/>
      <c r="I7" s="355"/>
      <c r="J7" s="355"/>
      <c r="K7" s="355"/>
      <c r="L7" s="355"/>
      <c r="M7" s="355"/>
      <c r="N7" s="355"/>
      <c r="O7" s="355"/>
      <c r="P7" s="355"/>
      <c r="Q7" s="355"/>
      <c r="R7" s="355"/>
      <c r="S7" s="355"/>
      <c r="T7" s="84"/>
      <c r="U7" s="84"/>
      <c r="V7" s="84"/>
      <c r="W7" s="84"/>
      <c r="X7" s="84"/>
      <c r="Y7" s="84"/>
      <c r="Z7" s="84"/>
      <c r="AA7" s="84"/>
      <c r="AB7" s="84"/>
    </row>
    <row r="8" spans="1:28" s="85"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4"/>
      <c r="U8" s="84"/>
      <c r="V8" s="84"/>
      <c r="W8" s="84"/>
      <c r="X8" s="84"/>
      <c r="Y8" s="84"/>
      <c r="Z8" s="84"/>
      <c r="AA8" s="84"/>
      <c r="AB8" s="84"/>
    </row>
    <row r="9" spans="1:28" s="85" customFormat="1" ht="18.75" x14ac:dyDescent="0.2">
      <c r="A9" s="351" t="s">
        <v>8</v>
      </c>
      <c r="B9" s="351"/>
      <c r="C9" s="351"/>
      <c r="D9" s="351"/>
      <c r="E9" s="351"/>
      <c r="F9" s="351"/>
      <c r="G9" s="351"/>
      <c r="H9" s="351"/>
      <c r="I9" s="351"/>
      <c r="J9" s="351"/>
      <c r="K9" s="351"/>
      <c r="L9" s="351"/>
      <c r="M9" s="351"/>
      <c r="N9" s="351"/>
      <c r="O9" s="351"/>
      <c r="P9" s="351"/>
      <c r="Q9" s="351"/>
      <c r="R9" s="351"/>
      <c r="S9" s="351"/>
      <c r="T9" s="84"/>
      <c r="U9" s="84"/>
      <c r="V9" s="84"/>
      <c r="W9" s="84"/>
      <c r="X9" s="84"/>
      <c r="Y9" s="84"/>
      <c r="Z9" s="84"/>
      <c r="AA9" s="84"/>
      <c r="AB9" s="84"/>
    </row>
    <row r="10" spans="1:28" s="85" customFormat="1" ht="18.75" x14ac:dyDescent="0.2">
      <c r="A10" s="355"/>
      <c r="B10" s="355"/>
      <c r="C10" s="355"/>
      <c r="D10" s="355"/>
      <c r="E10" s="355"/>
      <c r="F10" s="355"/>
      <c r="G10" s="355"/>
      <c r="H10" s="355"/>
      <c r="I10" s="355"/>
      <c r="J10" s="355"/>
      <c r="K10" s="355"/>
      <c r="L10" s="355"/>
      <c r="M10" s="355"/>
      <c r="N10" s="355"/>
      <c r="O10" s="355"/>
      <c r="P10" s="355"/>
      <c r="Q10" s="355"/>
      <c r="R10" s="355"/>
      <c r="S10" s="355"/>
      <c r="T10" s="84"/>
      <c r="U10" s="84"/>
      <c r="V10" s="84"/>
      <c r="W10" s="84"/>
      <c r="X10" s="84"/>
      <c r="Y10" s="84"/>
      <c r="Z10" s="84"/>
      <c r="AA10" s="84"/>
      <c r="AB10" s="84"/>
    </row>
    <row r="11" spans="1:28" s="85" customFormat="1" ht="18.75" x14ac:dyDescent="0.2">
      <c r="A11" s="350" t="str">
        <f>'1. паспорт местоположение'!A12:C12</f>
        <v>M_TP3400.VL.0074</v>
      </c>
      <c r="B11" s="350"/>
      <c r="C11" s="350"/>
      <c r="D11" s="350"/>
      <c r="E11" s="350"/>
      <c r="F11" s="350"/>
      <c r="G11" s="350"/>
      <c r="H11" s="350"/>
      <c r="I11" s="350"/>
      <c r="J11" s="350"/>
      <c r="K11" s="350"/>
      <c r="L11" s="350"/>
      <c r="M11" s="350"/>
      <c r="N11" s="350"/>
      <c r="O11" s="350"/>
      <c r="P11" s="350"/>
      <c r="Q11" s="350"/>
      <c r="R11" s="350"/>
      <c r="S11" s="350"/>
      <c r="T11" s="84"/>
      <c r="U11" s="84"/>
      <c r="V11" s="84"/>
      <c r="W11" s="84"/>
      <c r="X11" s="84"/>
      <c r="Y11" s="84"/>
      <c r="Z11" s="84"/>
      <c r="AA11" s="84"/>
      <c r="AB11" s="84"/>
    </row>
    <row r="12" spans="1:28" s="85"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84"/>
      <c r="U12" s="84"/>
      <c r="V12" s="84"/>
      <c r="W12" s="84"/>
      <c r="X12" s="84"/>
      <c r="Y12" s="84"/>
      <c r="Z12" s="84"/>
      <c r="AA12" s="84"/>
      <c r="AB12" s="84"/>
    </row>
    <row r="13" spans="1:28" s="101" customFormat="1" ht="9.75" customHeight="1" x14ac:dyDescent="0.2">
      <c r="A13" s="356"/>
      <c r="B13" s="356"/>
      <c r="C13" s="356"/>
      <c r="D13" s="356"/>
      <c r="E13" s="356"/>
      <c r="F13" s="356"/>
      <c r="G13" s="356"/>
      <c r="H13" s="356"/>
      <c r="I13" s="356"/>
      <c r="J13" s="356"/>
      <c r="K13" s="356"/>
      <c r="L13" s="356"/>
      <c r="M13" s="356"/>
      <c r="N13" s="356"/>
      <c r="O13" s="356"/>
      <c r="P13" s="356"/>
      <c r="Q13" s="356"/>
      <c r="R13" s="356"/>
      <c r="S13" s="356"/>
      <c r="T13" s="100"/>
      <c r="U13" s="100"/>
      <c r="V13" s="100"/>
      <c r="W13" s="100"/>
      <c r="X13" s="100"/>
      <c r="Y13" s="100"/>
      <c r="Z13" s="100"/>
      <c r="AA13" s="100"/>
      <c r="AB13" s="100"/>
    </row>
    <row r="14" spans="1:28" s="102" customFormat="1" ht="18" customHeight="1" x14ac:dyDescent="0.2">
      <c r="A14" s="350" t="str">
        <f>'1. паспорт местоположение'!A15:C15</f>
        <v>Реконструкция ВЛ-0.4кВ  н.п.Аслана Ялуторовского РЭС Южного ТПО (реконструкция  ВЛИ-0,4 кВ - 5.42км)</v>
      </c>
      <c r="B14" s="350"/>
      <c r="C14" s="350"/>
      <c r="D14" s="350"/>
      <c r="E14" s="350"/>
      <c r="F14" s="350"/>
      <c r="G14" s="350"/>
      <c r="H14" s="350"/>
      <c r="I14" s="350"/>
      <c r="J14" s="350"/>
      <c r="K14" s="350"/>
      <c r="L14" s="350"/>
      <c r="M14" s="350"/>
      <c r="N14" s="350"/>
      <c r="O14" s="350"/>
      <c r="P14" s="350"/>
      <c r="Q14" s="350"/>
      <c r="R14" s="350"/>
      <c r="S14" s="350"/>
      <c r="T14" s="83"/>
      <c r="U14" s="83"/>
      <c r="V14" s="83"/>
      <c r="W14" s="83"/>
      <c r="X14" s="83"/>
      <c r="Y14" s="83"/>
      <c r="Z14" s="83"/>
      <c r="AA14" s="83"/>
      <c r="AB14" s="83"/>
    </row>
    <row r="15" spans="1:28" s="102"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99"/>
      <c r="U15" s="99"/>
      <c r="V15" s="99"/>
      <c r="W15" s="99"/>
      <c r="X15" s="99"/>
      <c r="Y15" s="99"/>
      <c r="Z15" s="99"/>
      <c r="AA15" s="99"/>
      <c r="AB15" s="99"/>
    </row>
    <row r="16" spans="1:28" s="102"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03"/>
      <c r="U16" s="103"/>
      <c r="V16" s="103"/>
      <c r="W16" s="103"/>
      <c r="X16" s="103"/>
      <c r="Y16" s="103"/>
    </row>
    <row r="17" spans="1:28" s="102" customFormat="1" ht="45.75" customHeight="1" x14ac:dyDescent="0.2">
      <c r="A17" s="353" t="s">
        <v>406</v>
      </c>
      <c r="B17" s="353"/>
      <c r="C17" s="353"/>
      <c r="D17" s="353"/>
      <c r="E17" s="353"/>
      <c r="F17" s="353"/>
      <c r="G17" s="353"/>
      <c r="H17" s="353"/>
      <c r="I17" s="353"/>
      <c r="J17" s="353"/>
      <c r="K17" s="353"/>
      <c r="L17" s="353"/>
      <c r="M17" s="353"/>
      <c r="N17" s="353"/>
      <c r="O17" s="353"/>
      <c r="P17" s="353"/>
      <c r="Q17" s="353"/>
      <c r="R17" s="353"/>
      <c r="S17" s="353"/>
      <c r="T17" s="104"/>
      <c r="U17" s="104"/>
      <c r="V17" s="104"/>
      <c r="W17" s="104"/>
      <c r="X17" s="104"/>
      <c r="Y17" s="104"/>
      <c r="Z17" s="104"/>
      <c r="AA17" s="104"/>
      <c r="AB17" s="104"/>
    </row>
    <row r="18" spans="1:28" s="10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03"/>
      <c r="U18" s="103"/>
      <c r="V18" s="103"/>
      <c r="W18" s="103"/>
      <c r="X18" s="103"/>
      <c r="Y18" s="103"/>
    </row>
    <row r="19" spans="1:28" s="102" customFormat="1" ht="30.75" customHeight="1" x14ac:dyDescent="0.2">
      <c r="A19" s="359" t="s">
        <v>5</v>
      </c>
      <c r="B19" s="359" t="s">
        <v>100</v>
      </c>
      <c r="C19" s="360" t="s">
        <v>310</v>
      </c>
      <c r="D19" s="359" t="s">
        <v>309</v>
      </c>
      <c r="E19" s="359" t="s">
        <v>99</v>
      </c>
      <c r="F19" s="359" t="s">
        <v>98</v>
      </c>
      <c r="G19" s="359" t="s">
        <v>305</v>
      </c>
      <c r="H19" s="362" t="s">
        <v>97</v>
      </c>
      <c r="I19" s="359" t="s">
        <v>96</v>
      </c>
      <c r="J19" s="362" t="s">
        <v>95</v>
      </c>
      <c r="K19" s="359" t="s">
        <v>94</v>
      </c>
      <c r="L19" s="359" t="s">
        <v>93</v>
      </c>
      <c r="M19" s="362" t="s">
        <v>92</v>
      </c>
      <c r="N19" s="359" t="s">
        <v>91</v>
      </c>
      <c r="O19" s="359" t="s">
        <v>90</v>
      </c>
      <c r="P19" s="359" t="s">
        <v>89</v>
      </c>
      <c r="Q19" s="359" t="s">
        <v>308</v>
      </c>
      <c r="R19" s="359"/>
      <c r="S19" s="363" t="s">
        <v>400</v>
      </c>
      <c r="T19" s="103"/>
      <c r="U19" s="103"/>
      <c r="V19" s="103"/>
      <c r="W19" s="103"/>
      <c r="X19" s="103"/>
      <c r="Y19" s="103"/>
    </row>
    <row r="20" spans="1:28" s="102" customFormat="1" ht="157.5" x14ac:dyDescent="0.2">
      <c r="A20" s="359"/>
      <c r="B20" s="359"/>
      <c r="C20" s="361"/>
      <c r="D20" s="359"/>
      <c r="E20" s="359"/>
      <c r="F20" s="359"/>
      <c r="G20" s="359"/>
      <c r="H20" s="362"/>
      <c r="I20" s="359"/>
      <c r="J20" s="362"/>
      <c r="K20" s="359"/>
      <c r="L20" s="359"/>
      <c r="M20" s="362"/>
      <c r="N20" s="359"/>
      <c r="O20" s="359"/>
      <c r="P20" s="359"/>
      <c r="Q20" s="133" t="s">
        <v>306</v>
      </c>
      <c r="R20" s="134" t="s">
        <v>307</v>
      </c>
      <c r="S20" s="363"/>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4" zoomScale="60" zoomScaleNormal="60"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7" t="str">
        <f>'1. паспорт местоположение'!A5:C5</f>
        <v>Год раскрытия информации: 2025 год</v>
      </c>
      <c r="B6" s="357"/>
      <c r="C6" s="357"/>
      <c r="D6" s="357"/>
      <c r="E6" s="357"/>
      <c r="F6" s="357"/>
      <c r="G6" s="357"/>
      <c r="H6" s="357"/>
      <c r="I6" s="357"/>
      <c r="J6" s="357"/>
      <c r="K6" s="357"/>
      <c r="L6" s="357"/>
      <c r="M6" s="357"/>
      <c r="N6" s="357"/>
      <c r="O6" s="357"/>
      <c r="P6" s="357"/>
      <c r="Q6" s="357"/>
      <c r="R6" s="357"/>
      <c r="S6" s="357"/>
      <c r="T6" s="357"/>
    </row>
    <row r="7" spans="1:20" s="85" customFormat="1" x14ac:dyDescent="0.2">
      <c r="A7" s="98"/>
    </row>
    <row r="8" spans="1:20" s="85"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85"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85"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85"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85"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85" customFormat="1" ht="18.75" customHeight="1" x14ac:dyDescent="0.2">
      <c r="A13" s="367" t="str">
        <f>'2. паспорт  ТП'!A11:S11</f>
        <v>M_TP3400.VL.0074</v>
      </c>
      <c r="B13" s="367"/>
      <c r="C13" s="367"/>
      <c r="D13" s="367"/>
      <c r="E13" s="367"/>
      <c r="F13" s="367"/>
      <c r="G13" s="367"/>
      <c r="H13" s="367"/>
      <c r="I13" s="367"/>
      <c r="J13" s="367"/>
      <c r="K13" s="367"/>
      <c r="L13" s="367"/>
      <c r="M13" s="367"/>
      <c r="N13" s="367"/>
      <c r="O13" s="367"/>
      <c r="P13" s="367"/>
      <c r="Q13" s="367"/>
      <c r="R13" s="367"/>
      <c r="S13" s="367"/>
      <c r="T13" s="367"/>
    </row>
    <row r="14" spans="1:20" s="85"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01"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02" customFormat="1" ht="43.5" customHeight="1" x14ac:dyDescent="0.2">
      <c r="A16" s="368" t="str">
        <f>'1. паспорт местоположение'!A15:C15</f>
        <v>Реконструкция ВЛ-0.4кВ  н.п.Аслана Ялуторовского РЭС Южного ТПО (реконструкция  ВЛИ-0,4 кВ - 5.42км)</v>
      </c>
      <c r="B16" s="368"/>
      <c r="C16" s="368"/>
      <c r="D16" s="368"/>
      <c r="E16" s="368"/>
      <c r="F16" s="368"/>
      <c r="G16" s="368"/>
      <c r="H16" s="368"/>
      <c r="I16" s="368"/>
      <c r="J16" s="368"/>
      <c r="K16" s="368"/>
      <c r="L16" s="368"/>
      <c r="M16" s="368"/>
      <c r="N16" s="368"/>
      <c r="O16" s="368"/>
      <c r="P16" s="368"/>
      <c r="Q16" s="368"/>
      <c r="R16" s="368"/>
      <c r="S16" s="368"/>
      <c r="T16" s="368"/>
    </row>
    <row r="17" spans="1:20" s="10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10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102" customFormat="1" ht="15" customHeight="1" x14ac:dyDescent="0.2">
      <c r="A19" s="369" t="s">
        <v>411</v>
      </c>
      <c r="B19" s="369"/>
      <c r="C19" s="369"/>
      <c r="D19" s="369"/>
      <c r="E19" s="369"/>
      <c r="F19" s="369"/>
      <c r="G19" s="369"/>
      <c r="H19" s="369"/>
      <c r="I19" s="369"/>
      <c r="J19" s="369"/>
      <c r="K19" s="369"/>
      <c r="L19" s="369"/>
      <c r="M19" s="369"/>
      <c r="N19" s="369"/>
      <c r="O19" s="369"/>
      <c r="P19" s="369"/>
      <c r="Q19" s="369"/>
      <c r="R19" s="369"/>
      <c r="S19" s="369"/>
      <c r="T19" s="369"/>
    </row>
    <row r="20" spans="1:20" s="143"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71" t="s">
        <v>5</v>
      </c>
      <c r="B21" s="374" t="s">
        <v>221</v>
      </c>
      <c r="C21" s="375"/>
      <c r="D21" s="378" t="s">
        <v>122</v>
      </c>
      <c r="E21" s="374" t="s">
        <v>439</v>
      </c>
      <c r="F21" s="375"/>
      <c r="G21" s="374" t="s">
        <v>240</v>
      </c>
      <c r="H21" s="375"/>
      <c r="I21" s="374" t="s">
        <v>121</v>
      </c>
      <c r="J21" s="375"/>
      <c r="K21" s="378" t="s">
        <v>120</v>
      </c>
      <c r="L21" s="374" t="s">
        <v>119</v>
      </c>
      <c r="M21" s="375"/>
      <c r="N21" s="374" t="s">
        <v>435</v>
      </c>
      <c r="O21" s="375"/>
      <c r="P21" s="378" t="s">
        <v>118</v>
      </c>
      <c r="Q21" s="364" t="s">
        <v>117</v>
      </c>
      <c r="R21" s="365"/>
      <c r="S21" s="364" t="s">
        <v>116</v>
      </c>
      <c r="T21" s="366"/>
    </row>
    <row r="22" spans="1:20" ht="204.75" customHeight="1" x14ac:dyDescent="0.25">
      <c r="A22" s="372"/>
      <c r="B22" s="376"/>
      <c r="C22" s="377"/>
      <c r="D22" s="381"/>
      <c r="E22" s="376"/>
      <c r="F22" s="377"/>
      <c r="G22" s="376"/>
      <c r="H22" s="377"/>
      <c r="I22" s="376"/>
      <c r="J22" s="377"/>
      <c r="K22" s="379"/>
      <c r="L22" s="376"/>
      <c r="M22" s="377"/>
      <c r="N22" s="376"/>
      <c r="O22" s="377"/>
      <c r="P22" s="379"/>
      <c r="Q22" s="87" t="s">
        <v>115</v>
      </c>
      <c r="R22" s="87" t="s">
        <v>410</v>
      </c>
      <c r="S22" s="87" t="s">
        <v>114</v>
      </c>
      <c r="T22" s="87" t="s">
        <v>113</v>
      </c>
    </row>
    <row r="23" spans="1:20" ht="51.75" customHeight="1" x14ac:dyDescent="0.25">
      <c r="A23" s="373"/>
      <c r="B23" s="87" t="s">
        <v>111</v>
      </c>
      <c r="C23" s="87" t="s">
        <v>112</v>
      </c>
      <c r="D23" s="379"/>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0" t="s">
        <v>445</v>
      </c>
      <c r="C67" s="380"/>
      <c r="D67" s="380"/>
      <c r="E67" s="380"/>
      <c r="F67" s="380"/>
      <c r="G67" s="380"/>
      <c r="H67" s="380"/>
      <c r="I67" s="380"/>
      <c r="J67" s="380"/>
      <c r="K67" s="380"/>
      <c r="L67" s="380"/>
      <c r="M67" s="380"/>
      <c r="N67" s="380"/>
      <c r="O67" s="380"/>
      <c r="P67" s="380"/>
      <c r="Q67" s="380"/>
      <c r="R67" s="380"/>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0" t="s">
        <v>558</v>
      </c>
      <c r="F9" s="350"/>
      <c r="G9" s="350"/>
      <c r="H9" s="350"/>
      <c r="I9" s="350"/>
      <c r="J9" s="350"/>
      <c r="K9" s="350"/>
      <c r="L9" s="350"/>
      <c r="M9" s="350"/>
      <c r="N9" s="350"/>
      <c r="O9" s="350"/>
      <c r="P9" s="350"/>
      <c r="Q9" s="350"/>
      <c r="R9" s="350"/>
      <c r="S9" s="350"/>
      <c r="T9" s="350"/>
      <c r="U9" s="350"/>
      <c r="V9" s="350"/>
      <c r="W9" s="350"/>
      <c r="X9" s="350"/>
      <c r="Y9" s="350"/>
    </row>
    <row r="10" spans="1:27" s="85"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85" customFormat="1" x14ac:dyDescent="0.2">
      <c r="E11" s="315"/>
      <c r="F11" s="315"/>
      <c r="G11" s="315"/>
      <c r="H11" s="315"/>
      <c r="I11" s="315"/>
      <c r="J11" s="315"/>
      <c r="K11" s="315"/>
      <c r="L11" s="315"/>
      <c r="M11" s="315"/>
      <c r="N11" s="315"/>
      <c r="O11" s="315"/>
      <c r="P11" s="315"/>
      <c r="Q11" s="315"/>
      <c r="R11" s="315"/>
      <c r="S11" s="316"/>
      <c r="T11" s="316"/>
      <c r="U11" s="316"/>
      <c r="V11" s="316"/>
      <c r="W11" s="316"/>
    </row>
    <row r="12" spans="1:27" s="85" customFormat="1" ht="18.75" customHeight="1" x14ac:dyDescent="0.2">
      <c r="E12" s="348" t="s">
        <v>556</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101" customFormat="1" ht="15.75" customHeight="1" x14ac:dyDescent="0.2">
      <c r="E14" s="317"/>
      <c r="F14" s="317"/>
      <c r="G14" s="317"/>
      <c r="H14" s="317"/>
      <c r="I14" s="317"/>
      <c r="J14" s="317"/>
      <c r="K14" s="317"/>
      <c r="L14" s="317"/>
      <c r="M14" s="317"/>
      <c r="N14" s="317"/>
      <c r="O14" s="317"/>
      <c r="P14" s="317"/>
      <c r="Q14" s="317"/>
      <c r="R14" s="317"/>
      <c r="S14" s="317"/>
      <c r="T14" s="317"/>
      <c r="U14" s="317"/>
      <c r="V14" s="317"/>
      <c r="W14" s="317"/>
    </row>
    <row r="15" spans="1:27" s="102" customFormat="1" x14ac:dyDescent="0.2">
      <c r="E15" s="382" t="s">
        <v>529</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8" s="102" customFormat="1" ht="15" customHeight="1" x14ac:dyDescent="0.25">
      <c r="E17" s="312"/>
      <c r="F17" s="312"/>
      <c r="G17" s="312"/>
      <c r="H17" s="312"/>
      <c r="I17" s="312"/>
      <c r="J17" s="312"/>
      <c r="K17" s="312"/>
      <c r="L17" s="312"/>
      <c r="M17" s="312"/>
      <c r="N17" s="312"/>
      <c r="O17" s="312"/>
      <c r="P17" s="312"/>
      <c r="Q17" s="312"/>
      <c r="R17" s="312"/>
      <c r="S17" s="312"/>
      <c r="T17" s="312"/>
      <c r="U17" s="312"/>
      <c r="V17" s="312"/>
      <c r="W17" s="312"/>
      <c r="X17" s="318"/>
      <c r="Y17" s="318"/>
    </row>
    <row r="18" spans="1:28" s="102"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8" ht="25.5" customHeight="1" x14ac:dyDescent="0.25">
      <c r="A19" s="369" t="s">
        <v>413</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8" s="143" customFormat="1" ht="21" customHeight="1" x14ac:dyDescent="0.25"/>
    <row r="21" spans="1:28" ht="15.75" customHeight="1" x14ac:dyDescent="0.25">
      <c r="A21" s="378" t="s">
        <v>5</v>
      </c>
      <c r="B21" s="374" t="s">
        <v>419</v>
      </c>
      <c r="C21" s="375"/>
      <c r="D21" s="374" t="s">
        <v>421</v>
      </c>
      <c r="E21" s="375"/>
      <c r="F21" s="364" t="s">
        <v>94</v>
      </c>
      <c r="G21" s="366"/>
      <c r="H21" s="366"/>
      <c r="I21" s="365"/>
      <c r="J21" s="378" t="s">
        <v>422</v>
      </c>
      <c r="K21" s="374" t="s">
        <v>423</v>
      </c>
      <c r="L21" s="375"/>
      <c r="M21" s="374" t="s">
        <v>424</v>
      </c>
      <c r="N21" s="375"/>
      <c r="O21" s="374" t="s">
        <v>412</v>
      </c>
      <c r="P21" s="375"/>
      <c r="Q21" s="374" t="s">
        <v>127</v>
      </c>
      <c r="R21" s="375"/>
      <c r="S21" s="378" t="s">
        <v>126</v>
      </c>
      <c r="T21" s="378" t="s">
        <v>425</v>
      </c>
      <c r="U21" s="378" t="s">
        <v>420</v>
      </c>
      <c r="V21" s="374" t="s">
        <v>125</v>
      </c>
      <c r="W21" s="375"/>
      <c r="X21" s="364" t="s">
        <v>117</v>
      </c>
      <c r="Y21" s="366"/>
      <c r="Z21" s="364" t="s">
        <v>116</v>
      </c>
      <c r="AA21" s="366"/>
    </row>
    <row r="22" spans="1:28" ht="216" customHeight="1" x14ac:dyDescent="0.25">
      <c r="A22" s="381"/>
      <c r="B22" s="376"/>
      <c r="C22" s="377"/>
      <c r="D22" s="376"/>
      <c r="E22" s="377"/>
      <c r="F22" s="364" t="s">
        <v>124</v>
      </c>
      <c r="G22" s="365"/>
      <c r="H22" s="364" t="s">
        <v>123</v>
      </c>
      <c r="I22" s="365"/>
      <c r="J22" s="379"/>
      <c r="K22" s="376"/>
      <c r="L22" s="377"/>
      <c r="M22" s="376"/>
      <c r="N22" s="377"/>
      <c r="O22" s="376"/>
      <c r="P22" s="377"/>
      <c r="Q22" s="376"/>
      <c r="R22" s="377"/>
      <c r="S22" s="379"/>
      <c r="T22" s="379"/>
      <c r="U22" s="379"/>
      <c r="V22" s="376"/>
      <c r="W22" s="377"/>
      <c r="X22" s="87" t="s">
        <v>115</v>
      </c>
      <c r="Y22" s="87" t="s">
        <v>410</v>
      </c>
      <c r="Z22" s="87" t="s">
        <v>114</v>
      </c>
      <c r="AA22" s="87" t="s">
        <v>113</v>
      </c>
    </row>
    <row r="23" spans="1:28" ht="60" customHeight="1" x14ac:dyDescent="0.25">
      <c r="A23" s="379"/>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7" customFormat="1" ht="78.75" x14ac:dyDescent="0.25">
      <c r="A25" s="311">
        <v>1</v>
      </c>
      <c r="B25" s="308" t="s">
        <v>531</v>
      </c>
      <c r="C25" s="308" t="s">
        <v>531</v>
      </c>
      <c r="D25" s="308" t="s">
        <v>532</v>
      </c>
      <c r="E25" s="308" t="s">
        <v>532</v>
      </c>
      <c r="F25" s="305">
        <v>0.4</v>
      </c>
      <c r="G25" s="305">
        <v>0.4</v>
      </c>
      <c r="H25" s="305">
        <v>0.4</v>
      </c>
      <c r="I25" s="305">
        <v>0.4</v>
      </c>
      <c r="J25" s="309">
        <v>1986</v>
      </c>
      <c r="K25" s="311">
        <v>1</v>
      </c>
      <c r="L25" s="311">
        <v>1</v>
      </c>
      <c r="M25" s="309" t="s">
        <v>527</v>
      </c>
      <c r="N25" s="309" t="s">
        <v>533</v>
      </c>
      <c r="O25" s="311" t="s">
        <v>524</v>
      </c>
      <c r="P25" s="311" t="s">
        <v>528</v>
      </c>
      <c r="Q25" s="309">
        <v>0.11600000000000001</v>
      </c>
      <c r="R25" s="309">
        <v>0.11600000000000001</v>
      </c>
      <c r="S25" s="310">
        <v>2027</v>
      </c>
      <c r="T25" s="311">
        <v>2008</v>
      </c>
      <c r="U25" s="311">
        <v>2</v>
      </c>
      <c r="V25" s="311" t="s">
        <v>534</v>
      </c>
      <c r="W25" s="311" t="s">
        <v>535</v>
      </c>
      <c r="X25" s="306" t="s">
        <v>555</v>
      </c>
      <c r="Y25" s="306" t="s">
        <v>525</v>
      </c>
      <c r="Z25" s="311" t="s">
        <v>449</v>
      </c>
      <c r="AA25" s="311" t="s">
        <v>449</v>
      </c>
      <c r="AB25" s="311">
        <v>60800</v>
      </c>
    </row>
    <row r="26" spans="1:28" s="307" customFormat="1" ht="78.75" x14ac:dyDescent="0.25">
      <c r="A26" s="311">
        <v>2</v>
      </c>
      <c r="B26" s="308" t="s">
        <v>531</v>
      </c>
      <c r="C26" s="308" t="s">
        <v>531</v>
      </c>
      <c r="D26" s="308" t="s">
        <v>536</v>
      </c>
      <c r="E26" s="308" t="s">
        <v>536</v>
      </c>
      <c r="F26" s="305">
        <v>0.4</v>
      </c>
      <c r="G26" s="305">
        <v>0.4</v>
      </c>
      <c r="H26" s="305">
        <v>0.4</v>
      </c>
      <c r="I26" s="305">
        <v>0.4</v>
      </c>
      <c r="J26" s="309">
        <v>1986</v>
      </c>
      <c r="K26" s="311">
        <v>1</v>
      </c>
      <c r="L26" s="311">
        <v>1</v>
      </c>
      <c r="M26" s="309" t="s">
        <v>527</v>
      </c>
      <c r="N26" s="309" t="s">
        <v>533</v>
      </c>
      <c r="O26" s="311" t="s">
        <v>524</v>
      </c>
      <c r="P26" s="311" t="s">
        <v>528</v>
      </c>
      <c r="Q26" s="309">
        <v>0.42199999999999999</v>
      </c>
      <c r="R26" s="309">
        <v>0.42199999999999999</v>
      </c>
      <c r="S26" s="310">
        <v>2027</v>
      </c>
      <c r="T26" s="311">
        <v>2008</v>
      </c>
      <c r="U26" s="311">
        <v>2</v>
      </c>
      <c r="V26" s="311" t="s">
        <v>534</v>
      </c>
      <c r="W26" s="311" t="s">
        <v>535</v>
      </c>
      <c r="X26" s="306" t="s">
        <v>555</v>
      </c>
      <c r="Y26" s="306" t="s">
        <v>525</v>
      </c>
      <c r="Z26" s="311" t="s">
        <v>449</v>
      </c>
      <c r="AA26" s="311" t="s">
        <v>449</v>
      </c>
      <c r="AB26" s="311">
        <v>60800</v>
      </c>
    </row>
    <row r="27" spans="1:28" s="307" customFormat="1" ht="78.75" x14ac:dyDescent="0.25">
      <c r="A27" s="311">
        <v>3</v>
      </c>
      <c r="B27" s="308" t="s">
        <v>531</v>
      </c>
      <c r="C27" s="308" t="s">
        <v>531</v>
      </c>
      <c r="D27" s="308" t="s">
        <v>537</v>
      </c>
      <c r="E27" s="308" t="s">
        <v>537</v>
      </c>
      <c r="F27" s="305">
        <v>0.4</v>
      </c>
      <c r="G27" s="305">
        <v>0.4</v>
      </c>
      <c r="H27" s="305">
        <v>0.4</v>
      </c>
      <c r="I27" s="305">
        <v>0.4</v>
      </c>
      <c r="J27" s="309">
        <v>1986</v>
      </c>
      <c r="K27" s="311">
        <v>1</v>
      </c>
      <c r="L27" s="311">
        <v>1</v>
      </c>
      <c r="M27" s="309" t="s">
        <v>527</v>
      </c>
      <c r="N27" s="309" t="s">
        <v>533</v>
      </c>
      <c r="O27" s="311" t="s">
        <v>524</v>
      </c>
      <c r="P27" s="311" t="s">
        <v>528</v>
      </c>
      <c r="Q27" s="309">
        <v>0.38200000000000001</v>
      </c>
      <c r="R27" s="309">
        <v>0.38200000000000001</v>
      </c>
      <c r="S27" s="310">
        <v>2027</v>
      </c>
      <c r="T27" s="311">
        <v>2008</v>
      </c>
      <c r="U27" s="311">
        <v>2</v>
      </c>
      <c r="V27" s="311" t="s">
        <v>534</v>
      </c>
      <c r="W27" s="311" t="s">
        <v>535</v>
      </c>
      <c r="X27" s="306" t="s">
        <v>555</v>
      </c>
      <c r="Y27" s="306" t="s">
        <v>525</v>
      </c>
      <c r="Z27" s="311" t="s">
        <v>449</v>
      </c>
      <c r="AA27" s="311" t="s">
        <v>449</v>
      </c>
      <c r="AB27" s="311">
        <v>60800</v>
      </c>
    </row>
    <row r="28" spans="1:28" s="307" customFormat="1" ht="78.75" x14ac:dyDescent="0.25">
      <c r="A28" s="311">
        <v>4</v>
      </c>
      <c r="B28" s="308" t="s">
        <v>531</v>
      </c>
      <c r="C28" s="308" t="s">
        <v>531</v>
      </c>
      <c r="D28" s="308" t="s">
        <v>538</v>
      </c>
      <c r="E28" s="308" t="s">
        <v>538</v>
      </c>
      <c r="F28" s="305">
        <v>0.4</v>
      </c>
      <c r="G28" s="305">
        <v>0.4</v>
      </c>
      <c r="H28" s="305">
        <v>0.4</v>
      </c>
      <c r="I28" s="305">
        <v>0.4</v>
      </c>
      <c r="J28" s="309">
        <v>1986</v>
      </c>
      <c r="K28" s="311">
        <v>1</v>
      </c>
      <c r="L28" s="311">
        <v>1</v>
      </c>
      <c r="M28" s="309" t="s">
        <v>527</v>
      </c>
      <c r="N28" s="309" t="s">
        <v>533</v>
      </c>
      <c r="O28" s="311" t="s">
        <v>524</v>
      </c>
      <c r="P28" s="311" t="s">
        <v>528</v>
      </c>
      <c r="Q28" s="309">
        <v>0.31900000000000001</v>
      </c>
      <c r="R28" s="309">
        <v>0.31900000000000001</v>
      </c>
      <c r="S28" s="310">
        <v>2027</v>
      </c>
      <c r="T28" s="311">
        <v>2008</v>
      </c>
      <c r="U28" s="311">
        <v>2</v>
      </c>
      <c r="V28" s="311" t="s">
        <v>534</v>
      </c>
      <c r="W28" s="311" t="s">
        <v>535</v>
      </c>
      <c r="X28" s="306" t="s">
        <v>555</v>
      </c>
      <c r="Y28" s="306" t="s">
        <v>525</v>
      </c>
      <c r="Z28" s="311" t="s">
        <v>449</v>
      </c>
      <c r="AA28" s="311" t="s">
        <v>449</v>
      </c>
      <c r="AB28" s="311">
        <v>60800</v>
      </c>
    </row>
    <row r="29" spans="1:28" s="307" customFormat="1" ht="78.75" x14ac:dyDescent="0.25">
      <c r="A29" s="311">
        <v>5</v>
      </c>
      <c r="B29" s="308" t="s">
        <v>531</v>
      </c>
      <c r="C29" s="308" t="s">
        <v>531</v>
      </c>
      <c r="D29" s="308" t="s">
        <v>539</v>
      </c>
      <c r="E29" s="308" t="s">
        <v>539</v>
      </c>
      <c r="F29" s="305">
        <v>0.4</v>
      </c>
      <c r="G29" s="305">
        <v>0.4</v>
      </c>
      <c r="H29" s="305">
        <v>0.4</v>
      </c>
      <c r="I29" s="305">
        <v>0.4</v>
      </c>
      <c r="J29" s="309">
        <v>1986</v>
      </c>
      <c r="K29" s="311">
        <v>1</v>
      </c>
      <c r="L29" s="311">
        <v>1</v>
      </c>
      <c r="M29" s="309" t="s">
        <v>527</v>
      </c>
      <c r="N29" s="309" t="s">
        <v>533</v>
      </c>
      <c r="O29" s="311" t="s">
        <v>524</v>
      </c>
      <c r="P29" s="311" t="s">
        <v>528</v>
      </c>
      <c r="Q29" s="309">
        <v>0.92600000000000005</v>
      </c>
      <c r="R29" s="309">
        <v>0.92600000000000005</v>
      </c>
      <c r="S29" s="310">
        <v>2027</v>
      </c>
      <c r="T29" s="311">
        <v>2008</v>
      </c>
      <c r="U29" s="311">
        <v>2</v>
      </c>
      <c r="V29" s="311" t="s">
        <v>534</v>
      </c>
      <c r="W29" s="311" t="s">
        <v>535</v>
      </c>
      <c r="X29" s="306" t="s">
        <v>555</v>
      </c>
      <c r="Y29" s="306" t="s">
        <v>525</v>
      </c>
      <c r="Z29" s="311" t="s">
        <v>449</v>
      </c>
      <c r="AA29" s="311" t="s">
        <v>449</v>
      </c>
      <c r="AB29" s="311">
        <v>60800</v>
      </c>
    </row>
    <row r="30" spans="1:28" s="307" customFormat="1" ht="78.75" x14ac:dyDescent="0.25">
      <c r="A30" s="311">
        <v>6</v>
      </c>
      <c r="B30" s="308" t="s">
        <v>531</v>
      </c>
      <c r="C30" s="308" t="s">
        <v>531</v>
      </c>
      <c r="D30" s="308" t="s">
        <v>540</v>
      </c>
      <c r="E30" s="308" t="s">
        <v>540</v>
      </c>
      <c r="F30" s="305">
        <v>0.4</v>
      </c>
      <c r="G30" s="305">
        <v>0.4</v>
      </c>
      <c r="H30" s="305">
        <v>0.4</v>
      </c>
      <c r="I30" s="305">
        <v>0.4</v>
      </c>
      <c r="J30" s="309">
        <v>1986</v>
      </c>
      <c r="K30" s="311">
        <v>1</v>
      </c>
      <c r="L30" s="311">
        <v>1</v>
      </c>
      <c r="M30" s="309" t="s">
        <v>527</v>
      </c>
      <c r="N30" s="309" t="s">
        <v>533</v>
      </c>
      <c r="O30" s="311" t="s">
        <v>524</v>
      </c>
      <c r="P30" s="311" t="s">
        <v>528</v>
      </c>
      <c r="Q30" s="309">
        <v>0.70899999999999996</v>
      </c>
      <c r="R30" s="309">
        <v>0.70899999999999996</v>
      </c>
      <c r="S30" s="310">
        <v>2027</v>
      </c>
      <c r="T30" s="311">
        <v>2008</v>
      </c>
      <c r="U30" s="311">
        <v>2</v>
      </c>
      <c r="V30" s="311" t="s">
        <v>534</v>
      </c>
      <c r="W30" s="311" t="s">
        <v>535</v>
      </c>
      <c r="X30" s="306" t="s">
        <v>555</v>
      </c>
      <c r="Y30" s="306" t="s">
        <v>525</v>
      </c>
      <c r="Z30" s="311" t="s">
        <v>449</v>
      </c>
      <c r="AA30" s="311" t="s">
        <v>449</v>
      </c>
      <c r="AB30" s="311">
        <v>60800</v>
      </c>
    </row>
    <row r="31" spans="1:28" s="307" customFormat="1" ht="78.75" x14ac:dyDescent="0.25">
      <c r="A31" s="311">
        <v>7</v>
      </c>
      <c r="B31" s="308" t="s">
        <v>531</v>
      </c>
      <c r="C31" s="308" t="s">
        <v>531</v>
      </c>
      <c r="D31" s="308" t="s">
        <v>541</v>
      </c>
      <c r="E31" s="308" t="s">
        <v>541</v>
      </c>
      <c r="F31" s="305">
        <v>0.4</v>
      </c>
      <c r="G31" s="305">
        <v>0.4</v>
      </c>
      <c r="H31" s="305">
        <v>0.4</v>
      </c>
      <c r="I31" s="305">
        <v>0.4</v>
      </c>
      <c r="J31" s="309">
        <v>1986</v>
      </c>
      <c r="K31" s="311">
        <v>1</v>
      </c>
      <c r="L31" s="311">
        <v>1</v>
      </c>
      <c r="M31" s="309" t="s">
        <v>527</v>
      </c>
      <c r="N31" s="309" t="s">
        <v>533</v>
      </c>
      <c r="O31" s="311" t="s">
        <v>524</v>
      </c>
      <c r="P31" s="311" t="s">
        <v>528</v>
      </c>
      <c r="Q31" s="309">
        <v>0.45400000000000001</v>
      </c>
      <c r="R31" s="309">
        <v>0.45400000000000001</v>
      </c>
      <c r="S31" s="310">
        <v>2027</v>
      </c>
      <c r="T31" s="311">
        <v>2008</v>
      </c>
      <c r="U31" s="311">
        <v>2</v>
      </c>
      <c r="V31" s="311" t="s">
        <v>534</v>
      </c>
      <c r="W31" s="311" t="s">
        <v>535</v>
      </c>
      <c r="X31" s="306" t="s">
        <v>555</v>
      </c>
      <c r="Y31" s="306" t="s">
        <v>525</v>
      </c>
      <c r="Z31" s="311" t="s">
        <v>449</v>
      </c>
      <c r="AA31" s="311" t="s">
        <v>449</v>
      </c>
      <c r="AB31" s="311">
        <v>60800</v>
      </c>
    </row>
    <row r="32" spans="1:28" s="307" customFormat="1" ht="78.75" x14ac:dyDescent="0.25">
      <c r="A32" s="311">
        <v>8</v>
      </c>
      <c r="B32" s="308" t="s">
        <v>531</v>
      </c>
      <c r="C32" s="308" t="s">
        <v>531</v>
      </c>
      <c r="D32" s="308" t="s">
        <v>542</v>
      </c>
      <c r="E32" s="308" t="s">
        <v>542</v>
      </c>
      <c r="F32" s="305">
        <v>0.4</v>
      </c>
      <c r="G32" s="305">
        <v>0.4</v>
      </c>
      <c r="H32" s="305">
        <v>0.4</v>
      </c>
      <c r="I32" s="305">
        <v>0.4</v>
      </c>
      <c r="J32" s="309">
        <v>1986</v>
      </c>
      <c r="K32" s="311">
        <v>1</v>
      </c>
      <c r="L32" s="311">
        <v>1</v>
      </c>
      <c r="M32" s="309" t="s">
        <v>527</v>
      </c>
      <c r="N32" s="309" t="s">
        <v>533</v>
      </c>
      <c r="O32" s="311" t="s">
        <v>524</v>
      </c>
      <c r="P32" s="311" t="s">
        <v>528</v>
      </c>
      <c r="Q32" s="309">
        <v>0.75</v>
      </c>
      <c r="R32" s="309">
        <v>0.75</v>
      </c>
      <c r="S32" s="310">
        <v>2027</v>
      </c>
      <c r="T32" s="311">
        <v>2008</v>
      </c>
      <c r="U32" s="311">
        <v>2</v>
      </c>
      <c r="V32" s="311" t="s">
        <v>534</v>
      </c>
      <c r="W32" s="311" t="s">
        <v>535</v>
      </c>
      <c r="X32" s="306" t="s">
        <v>555</v>
      </c>
      <c r="Y32" s="306" t="s">
        <v>525</v>
      </c>
      <c r="Z32" s="311" t="s">
        <v>449</v>
      </c>
      <c r="AA32" s="311" t="s">
        <v>449</v>
      </c>
      <c r="AB32" s="311">
        <v>60800</v>
      </c>
    </row>
    <row r="33" spans="1:28" s="307" customFormat="1" ht="78.75" x14ac:dyDescent="0.25">
      <c r="A33" s="311">
        <v>9</v>
      </c>
      <c r="B33" s="308" t="s">
        <v>531</v>
      </c>
      <c r="C33" s="308" t="s">
        <v>531</v>
      </c>
      <c r="D33" s="308" t="s">
        <v>543</v>
      </c>
      <c r="E33" s="308" t="s">
        <v>543</v>
      </c>
      <c r="F33" s="305">
        <v>0.4</v>
      </c>
      <c r="G33" s="305">
        <v>0.4</v>
      </c>
      <c r="H33" s="305">
        <v>0.4</v>
      </c>
      <c r="I33" s="305">
        <v>0.4</v>
      </c>
      <c r="J33" s="309">
        <v>1986</v>
      </c>
      <c r="K33" s="311">
        <v>1</v>
      </c>
      <c r="L33" s="311">
        <v>1</v>
      </c>
      <c r="M33" s="309" t="s">
        <v>527</v>
      </c>
      <c r="N33" s="309" t="s">
        <v>533</v>
      </c>
      <c r="O33" s="311" t="s">
        <v>524</v>
      </c>
      <c r="P33" s="311" t="s">
        <v>528</v>
      </c>
      <c r="Q33" s="309">
        <v>4.5999999999999999E-2</v>
      </c>
      <c r="R33" s="309">
        <v>4.5999999999999999E-2</v>
      </c>
      <c r="S33" s="310">
        <v>2027</v>
      </c>
      <c r="T33" s="311">
        <v>2008</v>
      </c>
      <c r="U33" s="311">
        <v>2</v>
      </c>
      <c r="V33" s="311" t="s">
        <v>534</v>
      </c>
      <c r="W33" s="311" t="s">
        <v>535</v>
      </c>
      <c r="X33" s="306" t="s">
        <v>555</v>
      </c>
      <c r="Y33" s="306" t="s">
        <v>525</v>
      </c>
      <c r="Z33" s="311" t="s">
        <v>449</v>
      </c>
      <c r="AA33" s="311" t="s">
        <v>449</v>
      </c>
      <c r="AB33" s="311">
        <v>60800</v>
      </c>
    </row>
    <row r="34" spans="1:28" s="307" customFormat="1" ht="78.75" x14ac:dyDescent="0.25">
      <c r="A34" s="311">
        <v>10</v>
      </c>
      <c r="B34" s="308" t="s">
        <v>531</v>
      </c>
      <c r="C34" s="308" t="s">
        <v>531</v>
      </c>
      <c r="D34" s="308" t="s">
        <v>544</v>
      </c>
      <c r="E34" s="308" t="s">
        <v>544</v>
      </c>
      <c r="F34" s="305">
        <v>0.4</v>
      </c>
      <c r="G34" s="305">
        <v>0.4</v>
      </c>
      <c r="H34" s="305">
        <v>0.4</v>
      </c>
      <c r="I34" s="305">
        <v>0.4</v>
      </c>
      <c r="J34" s="309">
        <v>1986</v>
      </c>
      <c r="K34" s="311">
        <v>1</v>
      </c>
      <c r="L34" s="311">
        <v>1</v>
      </c>
      <c r="M34" s="309" t="s">
        <v>527</v>
      </c>
      <c r="N34" s="309" t="s">
        <v>533</v>
      </c>
      <c r="O34" s="311" t="s">
        <v>524</v>
      </c>
      <c r="P34" s="311" t="s">
        <v>528</v>
      </c>
      <c r="Q34" s="309">
        <v>7.9000000000000001E-2</v>
      </c>
      <c r="R34" s="309">
        <v>7.9000000000000001E-2</v>
      </c>
      <c r="S34" s="310">
        <v>2027</v>
      </c>
      <c r="T34" s="311">
        <v>2008</v>
      </c>
      <c r="U34" s="311">
        <v>2</v>
      </c>
      <c r="V34" s="311" t="s">
        <v>534</v>
      </c>
      <c r="W34" s="311" t="s">
        <v>535</v>
      </c>
      <c r="X34" s="306" t="s">
        <v>555</v>
      </c>
      <c r="Y34" s="306" t="s">
        <v>525</v>
      </c>
      <c r="Z34" s="311" t="s">
        <v>449</v>
      </c>
      <c r="AA34" s="311" t="s">
        <v>449</v>
      </c>
      <c r="AB34" s="311">
        <v>60800</v>
      </c>
    </row>
    <row r="35" spans="1:28" s="307" customFormat="1" ht="78.75" x14ac:dyDescent="0.25">
      <c r="A35" s="311">
        <v>11</v>
      </c>
      <c r="B35" s="308" t="s">
        <v>531</v>
      </c>
      <c r="C35" s="308" t="s">
        <v>531</v>
      </c>
      <c r="D35" s="308" t="s">
        <v>545</v>
      </c>
      <c r="E35" s="308" t="s">
        <v>545</v>
      </c>
      <c r="F35" s="305">
        <v>0.4</v>
      </c>
      <c r="G35" s="305">
        <v>0.4</v>
      </c>
      <c r="H35" s="305">
        <v>0.4</v>
      </c>
      <c r="I35" s="305">
        <v>0.4</v>
      </c>
      <c r="J35" s="309">
        <v>1986</v>
      </c>
      <c r="K35" s="311">
        <v>1</v>
      </c>
      <c r="L35" s="311">
        <v>1</v>
      </c>
      <c r="M35" s="309" t="s">
        <v>527</v>
      </c>
      <c r="N35" s="309" t="s">
        <v>533</v>
      </c>
      <c r="O35" s="311" t="s">
        <v>524</v>
      </c>
      <c r="P35" s="311" t="s">
        <v>528</v>
      </c>
      <c r="Q35" s="309">
        <v>0.17199999999999999</v>
      </c>
      <c r="R35" s="309">
        <v>0.17199999999999999</v>
      </c>
      <c r="S35" s="310">
        <v>2027</v>
      </c>
      <c r="T35" s="311">
        <v>2008</v>
      </c>
      <c r="U35" s="311">
        <v>2</v>
      </c>
      <c r="V35" s="311" t="s">
        <v>534</v>
      </c>
      <c r="W35" s="311" t="s">
        <v>535</v>
      </c>
      <c r="X35" s="306" t="s">
        <v>555</v>
      </c>
      <c r="Y35" s="306" t="s">
        <v>525</v>
      </c>
      <c r="Z35" s="311" t="s">
        <v>449</v>
      </c>
      <c r="AA35" s="311" t="s">
        <v>449</v>
      </c>
      <c r="AB35" s="311">
        <v>60800</v>
      </c>
    </row>
    <row r="36" spans="1:28" s="307" customFormat="1" ht="78.75" x14ac:dyDescent="0.25">
      <c r="A36" s="311">
        <v>12</v>
      </c>
      <c r="B36" s="308" t="s">
        <v>531</v>
      </c>
      <c r="C36" s="308" t="s">
        <v>531</v>
      </c>
      <c r="D36" s="308" t="s">
        <v>546</v>
      </c>
      <c r="E36" s="308" t="s">
        <v>546</v>
      </c>
      <c r="F36" s="305">
        <v>0.4</v>
      </c>
      <c r="G36" s="305">
        <v>0.4</v>
      </c>
      <c r="H36" s="305">
        <v>0.4</v>
      </c>
      <c r="I36" s="305">
        <v>0.4</v>
      </c>
      <c r="J36" s="309">
        <v>1986</v>
      </c>
      <c r="K36" s="311">
        <v>1</v>
      </c>
      <c r="L36" s="311">
        <v>1</v>
      </c>
      <c r="M36" s="309" t="s">
        <v>527</v>
      </c>
      <c r="N36" s="309" t="s">
        <v>533</v>
      </c>
      <c r="O36" s="311" t="s">
        <v>524</v>
      </c>
      <c r="P36" s="311" t="s">
        <v>528</v>
      </c>
      <c r="Q36" s="309">
        <v>0.252</v>
      </c>
      <c r="R36" s="309">
        <v>0.252</v>
      </c>
      <c r="S36" s="310">
        <v>2027</v>
      </c>
      <c r="T36" s="311">
        <v>2008</v>
      </c>
      <c r="U36" s="311">
        <v>2</v>
      </c>
      <c r="V36" s="311" t="s">
        <v>534</v>
      </c>
      <c r="W36" s="311" t="s">
        <v>535</v>
      </c>
      <c r="X36" s="306" t="s">
        <v>555</v>
      </c>
      <c r="Y36" s="306" t="s">
        <v>525</v>
      </c>
      <c r="Z36" s="311" t="s">
        <v>449</v>
      </c>
      <c r="AA36" s="311" t="s">
        <v>449</v>
      </c>
      <c r="AB36" s="311">
        <v>60800</v>
      </c>
    </row>
    <row r="37" spans="1:28" s="307" customFormat="1" ht="78.75" x14ac:dyDescent="0.25">
      <c r="A37" s="311">
        <v>13</v>
      </c>
      <c r="B37" s="308" t="s">
        <v>531</v>
      </c>
      <c r="C37" s="308" t="s">
        <v>531</v>
      </c>
      <c r="D37" s="308" t="s">
        <v>547</v>
      </c>
      <c r="E37" s="308" t="s">
        <v>547</v>
      </c>
      <c r="F37" s="305">
        <v>0.4</v>
      </c>
      <c r="G37" s="305">
        <v>0.4</v>
      </c>
      <c r="H37" s="305">
        <v>0.4</v>
      </c>
      <c r="I37" s="305">
        <v>0.4</v>
      </c>
      <c r="J37" s="309">
        <v>1986</v>
      </c>
      <c r="K37" s="311">
        <v>1</v>
      </c>
      <c r="L37" s="311">
        <v>1</v>
      </c>
      <c r="M37" s="309" t="s">
        <v>527</v>
      </c>
      <c r="N37" s="309" t="s">
        <v>533</v>
      </c>
      <c r="O37" s="311" t="s">
        <v>524</v>
      </c>
      <c r="P37" s="311" t="s">
        <v>528</v>
      </c>
      <c r="Q37" s="309">
        <v>0.104</v>
      </c>
      <c r="R37" s="309">
        <v>0.104</v>
      </c>
      <c r="S37" s="310">
        <v>2027</v>
      </c>
      <c r="T37" s="311">
        <v>2008</v>
      </c>
      <c r="U37" s="311">
        <v>2</v>
      </c>
      <c r="V37" s="311" t="s">
        <v>534</v>
      </c>
      <c r="W37" s="311" t="s">
        <v>535</v>
      </c>
      <c r="X37" s="306" t="s">
        <v>555</v>
      </c>
      <c r="Y37" s="306" t="s">
        <v>525</v>
      </c>
      <c r="Z37" s="311" t="s">
        <v>449</v>
      </c>
      <c r="AA37" s="311" t="s">
        <v>449</v>
      </c>
      <c r="AB37" s="311">
        <v>60800</v>
      </c>
    </row>
    <row r="38" spans="1:28" s="307" customFormat="1" ht="63" x14ac:dyDescent="0.25">
      <c r="A38" s="311">
        <v>14</v>
      </c>
      <c r="B38" s="308" t="s">
        <v>531</v>
      </c>
      <c r="C38" s="308" t="s">
        <v>531</v>
      </c>
      <c r="D38" s="308" t="s">
        <v>548</v>
      </c>
      <c r="E38" s="308" t="s">
        <v>548</v>
      </c>
      <c r="F38" s="305">
        <v>0.4</v>
      </c>
      <c r="G38" s="305">
        <v>0.4</v>
      </c>
      <c r="H38" s="305">
        <v>0.4</v>
      </c>
      <c r="I38" s="305">
        <v>0.4</v>
      </c>
      <c r="J38" s="309">
        <v>1986</v>
      </c>
      <c r="K38" s="311">
        <v>1</v>
      </c>
      <c r="L38" s="311">
        <v>1</v>
      </c>
      <c r="M38" s="309" t="s">
        <v>527</v>
      </c>
      <c r="N38" s="309" t="s">
        <v>533</v>
      </c>
      <c r="O38" s="311" t="s">
        <v>524</v>
      </c>
      <c r="P38" s="311" t="s">
        <v>528</v>
      </c>
      <c r="Q38" s="309">
        <v>0.69199999999999995</v>
      </c>
      <c r="R38" s="309">
        <v>0.69199999999999995</v>
      </c>
      <c r="S38" s="310">
        <v>2027</v>
      </c>
      <c r="T38" s="311">
        <v>2008</v>
      </c>
      <c r="U38" s="311">
        <v>2</v>
      </c>
      <c r="V38" s="311" t="s">
        <v>534</v>
      </c>
      <c r="W38" s="311" t="s">
        <v>535</v>
      </c>
      <c r="X38" s="306" t="s">
        <v>555</v>
      </c>
      <c r="Y38" s="306" t="s">
        <v>525</v>
      </c>
      <c r="Z38" s="311" t="s">
        <v>449</v>
      </c>
      <c r="AA38" s="311" t="s">
        <v>449</v>
      </c>
      <c r="AB38" s="311">
        <v>60800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8">
      <formula1>INDIRECT("Напр")</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7" t="str">
        <f>'1. паспорт местоположение'!A5:C5</f>
        <v>Год раскрытия информации: 2025 год</v>
      </c>
      <c r="B5" s="357"/>
      <c r="C5" s="35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5" t="s">
        <v>9</v>
      </c>
      <c r="B7" s="355"/>
      <c r="C7" s="355"/>
      <c r="D7" s="84"/>
      <c r="E7" s="84"/>
      <c r="F7" s="84"/>
      <c r="G7" s="84"/>
      <c r="H7" s="84"/>
      <c r="I7" s="84"/>
      <c r="J7" s="84"/>
      <c r="K7" s="84"/>
      <c r="L7" s="84"/>
      <c r="M7" s="84"/>
      <c r="N7" s="84"/>
      <c r="O7" s="84"/>
      <c r="P7" s="84"/>
      <c r="Q7" s="84"/>
      <c r="R7" s="84"/>
      <c r="S7" s="84"/>
      <c r="T7" s="84"/>
      <c r="U7" s="84"/>
    </row>
    <row r="8" spans="1:29" s="85" customFormat="1" ht="18.75" x14ac:dyDescent="0.2">
      <c r="A8" s="355"/>
      <c r="B8" s="355"/>
      <c r="C8" s="355"/>
      <c r="D8" s="112"/>
      <c r="E8" s="112"/>
      <c r="F8" s="112"/>
      <c r="G8" s="112"/>
      <c r="H8" s="84"/>
      <c r="I8" s="84"/>
      <c r="J8" s="84"/>
      <c r="K8" s="84"/>
      <c r="L8" s="84"/>
      <c r="M8" s="84"/>
      <c r="N8" s="84"/>
      <c r="O8" s="84"/>
      <c r="P8" s="84"/>
      <c r="Q8" s="84"/>
      <c r="R8" s="84"/>
      <c r="S8" s="84"/>
      <c r="T8" s="84"/>
      <c r="U8" s="84"/>
    </row>
    <row r="9" spans="1:29" s="85" customFormat="1" ht="18.75" x14ac:dyDescent="0.2">
      <c r="A9" s="367" t="str">
        <f>'1. паспорт местоположение'!A9:C9</f>
        <v>АО "Россети Тюмень"</v>
      </c>
      <c r="B9" s="367"/>
      <c r="C9" s="367"/>
      <c r="D9" s="83"/>
      <c r="E9" s="83"/>
      <c r="F9" s="83"/>
      <c r="G9" s="83"/>
      <c r="H9" s="84"/>
      <c r="I9" s="84"/>
      <c r="J9" s="84"/>
      <c r="K9" s="84"/>
      <c r="L9" s="84"/>
      <c r="M9" s="84"/>
      <c r="N9" s="84"/>
      <c r="O9" s="84"/>
      <c r="P9" s="84"/>
      <c r="Q9" s="84"/>
      <c r="R9" s="84"/>
      <c r="S9" s="84"/>
      <c r="T9" s="84"/>
      <c r="U9" s="84"/>
    </row>
    <row r="10" spans="1:29" s="85" customFormat="1" ht="18.75" x14ac:dyDescent="0.2">
      <c r="A10" s="351" t="s">
        <v>8</v>
      </c>
      <c r="B10" s="351"/>
      <c r="C10" s="351"/>
      <c r="D10" s="99"/>
      <c r="E10" s="99"/>
      <c r="F10" s="99"/>
      <c r="G10" s="99"/>
      <c r="H10" s="84"/>
      <c r="I10" s="84"/>
      <c r="J10" s="84"/>
      <c r="K10" s="84"/>
      <c r="L10" s="84"/>
      <c r="M10" s="84"/>
      <c r="N10" s="84"/>
      <c r="O10" s="84"/>
      <c r="P10" s="84"/>
      <c r="Q10" s="84"/>
      <c r="R10" s="84"/>
      <c r="S10" s="84"/>
      <c r="T10" s="84"/>
      <c r="U10" s="84"/>
    </row>
    <row r="11" spans="1:29" s="85" customFormat="1" ht="18.75" x14ac:dyDescent="0.2">
      <c r="A11" s="355"/>
      <c r="B11" s="355"/>
      <c r="C11" s="355"/>
      <c r="D11" s="112"/>
      <c r="E11" s="112"/>
      <c r="F11" s="112"/>
      <c r="G11" s="112"/>
      <c r="H11" s="84"/>
      <c r="I11" s="84"/>
      <c r="J11" s="84"/>
      <c r="K11" s="84"/>
      <c r="L11" s="84"/>
      <c r="M11" s="84"/>
      <c r="N11" s="84"/>
      <c r="O11" s="84"/>
      <c r="P11" s="84"/>
      <c r="Q11" s="84"/>
      <c r="R11" s="84"/>
      <c r="S11" s="84"/>
      <c r="T11" s="84"/>
      <c r="U11" s="84"/>
    </row>
    <row r="12" spans="1:29" s="85" customFormat="1" ht="18.75" x14ac:dyDescent="0.2">
      <c r="A12" s="367" t="str">
        <f>'1. паспорт местоположение'!A12:C12</f>
        <v>M_TP3400.VL.0074</v>
      </c>
      <c r="B12" s="367"/>
      <c r="C12" s="367"/>
      <c r="D12" s="83"/>
      <c r="E12" s="83"/>
      <c r="F12" s="83"/>
      <c r="G12" s="83"/>
      <c r="H12" s="84"/>
      <c r="I12" s="84"/>
      <c r="J12" s="84"/>
      <c r="K12" s="84"/>
      <c r="L12" s="84"/>
      <c r="M12" s="84"/>
      <c r="N12" s="84"/>
      <c r="O12" s="84"/>
      <c r="P12" s="84"/>
      <c r="Q12" s="84"/>
      <c r="R12" s="84"/>
      <c r="S12" s="84"/>
      <c r="T12" s="84"/>
      <c r="U12" s="84"/>
    </row>
    <row r="13" spans="1:29" s="85" customFormat="1" ht="18.75" x14ac:dyDescent="0.2">
      <c r="A13" s="351" t="s">
        <v>7</v>
      </c>
      <c r="B13" s="351"/>
      <c r="C13" s="35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6"/>
      <c r="B14" s="356"/>
      <c r="C14" s="356"/>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8" t="str">
        <f>'1. паспорт местоположение'!A15:C15</f>
        <v>Реконструкция ВЛ-0.4кВ  н.п.Аслана Ялуторовского РЭС Южного ТПО (реконструкция  ВЛИ-0,4 кВ - 5.42км)</v>
      </c>
      <c r="B15" s="368"/>
      <c r="C15" s="368"/>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1" t="s">
        <v>6</v>
      </c>
      <c r="B16" s="351"/>
      <c r="C16" s="35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2"/>
      <c r="B17" s="352"/>
      <c r="C17" s="352"/>
      <c r="D17" s="103"/>
      <c r="E17" s="103"/>
      <c r="F17" s="103"/>
      <c r="G17" s="103"/>
      <c r="H17" s="103"/>
      <c r="I17" s="103"/>
      <c r="J17" s="103"/>
      <c r="K17" s="103"/>
      <c r="L17" s="103"/>
      <c r="M17" s="103"/>
      <c r="N17" s="103"/>
      <c r="O17" s="103"/>
      <c r="P17" s="103"/>
      <c r="Q17" s="103"/>
      <c r="R17" s="103"/>
    </row>
    <row r="18" spans="1:21" s="102" customFormat="1" ht="27.75" customHeight="1" x14ac:dyDescent="0.2">
      <c r="A18" s="353" t="s">
        <v>405</v>
      </c>
      <c r="B18" s="353"/>
      <c r="C18" s="35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417</v>
      </c>
      <c r="C22" s="320" t="s">
        <v>549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553</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437</v>
      </c>
      <c r="C24" s="292" t="s">
        <v>553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438</v>
      </c>
      <c r="C25" s="300" t="s">
        <v>559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554</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418</v>
      </c>
      <c r="C27" s="292" t="s">
        <v>565</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7" t="str">
        <f>'1. паспорт местоположение'!A5:C5</f>
        <v>Год раскрытия информации: 2025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84"/>
      <c r="AB6" s="84"/>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84"/>
      <c r="AB7" s="84"/>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83"/>
      <c r="AB8" s="83"/>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99"/>
      <c r="AB9" s="99"/>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84"/>
      <c r="AB10" s="84"/>
    </row>
    <row r="11" spans="1:28" x14ac:dyDescent="0.25">
      <c r="A11" s="367" t="str">
        <f>'3.3 паспорт описание'!A12:C12</f>
        <v>M_TP3400.VL.0074</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83"/>
      <c r="AB11" s="8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99"/>
      <c r="AB12" s="99"/>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55"/>
      <c r="AB13" s="155"/>
    </row>
    <row r="14" spans="1:28" x14ac:dyDescent="0.25">
      <c r="A14" s="367" t="str">
        <f>'3.3 паспорт описание'!A15:C15</f>
        <v>Реконструкция ВЛ-0.4кВ  н.п.Аслана Ялуторовского РЭС Южного ТПО (реконструкция  ВЛИ-0,4 кВ - 5.42км)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83"/>
      <c r="AB14" s="83"/>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99"/>
      <c r="AB15" s="9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6"/>
      <c r="AB16" s="156"/>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6"/>
      <c r="AB17" s="156"/>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6"/>
      <c r="AB18" s="156"/>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6"/>
      <c r="AB19" s="156"/>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6"/>
      <c r="AB20" s="156"/>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6"/>
      <c r="AB21" s="156"/>
    </row>
    <row r="22" spans="1:28" x14ac:dyDescent="0.25">
      <c r="A22" s="384" t="s">
        <v>436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7"/>
      <c r="AB22" s="157"/>
    </row>
    <row r="23" spans="1:28" ht="32.25" customHeight="1" x14ac:dyDescent="0.25">
      <c r="A23" s="386" t="s">
        <v>303</v>
      </c>
      <c r="B23" s="387"/>
      <c r="C23" s="387"/>
      <c r="D23" s="387"/>
      <c r="E23" s="387"/>
      <c r="F23" s="387"/>
      <c r="G23" s="387"/>
      <c r="H23" s="387"/>
      <c r="I23" s="387"/>
      <c r="J23" s="387"/>
      <c r="K23" s="387"/>
      <c r="L23" s="388"/>
      <c r="M23" s="385" t="s">
        <v>304</v>
      </c>
      <c r="N23" s="385"/>
      <c r="O23" s="385"/>
      <c r="P23" s="385"/>
      <c r="Q23" s="385"/>
      <c r="R23" s="385"/>
      <c r="S23" s="385"/>
      <c r="T23" s="385"/>
      <c r="U23" s="385"/>
      <c r="V23" s="385"/>
      <c r="W23" s="385"/>
      <c r="X23" s="385"/>
      <c r="Y23" s="385"/>
      <c r="Z23" s="38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6" t="s">
        <v>9</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x14ac:dyDescent="0.2">
      <c r="A10" s="391" t="s">
        <v>8</v>
      </c>
      <c r="B10" s="391"/>
      <c r="C10" s="391"/>
      <c r="D10" s="391"/>
      <c r="E10" s="391"/>
      <c r="F10" s="391"/>
      <c r="G10" s="391"/>
      <c r="H10" s="391"/>
      <c r="I10" s="391"/>
      <c r="J10" s="391"/>
      <c r="K10" s="391"/>
      <c r="L10" s="391"/>
      <c r="M10" s="391"/>
      <c r="N10" s="391"/>
      <c r="O10" s="391"/>
      <c r="P10" s="12"/>
      <c r="Q10" s="12"/>
      <c r="R10" s="12"/>
      <c r="S10" s="12"/>
      <c r="T10" s="12"/>
      <c r="U10" s="12"/>
      <c r="V10" s="12"/>
      <c r="W10" s="12"/>
      <c r="X10" s="12"/>
      <c r="Y10" s="12"/>
      <c r="Z10" s="12"/>
    </row>
    <row r="11" spans="1:28" s="11" customFormat="1" ht="18.75" x14ac:dyDescent="0.2">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x14ac:dyDescent="0.2">
      <c r="A12" s="390" t="str">
        <f>'3.4. Паспорт надежность'!A11:Z11</f>
        <v>M_TP3400.VL.0074</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91" t="s">
        <v>7</v>
      </c>
      <c r="B13" s="391"/>
      <c r="C13" s="391"/>
      <c r="D13" s="391"/>
      <c r="E13" s="391"/>
      <c r="F13" s="391"/>
      <c r="G13" s="391"/>
      <c r="H13" s="391"/>
      <c r="I13" s="391"/>
      <c r="J13" s="391"/>
      <c r="K13" s="391"/>
      <c r="L13" s="391"/>
      <c r="M13" s="391"/>
      <c r="N13" s="391"/>
      <c r="O13" s="391"/>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12" x14ac:dyDescent="0.2">
      <c r="A15" s="390" t="str">
        <f>'3.4. Паспорт надежность'!A14:Z14</f>
        <v>Реконструкция ВЛ-0.4кВ  н.п.Аслана Ялуторовского РЭС Южного ТПО (реконструкция  ВЛИ-0,4 кВ - 5.42км)</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91" t="s">
        <v>6</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89" t="s">
        <v>414</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92" t="s">
        <v>5</v>
      </c>
      <c r="B19" s="392" t="s">
        <v>88</v>
      </c>
      <c r="C19" s="392" t="s">
        <v>87</v>
      </c>
      <c r="D19" s="392" t="s">
        <v>76</v>
      </c>
      <c r="E19" s="393" t="s">
        <v>86</v>
      </c>
      <c r="F19" s="394"/>
      <c r="G19" s="394"/>
      <c r="H19" s="394"/>
      <c r="I19" s="395"/>
      <c r="J19" s="392" t="s">
        <v>85</v>
      </c>
      <c r="K19" s="392"/>
      <c r="L19" s="392"/>
      <c r="M19" s="392"/>
      <c r="N19" s="392"/>
      <c r="O19" s="392"/>
      <c r="P19" s="3"/>
      <c r="Q19" s="3"/>
      <c r="R19" s="3"/>
      <c r="S19" s="3"/>
      <c r="T19" s="3"/>
      <c r="U19" s="3"/>
      <c r="V19" s="3"/>
      <c r="W19" s="3"/>
    </row>
    <row r="20" spans="1:26" s="2" customFormat="1" ht="51" customHeight="1" x14ac:dyDescent="0.2">
      <c r="A20" s="392"/>
      <c r="B20" s="392"/>
      <c r="C20" s="392"/>
      <c r="D20" s="39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402"/>
      <c r="V1" s="402"/>
      <c r="W1" s="402"/>
      <c r="X1" s="402"/>
      <c r="Y1" s="402"/>
    </row>
    <row r="2" spans="1:25" s="246" customFormat="1" ht="27.75" x14ac:dyDescent="0.4">
      <c r="A2" s="73"/>
      <c r="B2" s="73"/>
      <c r="C2" s="73"/>
      <c r="D2" s="73"/>
      <c r="E2" s="73"/>
      <c r="F2" s="73"/>
      <c r="G2" s="73"/>
      <c r="H2" s="73"/>
      <c r="I2" s="73"/>
      <c r="J2" s="85"/>
      <c r="K2" s="85"/>
      <c r="L2" s="97" t="s">
        <v>10</v>
      </c>
      <c r="T2" s="170"/>
      <c r="U2" s="402"/>
      <c r="V2" s="402"/>
      <c r="W2" s="402"/>
      <c r="X2" s="402"/>
      <c r="Y2" s="402"/>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13"/>
      <c r="V4" s="313"/>
      <c r="W4" s="313"/>
      <c r="X4" s="313"/>
      <c r="Y4" s="313"/>
    </row>
    <row r="5" spans="1:25" s="246" customFormat="1" ht="27.75" x14ac:dyDescent="0.4">
      <c r="A5" s="357" t="str">
        <f>'1. паспорт местоположение'!A5:C5</f>
        <v>Год раскрытия информации: 2025 год</v>
      </c>
      <c r="B5" s="357"/>
      <c r="C5" s="357"/>
      <c r="D5" s="357"/>
      <c r="E5" s="357"/>
      <c r="F5" s="357"/>
      <c r="G5" s="357"/>
      <c r="H5" s="357"/>
      <c r="I5" s="357"/>
      <c r="J5" s="357"/>
      <c r="K5" s="357"/>
      <c r="L5" s="357"/>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55" t="s">
        <v>9</v>
      </c>
      <c r="B7" s="355"/>
      <c r="C7" s="355"/>
      <c r="D7" s="355"/>
      <c r="E7" s="355"/>
      <c r="F7" s="355"/>
      <c r="G7" s="355"/>
      <c r="H7" s="355"/>
      <c r="I7" s="355"/>
      <c r="J7" s="355"/>
      <c r="K7" s="355"/>
      <c r="L7" s="355"/>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50" t="str">
        <f>'1. паспорт местоположение'!A9:C9</f>
        <v>АО "Россети Тюмень"</v>
      </c>
      <c r="B9" s="350"/>
      <c r="C9" s="350"/>
      <c r="D9" s="350"/>
      <c r="E9" s="350"/>
      <c r="F9" s="350"/>
      <c r="G9" s="350"/>
      <c r="H9" s="350"/>
      <c r="I9" s="350"/>
      <c r="J9" s="350"/>
      <c r="K9" s="350"/>
      <c r="L9" s="350"/>
      <c r="T9" s="170"/>
      <c r="U9" s="402"/>
      <c r="V9" s="402"/>
      <c r="W9" s="402"/>
      <c r="X9" s="402"/>
      <c r="Y9" s="402"/>
    </row>
    <row r="10" spans="1:25" s="246" customFormat="1" ht="27.75" x14ac:dyDescent="0.4">
      <c r="A10" s="351" t="s">
        <v>8</v>
      </c>
      <c r="B10" s="351"/>
      <c r="C10" s="351"/>
      <c r="D10" s="351"/>
      <c r="E10" s="351"/>
      <c r="F10" s="351"/>
      <c r="G10" s="351"/>
      <c r="H10" s="351"/>
      <c r="I10" s="351"/>
      <c r="J10" s="351"/>
      <c r="K10" s="351"/>
      <c r="L10" s="351"/>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50" t="str">
        <f>'1. паспорт местоположение'!A12:C12</f>
        <v>M_TP3400.VL.0074</v>
      </c>
      <c r="B12" s="350"/>
      <c r="C12" s="350"/>
      <c r="D12" s="350"/>
      <c r="E12" s="350"/>
      <c r="F12" s="350"/>
      <c r="G12" s="350"/>
      <c r="H12" s="350"/>
      <c r="I12" s="350"/>
      <c r="J12" s="350"/>
      <c r="K12" s="350"/>
      <c r="L12" s="350"/>
      <c r="T12" s="247"/>
      <c r="U12" s="247"/>
      <c r="V12" s="248"/>
      <c r="W12" s="247"/>
      <c r="X12" s="247"/>
      <c r="Y12" s="247"/>
    </row>
    <row r="13" spans="1:25" s="246" customFormat="1" ht="27.75" customHeight="1" x14ac:dyDescent="0.4">
      <c r="A13" s="351" t="s">
        <v>7</v>
      </c>
      <c r="B13" s="351"/>
      <c r="C13" s="351"/>
      <c r="D13" s="351"/>
      <c r="E13" s="351"/>
      <c r="F13" s="351"/>
      <c r="G13" s="351"/>
      <c r="H13" s="351"/>
      <c r="I13" s="351"/>
      <c r="J13" s="351"/>
      <c r="K13" s="351"/>
      <c r="L13" s="351"/>
      <c r="T13" s="174"/>
      <c r="U13" s="400"/>
      <c r="V13" s="400"/>
      <c r="W13" s="400"/>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01" t="str">
        <f>'1. паспорт местоположение'!A15:C15</f>
        <v>Реконструкция ВЛ-0.4кВ  н.п.Аслана Ялуторовского РЭС Южного ТПО (реконструкция  ВЛИ-0,4 кВ - 5.42км)</v>
      </c>
      <c r="B15" s="401"/>
      <c r="C15" s="401"/>
      <c r="D15" s="401"/>
      <c r="E15" s="401"/>
      <c r="F15" s="401"/>
      <c r="G15" s="401"/>
      <c r="H15" s="401"/>
      <c r="I15" s="401"/>
      <c r="J15" s="401"/>
      <c r="K15" s="401"/>
      <c r="L15" s="401"/>
      <c r="T15" s="170"/>
      <c r="U15" s="247"/>
      <c r="V15" s="247"/>
      <c r="W15" s="247"/>
      <c r="X15" s="247"/>
      <c r="Y15" s="247"/>
    </row>
    <row r="16" spans="1:25" s="246" customFormat="1" ht="27.75" x14ac:dyDescent="0.4">
      <c r="A16" s="351" t="s">
        <v>6</v>
      </c>
      <c r="B16" s="351"/>
      <c r="C16" s="351"/>
      <c r="D16" s="351"/>
      <c r="E16" s="351"/>
      <c r="F16" s="351"/>
      <c r="G16" s="351"/>
      <c r="H16" s="351"/>
      <c r="I16" s="351"/>
      <c r="J16" s="351"/>
      <c r="K16" s="351"/>
      <c r="L16" s="351"/>
      <c r="T16" s="175"/>
      <c r="U16" s="402"/>
      <c r="V16" s="402"/>
      <c r="W16" s="402"/>
      <c r="X16" s="170"/>
      <c r="Y16" s="170"/>
    </row>
    <row r="17" spans="1:25" ht="27.75" x14ac:dyDescent="0.4">
      <c r="A17" s="176"/>
      <c r="B17" s="113"/>
      <c r="K17" s="177"/>
      <c r="T17" s="170"/>
      <c r="U17" s="402"/>
      <c r="V17" s="402"/>
      <c r="W17" s="402"/>
      <c r="X17" s="170"/>
      <c r="Y17" s="170"/>
    </row>
    <row r="18" spans="1:25" s="246" customFormat="1" ht="42" customHeight="1" x14ac:dyDescent="0.4">
      <c r="A18" s="401" t="s">
        <v>560</v>
      </c>
      <c r="B18" s="401"/>
      <c r="C18" s="401"/>
      <c r="D18" s="401"/>
      <c r="E18" s="401"/>
      <c r="F18" s="401"/>
      <c r="G18" s="401"/>
      <c r="H18" s="401"/>
      <c r="I18" s="401"/>
      <c r="J18" s="401"/>
      <c r="K18" s="401"/>
      <c r="L18" s="401"/>
      <c r="T18" s="170"/>
      <c r="U18" s="247"/>
      <c r="V18" s="247"/>
      <c r="W18" s="247"/>
      <c r="X18" s="247"/>
      <c r="Y18" s="247"/>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10468910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03" t="s">
        <v>289</v>
      </c>
      <c r="E24" s="403"/>
      <c r="F24" s="188">
        <f>SUM(B91:AZ91)</f>
        <v>11.711997265433896</v>
      </c>
      <c r="K24" s="129"/>
      <c r="N24" s="189"/>
    </row>
    <row r="25" spans="1:25" x14ac:dyDescent="0.25">
      <c r="A25" s="181" t="s">
        <v>285</v>
      </c>
      <c r="B25" s="190">
        <f>-C62</f>
        <v>12403.413772484366</v>
      </c>
      <c r="D25" s="403" t="s">
        <v>287</v>
      </c>
      <c r="E25" s="403"/>
      <c r="F25" s="188" t="str">
        <f>IF(SUM(B92:AZ92)=0,"не окупается",SUM(B92:AZ92))</f>
        <v>не окупается</v>
      </c>
      <c r="K25" s="129"/>
    </row>
    <row r="26" spans="1:25" x14ac:dyDescent="0.25">
      <c r="A26" s="183" t="s">
        <v>453</v>
      </c>
      <c r="B26" s="191">
        <v>6</v>
      </c>
      <c r="D26" s="403" t="s">
        <v>454</v>
      </c>
      <c r="E26" s="403"/>
      <c r="F26" s="192">
        <f>AZ89</f>
        <v>-5471682.5424325559</v>
      </c>
      <c r="K26" s="129"/>
    </row>
    <row r="27" spans="1:25" x14ac:dyDescent="0.25">
      <c r="A27" s="183" t="s">
        <v>284</v>
      </c>
      <c r="B27" s="191">
        <v>6</v>
      </c>
      <c r="D27" s="403" t="s">
        <v>455</v>
      </c>
      <c r="E27" s="40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-240646.56616434877</v>
      </c>
      <c r="D61" s="123">
        <f t="shared" ref="D61:AZ61" si="6">SUM(D62:D67)</f>
        <v>-238352.58534197588</v>
      </c>
      <c r="E61" s="123">
        <f t="shared" si="6"/>
        <v>-236056.60904692503</v>
      </c>
      <c r="F61" s="123">
        <f t="shared" si="6"/>
        <v>-233760.84825885721</v>
      </c>
      <c r="G61" s="123">
        <f t="shared" si="6"/>
        <v>-231465.3100935691</v>
      </c>
      <c r="H61" s="123">
        <f t="shared" si="6"/>
        <v>-229170.00021320165</v>
      </c>
      <c r="I61" s="123">
        <f t="shared" si="6"/>
        <v>-239278.33961490754</v>
      </c>
      <c r="J61" s="123">
        <f t="shared" si="6"/>
        <v>-236983.50781900567</v>
      </c>
      <c r="K61" s="123">
        <f t="shared" si="6"/>
        <v>-234688.92587522679</v>
      </c>
      <c r="L61" s="123">
        <f t="shared" si="6"/>
        <v>-232394.60127913454</v>
      </c>
      <c r="M61" s="123">
        <f t="shared" si="6"/>
        <v>-230491.11225889801</v>
      </c>
      <c r="N61" s="123">
        <f t="shared" si="6"/>
        <v>-228209.04286631593</v>
      </c>
      <c r="O61" s="123">
        <f t="shared" si="6"/>
        <v>-238331.01997044066</v>
      </c>
      <c r="P61" s="123">
        <f t="shared" si="6"/>
        <v>-236050.23500803031</v>
      </c>
      <c r="Q61" s="123">
        <f t="shared" si="6"/>
        <v>-233770.12130274763</v>
      </c>
      <c r="R61" s="123">
        <f t="shared" si="6"/>
        <v>-231490.69899230645</v>
      </c>
      <c r="S61" s="123">
        <f t="shared" si="6"/>
        <v>-229211.98881855205</v>
      </c>
      <c r="T61" s="123">
        <f t="shared" si="6"/>
        <v>-226934.012145585</v>
      </c>
      <c r="U61" s="123">
        <f t="shared" si="6"/>
        <v>-237060.20475091334</v>
      </c>
      <c r="V61" s="123">
        <f t="shared" si="6"/>
        <v>-234783.76175474259</v>
      </c>
      <c r="W61" s="123">
        <f t="shared" si="6"/>
        <v>-233400.44024917224</v>
      </c>
      <c r="X61" s="123">
        <f t="shared" si="6"/>
        <v>-231152.39392994926</v>
      </c>
      <c r="Y61" s="123">
        <f t="shared" si="6"/>
        <v>-228906.00102714964</v>
      </c>
      <c r="Z61" s="123">
        <f t="shared" si="6"/>
        <v>-226661.31114326601</v>
      </c>
      <c r="AA61" s="123">
        <f t="shared" si="6"/>
        <v>-224418.37536886585</v>
      </c>
      <c r="AB61" s="123">
        <f t="shared" si="6"/>
        <v>-222177.24632723373</v>
      </c>
      <c r="AC61" s="123">
        <f t="shared" si="6"/>
        <v>-219937.97822035258</v>
      </c>
      <c r="AD61" s="123">
        <f t="shared" si="6"/>
        <v>-217700.62687626507</v>
      </c>
      <c r="AE61" s="123">
        <f t="shared" si="6"/>
        <v>-215465.24979785486</v>
      </c>
      <c r="AF61" s="123">
        <f t="shared" si="6"/>
        <v>-213231.90621309238</v>
      </c>
      <c r="AG61" s="123">
        <f t="shared" si="6"/>
        <v>-211000.65712678706</v>
      </c>
      <c r="AH61" s="123">
        <f t="shared" si="6"/>
        <v>-208771.56537389255</v>
      </c>
      <c r="AI61" s="123">
        <f t="shared" si="6"/>
        <v>-206544.6956744112</v>
      </c>
      <c r="AJ61" s="123">
        <f t="shared" si="6"/>
        <v>-204320.11468994542</v>
      </c>
      <c r="AK61" s="123">
        <f t="shared" si="6"/>
        <v>-202097.89108194562</v>
      </c>
      <c r="AL61" s="123">
        <f t="shared" si="6"/>
        <v>-199878.0955717059</v>
      </c>
      <c r="AM61" s="123">
        <f t="shared" si="6"/>
        <v>-197660.80100215893</v>
      </c>
      <c r="AN61" s="123">
        <f t="shared" si="6"/>
        <v>-195446.08240152558</v>
      </c>
      <c r="AO61" s="123">
        <f t="shared" si="6"/>
        <v>-193234.01704887324</v>
      </c>
      <c r="AP61" s="123">
        <f t="shared" si="6"/>
        <v>-191024.68454164133</v>
      </c>
      <c r="AQ61" s="123">
        <f t="shared" si="6"/>
        <v>-188818.16686519241</v>
      </c>
      <c r="AR61" s="123">
        <f t="shared" si="6"/>
        <v>-186614.54846445005</v>
      </c>
      <c r="AS61" s="123">
        <f t="shared" si="6"/>
        <v>-184413.91631768545</v>
      </c>
      <c r="AT61" s="123">
        <f t="shared" si="6"/>
        <v>-182216.36001251789</v>
      </c>
      <c r="AU61" s="123">
        <f t="shared" si="6"/>
        <v>-180021.97182419532</v>
      </c>
      <c r="AV61" s="123">
        <f t="shared" si="6"/>
        <v>-177830.84679622308</v>
      </c>
      <c r="AW61" s="123">
        <f t="shared" si="6"/>
        <v>-175643.08282341165</v>
      </c>
      <c r="AX61" s="123">
        <f t="shared" si="6"/>
        <v>-173458.78073741589</v>
      </c>
      <c r="AY61" s="123">
        <f t="shared" si="6"/>
        <v>-171278.04439484025</v>
      </c>
      <c r="AZ61" s="123">
        <f t="shared" si="6"/>
        <v>-169100.98076798732</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-228012.85980000001</v>
      </c>
      <c r="D67" s="123">
        <f>-(($B$21+$B$22)*$B$24+($B$21+$B$22)*$B$24+SUM($B$69:D69))/2*$B31</f>
        <v>-225709.69959999999</v>
      </c>
      <c r="E67" s="123">
        <f>-(($B$21+$B$22)*$B$24+($B$21+$B$22)*$B$24+SUM($B$69:E69))/2*$B31</f>
        <v>-223406.53939999998</v>
      </c>
      <c r="F67" s="123">
        <f>-(($B$21+$B$22)*$B$24+($B$21+$B$22)*$B$24+SUM($B$69:F69))/2*$B31</f>
        <v>-221103.37919999997</v>
      </c>
      <c r="G67" s="123">
        <f>-(($B$21+$B$22)*$B$24+($B$21+$B$22)*$B$24+SUM($B$69:G69))/2*$B31</f>
        <v>-218800.21899999998</v>
      </c>
      <c r="H67" s="123">
        <f>-(($B$21+$B$22)*$B$24+($B$21+$B$22)*$B$24+SUM($B$69:H69))/2*$B31</f>
        <v>-216497.0588</v>
      </c>
      <c r="I67" s="123">
        <f>-(($B$21+$B$22)*$B$24+($B$21+$B$22)*$B$24+SUM($B$69:I69))/2*$B31</f>
        <v>-214193.89860000001</v>
      </c>
      <c r="J67" s="123">
        <f>-(($B$21+$B$22)*$B$24+($B$21+$B$22)*$B$24+SUM($B$69:J69))/2*$B31</f>
        <v>-211890.73839999997</v>
      </c>
      <c r="K67" s="123">
        <f>-(($B$21+$B$22)*$B$24+($B$21+$B$22)*$B$24+SUM($B$69:K69))/2*$B31</f>
        <v>-209587.57819999999</v>
      </c>
      <c r="L67" s="123">
        <f>-(($B$21+$B$22)*$B$24+($B$21+$B$22)*$B$24+SUM($B$69:L69))/2*$B31</f>
        <v>-207284.41799999998</v>
      </c>
      <c r="M67" s="123">
        <f>-(($B$21+$B$22)*$B$24+($B$21+$B$22)*$B$24+SUM($B$69:M69))/2*$B31</f>
        <v>-204981.25779999999</v>
      </c>
      <c r="N67" s="123">
        <f>-(($B$21+$B$22)*$B$24+($B$21+$B$22)*$B$24+SUM($B$69:N69))/2*$B31</f>
        <v>-202678.09760000001</v>
      </c>
      <c r="O67" s="123">
        <f>-(($B$21+$B$22)*$B$24+($B$21+$B$22)*$B$24+SUM($B$69:O69))/2*$B31</f>
        <v>-200374.93739999997</v>
      </c>
      <c r="P67" s="123">
        <f>-(($B$21+$B$22)*$B$24+($B$21+$B$22)*$B$24+SUM($B$69:P69))/2*$B31</f>
        <v>-198071.77719999998</v>
      </c>
      <c r="Q67" s="123">
        <f>-(($B$21+$B$22)*$B$24+($B$21+$B$22)*$B$24+SUM($B$69:Q69))/2*$B31</f>
        <v>-195768.617</v>
      </c>
      <c r="R67" s="123">
        <f>-(($B$21+$B$22)*$B$24+($B$21+$B$22)*$B$24+SUM($B$69:R69))/2*$B31</f>
        <v>-193465.45679999999</v>
      </c>
      <c r="S67" s="123">
        <f>-(($B$21+$B$22)*$B$24+($B$21+$B$22)*$B$24+SUM($B$69:S69))/2*$B31</f>
        <v>-191162.29659999997</v>
      </c>
      <c r="T67" s="123">
        <f>-(($B$21+$B$22)*$B$24+($B$21+$B$22)*$B$24+SUM($B$69:T69))/2*$B31</f>
        <v>-188859.13639999996</v>
      </c>
      <c r="U67" s="123">
        <f>-(($B$21+$B$22)*$B$24+($B$21+$B$22)*$B$24+SUM($B$69:U69))/2*$B31</f>
        <v>-186555.97619999998</v>
      </c>
      <c r="V67" s="123">
        <f>-(($B$21+$B$22)*$B$24+($B$21+$B$22)*$B$24+SUM($B$69:V69))/2*$B31</f>
        <v>-184252.81599999996</v>
      </c>
      <c r="W67" s="123">
        <f>-(($B$21+$B$22)*$B$24+($B$21+$B$22)*$B$24+SUM($B$69:W69))/2*$B31</f>
        <v>-181949.65579999998</v>
      </c>
      <c r="X67" s="123">
        <f>-(($B$21+$B$22)*$B$24+($B$21+$B$22)*$B$24+SUM($B$69:X69))/2*$B31</f>
        <v>-179646.49559999997</v>
      </c>
      <c r="Y67" s="123">
        <f>-(($B$21+$B$22)*$B$24+($B$21+$B$22)*$B$24+SUM($B$69:Y69))/2*$B31</f>
        <v>-177343.33539999998</v>
      </c>
      <c r="Z67" s="123">
        <f>-(($B$21+$B$22)*$B$24+($B$21+$B$22)*$B$24+SUM($B$69:Z69))/2*$B31</f>
        <v>-175040.17519999997</v>
      </c>
      <c r="AA67" s="123">
        <f>-(($B$21+$B$22)*$B$24+($B$21+$B$22)*$B$24+SUM($B$69:AA69))/2*$B31</f>
        <v>-172737.01499999996</v>
      </c>
      <c r="AB67" s="123">
        <f>-(($B$21+$B$22)*$B$24+($B$21+$B$22)*$B$24+SUM($B$69:AB69))/2*$B31</f>
        <v>-170433.85479999997</v>
      </c>
      <c r="AC67" s="123">
        <f>-(($B$21+$B$22)*$B$24+($B$21+$B$22)*$B$24+SUM($B$69:AC69))/2*$B31</f>
        <v>-168130.69459999996</v>
      </c>
      <c r="AD67" s="123">
        <f>-(($B$21+$B$22)*$B$24+($B$21+$B$22)*$B$24+SUM($B$69:AD69))/2*$B31</f>
        <v>-165827.53439999997</v>
      </c>
      <c r="AE67" s="123">
        <f>-(($B$21+$B$22)*$B$24+($B$21+$B$22)*$B$24+SUM($B$69:AE69))/2*$B31</f>
        <v>-163524.37419999996</v>
      </c>
      <c r="AF67" s="123">
        <f>-(($B$21+$B$22)*$B$24+($B$21+$B$22)*$B$24+SUM($B$69:AF69))/2*$B31</f>
        <v>-161221.21399999995</v>
      </c>
      <c r="AG67" s="123">
        <f>-(($B$21+$B$22)*$B$24+($B$21+$B$22)*$B$24+SUM($B$69:AG69))/2*$B31</f>
        <v>-158918.05379999997</v>
      </c>
      <c r="AH67" s="123">
        <f>-(($B$21+$B$22)*$B$24+($B$21+$B$22)*$B$24+SUM($B$69:AH69))/2*$B31</f>
        <v>-156614.89359999995</v>
      </c>
      <c r="AI67" s="123">
        <f>-(($B$21+$B$22)*$B$24+($B$21+$B$22)*$B$24+SUM($B$69:AI69))/2*$B31</f>
        <v>-154311.73339999997</v>
      </c>
      <c r="AJ67" s="123">
        <f>-(($B$21+$B$22)*$B$24+($B$21+$B$22)*$B$24+SUM($B$69:AJ69))/2*$B31</f>
        <v>-152008.57319999996</v>
      </c>
      <c r="AK67" s="123">
        <f>-(($B$21+$B$22)*$B$24+($B$21+$B$22)*$B$24+SUM($B$69:AK69))/2*$B31</f>
        <v>-149705.41299999994</v>
      </c>
      <c r="AL67" s="123">
        <f>-(($B$21+$B$22)*$B$24+($B$21+$B$22)*$B$24+SUM($B$69:AL69))/2*$B31</f>
        <v>-147402.25279999996</v>
      </c>
      <c r="AM67" s="123">
        <f>-(($B$21+$B$22)*$B$24+($B$21+$B$22)*$B$24+SUM($B$69:AM69))/2*$B31</f>
        <v>-145099.09259999995</v>
      </c>
      <c r="AN67" s="123">
        <f>-(($B$21+$B$22)*$B$24+($B$21+$B$22)*$B$24+SUM($B$69:AN69))/2*$B31</f>
        <v>-142795.93239999993</v>
      </c>
      <c r="AO67" s="123">
        <f>-(($B$21+$B$22)*$B$24+($B$21+$B$22)*$B$24+SUM($B$69:AO69))/2*$B31</f>
        <v>-140492.77219999995</v>
      </c>
      <c r="AP67" s="123">
        <f>-(($B$21+$B$22)*$B$24+($B$21+$B$22)*$B$24+SUM($B$69:AP69))/2*$B31</f>
        <v>-138189.61199999996</v>
      </c>
      <c r="AQ67" s="123">
        <f>-(($B$21+$B$22)*$B$24+($B$21+$B$22)*$B$24+SUM($B$69:AQ69))/2*$B31</f>
        <v>-135886.45179999995</v>
      </c>
      <c r="AR67" s="123">
        <f>-(($B$21+$B$22)*$B$24+($B$21+$B$22)*$B$24+SUM($B$69:AR69))/2*$B31</f>
        <v>-133583.29159999994</v>
      </c>
      <c r="AS67" s="123">
        <f>-(($B$21+$B$22)*$B$24+($B$21+$B$22)*$B$24+SUM($B$69:AS69))/2*$B31</f>
        <v>-131280.13139999995</v>
      </c>
      <c r="AT67" s="123">
        <f>-(($B$21+$B$22)*$B$24+($B$21+$B$22)*$B$24+SUM($B$69:AT69))/2*$B31</f>
        <v>-128976.97119999997</v>
      </c>
      <c r="AU67" s="123">
        <f>-(($B$21+$B$22)*$B$24+($B$21+$B$22)*$B$24+SUM($B$69:AU69))/2*$B31</f>
        <v>-126673.81099999997</v>
      </c>
      <c r="AV67" s="123">
        <f>-(($B$21+$B$22)*$B$24+($B$21+$B$22)*$B$24+SUM($B$69:AV69))/2*$B31</f>
        <v>-124370.65079999997</v>
      </c>
      <c r="AW67" s="123">
        <f>-(($B$21+$B$22)*$B$24+($B$21+$B$22)*$B$24+SUM($B$69:AW69))/2*$B31</f>
        <v>-122067.49059999999</v>
      </c>
      <c r="AX67" s="123">
        <f>-(($B$21+$B$22)*$B$24+($B$21+$B$22)*$B$24+SUM($B$69:AX69))/2*$B31</f>
        <v>-119764.33039999999</v>
      </c>
      <c r="AY67" s="123">
        <f>-(($B$21+$B$22)*$B$24+($B$21+$B$22)*$B$24+SUM($B$69:AY69))/2*$B31</f>
        <v>-117461.17020000001</v>
      </c>
      <c r="AZ67" s="123">
        <f>-(($B$21+$B$22)*$B$24+($B$21+$B$22)*$B$24+SUM($B$69:AZ69))/2*$B31</f>
        <v>-115158.01000000001</v>
      </c>
    </row>
    <row r="68" spans="1:52" s="176" customFormat="1" ht="14.25" x14ac:dyDescent="0.25">
      <c r="A68" s="214" t="s">
        <v>465</v>
      </c>
      <c r="B68" s="122">
        <f t="shared" ref="B68:AZ68" si="10">B60+B61</f>
        <v>0</v>
      </c>
      <c r="C68" s="122">
        <f t="shared" si="10"/>
        <v>767804.69360988855</v>
      </c>
      <c r="D68" s="122">
        <f t="shared" si="10"/>
        <v>810295.16906141385</v>
      </c>
      <c r="E68" s="122">
        <f t="shared" si="10"/>
        <v>844049.46512880363</v>
      </c>
      <c r="F68" s="122">
        <f t="shared" si="10"/>
        <v>878747.25076799025</v>
      </c>
      <c r="G68" s="122">
        <f t="shared" si="10"/>
        <v>914419.6789365327</v>
      </c>
      <c r="H68" s="122">
        <f t="shared" si="10"/>
        <v>951091.53848780319</v>
      </c>
      <c r="I68" s="122">
        <f t="shared" si="10"/>
        <v>976391.04524712753</v>
      </c>
      <c r="J68" s="122">
        <f t="shared" si="10"/>
        <v>1015155.9585888908</v>
      </c>
      <c r="K68" s="122">
        <f t="shared" si="10"/>
        <v>1055014.7245249064</v>
      </c>
      <c r="L68" s="122">
        <f t="shared" si="10"/>
        <v>1096000.1586330025</v>
      </c>
      <c r="M68" s="122">
        <f t="shared" si="10"/>
        <v>1821644.4495007109</v>
      </c>
      <c r="N68" s="122">
        <f t="shared" si="10"/>
        <v>1885490.5857460813</v>
      </c>
      <c r="O68" s="122">
        <f t="shared" si="10"/>
        <v>1938779.5975003284</v>
      </c>
      <c r="P68" s="122">
        <f t="shared" si="10"/>
        <v>2006373.7009868626</v>
      </c>
      <c r="Q68" s="122">
        <f t="shared" si="10"/>
        <v>2075926.5327719916</v>
      </c>
      <c r="R68" s="122">
        <f t="shared" si="10"/>
        <v>2147496.8547046753</v>
      </c>
      <c r="S68" s="122">
        <f t="shared" si="10"/>
        <v>2221145.1914893389</v>
      </c>
      <c r="T68" s="122">
        <f t="shared" si="10"/>
        <v>2296933.8835715428</v>
      </c>
      <c r="U68" s="122">
        <f t="shared" si="10"/>
        <v>2362523.7278377288</v>
      </c>
      <c r="V68" s="122">
        <f t="shared" si="10"/>
        <v>2442787.6888115583</v>
      </c>
      <c r="W68" s="122">
        <f t="shared" si="10"/>
        <v>2983413.0677709719</v>
      </c>
      <c r="X68" s="122">
        <f t="shared" si="10"/>
        <v>3082165.5193307986</v>
      </c>
      <c r="Y68" s="122">
        <f t="shared" si="10"/>
        <v>3183811.4496314204</v>
      </c>
      <c r="Z68" s="122">
        <f t="shared" si="10"/>
        <v>3288437.6630350617</v>
      </c>
      <c r="AA68" s="122">
        <f t="shared" si="10"/>
        <v>3396133.5680348123</v>
      </c>
      <c r="AB68" s="122">
        <f t="shared" si="10"/>
        <v>3506991.2553785546</v>
      </c>
      <c r="AC68" s="122">
        <f t="shared" si="10"/>
        <v>3621105.5785366101</v>
      </c>
      <c r="AD68" s="122">
        <f t="shared" si="10"/>
        <v>3738574.2365834061</v>
      </c>
      <c r="AE68" s="122">
        <f t="shared" si="10"/>
        <v>3859497.8595656073</v>
      </c>
      <c r="AF68" s="122">
        <f t="shared" si="10"/>
        <v>3983980.096431274</v>
      </c>
      <c r="AG68" s="122">
        <f t="shared" si="10"/>
        <v>4112127.7055969108</v>
      </c>
      <c r="AH68" s="122">
        <f t="shared" si="10"/>
        <v>4244050.6482315157</v>
      </c>
      <c r="AI68" s="122">
        <f t="shared" si="10"/>
        <v>4379862.1843391601</v>
      </c>
      <c r="AJ68" s="122">
        <f t="shared" si="10"/>
        <v>4519678.9717240324</v>
      </c>
      <c r="AK68" s="122">
        <f t="shared" si="10"/>
        <v>4663621.1679244516</v>
      </c>
      <c r="AL68" s="122">
        <f t="shared" si="10"/>
        <v>4811812.5352048837</v>
      </c>
      <c r="AM68" s="122">
        <f t="shared" si="10"/>
        <v>4964380.5486977287</v>
      </c>
      <c r="AN68" s="122">
        <f t="shared" si="10"/>
        <v>5121456.5077893585</v>
      </c>
      <c r="AO68" s="122">
        <f t="shared" si="10"/>
        <v>5283175.6508477377</v>
      </c>
      <c r="AP68" s="122">
        <f t="shared" si="10"/>
        <v>5449677.2733918661</v>
      </c>
      <c r="AQ68" s="122">
        <f t="shared" si="10"/>
        <v>5621104.8498063227</v>
      </c>
      <c r="AR68" s="122">
        <f t="shared" si="10"/>
        <v>5797606.1587072099</v>
      </c>
      <c r="AS68" s="122">
        <f t="shared" si="10"/>
        <v>5979333.4120691242</v>
      </c>
      <c r="AT68" s="122">
        <f t="shared" si="10"/>
        <v>6166443.3882258963</v>
      </c>
      <c r="AU68" s="122">
        <f t="shared" si="10"/>
        <v>6359097.5688613718</v>
      </c>
      <c r="AV68" s="122">
        <f t="shared" si="10"/>
        <v>6557462.2801099094</v>
      </c>
      <c r="AW68" s="122">
        <f t="shared" si="10"/>
        <v>6761708.837889906</v>
      </c>
      <c r="AX68" s="122">
        <f t="shared" si="10"/>
        <v>6972013.6975973016</v>
      </c>
      <c r="AY68" s="122">
        <f t="shared" si="10"/>
        <v>7188558.608289917</v>
      </c>
      <c r="AZ68" s="122">
        <f t="shared" si="10"/>
        <v>7411530.7714973148</v>
      </c>
    </row>
    <row r="69" spans="1:52" x14ac:dyDescent="0.25">
      <c r="A69" s="213" t="s">
        <v>258</v>
      </c>
      <c r="B69" s="123">
        <v>0</v>
      </c>
      <c r="C69" s="123">
        <f>IF($B$21-ABS(SUM($B$69:B69))&gt;0,-$B$21/$B$23,0)</f>
        <v>-209378.2</v>
      </c>
      <c r="D69" s="123">
        <f>IF($B$21-ABS(SUM($B$69:C69))&gt;0,-$B$21/$B$23,0)</f>
        <v>-209378.2</v>
      </c>
      <c r="E69" s="123">
        <f>IF($B$21-ABS(SUM($B$69:D69))&gt;0,-$B$21/$B$23,0)</f>
        <v>-209378.2</v>
      </c>
      <c r="F69" s="123">
        <f>IF($B$21-ABS(SUM($B$69:E69))&gt;0,-$B$21/$B$23,0)</f>
        <v>-209378.2</v>
      </c>
      <c r="G69" s="123">
        <f>IF($B$21-ABS(SUM($B$69:F69))&gt;0,-$B$21/$B$23,0)</f>
        <v>-209378.2</v>
      </c>
      <c r="H69" s="123">
        <f>IF($B$21-ABS(SUM($B$69:G69))&gt;0,-$B$21/$B$23,0)</f>
        <v>-209378.2</v>
      </c>
      <c r="I69" s="123">
        <f>IF($B$21-ABS(SUM($B$69:H69))&gt;0,-$B$21/$B$23,0)</f>
        <v>-209378.2</v>
      </c>
      <c r="J69" s="123">
        <f>IF($B$21-ABS(SUM($B$69:I69))&gt;0,-$B$21/$B$23,0)</f>
        <v>-209378.2</v>
      </c>
      <c r="K69" s="123">
        <f>IF($B$21-ABS(SUM($B$69:J69))&gt;0,-$B$21/$B$23,0)</f>
        <v>-209378.2</v>
      </c>
      <c r="L69" s="123">
        <f>IF($B$21-ABS(SUM($B$69:K69))&gt;0,-$B$21/$B$23,0)</f>
        <v>-209378.2</v>
      </c>
      <c r="M69" s="123">
        <f>IF($B$21-ABS(SUM($B$69:L69))&gt;0,-$B$21/$B$23,0)</f>
        <v>-209378.2</v>
      </c>
      <c r="N69" s="123">
        <f>IF($B$21-ABS(SUM($B$69:M69))&gt;0,-$B$21/$B$23,0)</f>
        <v>-209378.2</v>
      </c>
      <c r="O69" s="123">
        <f>IF($B$21-ABS(SUM($B$69:N69))&gt;0,-$B$21/$B$23,0)</f>
        <v>-209378.2</v>
      </c>
      <c r="P69" s="123">
        <f>IF($B$21-ABS(SUM($B$69:O69))&gt;0,-$B$21/$B$23,0)</f>
        <v>-209378.2</v>
      </c>
      <c r="Q69" s="123">
        <f>IF($B$21-ABS(SUM($B$69:P69))&gt;0,-$B$21/$B$23,0)</f>
        <v>-209378.2</v>
      </c>
      <c r="R69" s="123">
        <f>IF($B$21-ABS(SUM($B$69:Q69))&gt;0,-$B$21/$B$23,0)</f>
        <v>-209378.2</v>
      </c>
      <c r="S69" s="123">
        <f>IF($B$21-ABS(SUM($B$69:R69))&gt;0,-$B$21/$B$23,0)</f>
        <v>-209378.2</v>
      </c>
      <c r="T69" s="123">
        <f>IF($B$21-ABS(SUM($B$69:S69))&gt;0,-$B$21/$B$23,0)</f>
        <v>-209378.2</v>
      </c>
      <c r="U69" s="123">
        <f>IF($B$21-ABS(SUM($B$69:T69))&gt;0,-$B$21/$B$23,0)</f>
        <v>-209378.2</v>
      </c>
      <c r="V69" s="123">
        <f>IF($B$21-ABS(SUM($B$69:U69))&gt;0,-$B$21/$B$23,0)</f>
        <v>-209378.2</v>
      </c>
      <c r="W69" s="123">
        <f>IF($B$21-ABS(SUM($B$69:V69))&gt;0,-$B$21/$B$23,0)</f>
        <v>-209378.2</v>
      </c>
      <c r="X69" s="123">
        <f>IF($B$21-ABS(SUM($B$69:W69))&gt;0,-$B$21/$B$23,0)</f>
        <v>-209378.2</v>
      </c>
      <c r="Y69" s="123">
        <f>IF($B$21-ABS(SUM($B$69:X69))&gt;0,-$B$21/$B$23,0)</f>
        <v>-209378.2</v>
      </c>
      <c r="Z69" s="123">
        <f>IF($B$21-ABS(SUM($B$69:Y69))&gt;0,-$B$21/$B$23,0)</f>
        <v>-209378.2</v>
      </c>
      <c r="AA69" s="123">
        <f>IF($B$21-ABS(SUM($B$69:Z69))&gt;0,-$B$21/$B$23,0)</f>
        <v>-209378.2</v>
      </c>
      <c r="AB69" s="123">
        <f>IF($B$21-ABS(SUM($B$69:AA69))&gt;0,-$B$21/$B$23,0)</f>
        <v>-209378.2</v>
      </c>
      <c r="AC69" s="123">
        <f>IF($B$21-ABS(SUM($B$69:AB69))&gt;0,-$B$21/$B$23,0)</f>
        <v>-209378.2</v>
      </c>
      <c r="AD69" s="123">
        <f>IF($B$21-ABS(SUM($B$69:AC69))&gt;0,-$B$21/$B$23,0)</f>
        <v>-209378.2</v>
      </c>
      <c r="AE69" s="123">
        <f>IF($B$21-ABS(SUM($B$69:AD69))&gt;0,-$B$21/$B$23,0)</f>
        <v>-209378.2</v>
      </c>
      <c r="AF69" s="123">
        <f>IF($B$21-ABS(SUM($B$69:AE69))&gt;0,-$B$21/$B$23,0)</f>
        <v>-209378.2</v>
      </c>
      <c r="AG69" s="123">
        <f>IF($B$21-ABS(SUM($B$69:AF69))&gt;0,-$B$21/$B$23,0)</f>
        <v>-209378.2</v>
      </c>
      <c r="AH69" s="123">
        <f>IF($B$21-ABS(SUM($B$69:AG69))&gt;0,-$B$21/$B$23,0)</f>
        <v>-209378.2</v>
      </c>
      <c r="AI69" s="123">
        <f>IF($B$21-ABS(SUM($B$69:AH69))&gt;0,-$B$21/$B$23,0)</f>
        <v>-209378.2</v>
      </c>
      <c r="AJ69" s="123">
        <f>IF($B$21-ABS(SUM($B$69:AI69))&gt;0,-$B$21/$B$23,0)</f>
        <v>-209378.2</v>
      </c>
      <c r="AK69" s="123">
        <f>IF($B$21-ABS(SUM($B$69:AJ69))&gt;0,-$B$21/$B$23,0)</f>
        <v>-209378.2</v>
      </c>
      <c r="AL69" s="123">
        <f>IF($B$21-ABS(SUM($B$69:AK69))&gt;0,-$B$21/$B$23,0)</f>
        <v>-209378.2</v>
      </c>
      <c r="AM69" s="123">
        <f>IF($B$21-ABS(SUM($B$69:AL69))&gt;0,-$B$21/$B$23,0)</f>
        <v>-209378.2</v>
      </c>
      <c r="AN69" s="123">
        <f>IF($B$21-ABS(SUM($B$69:AM69))&gt;0,-$B$21/$B$23,0)</f>
        <v>-209378.2</v>
      </c>
      <c r="AO69" s="123">
        <f>IF($B$21-ABS(SUM($B$69:AN69))&gt;0,-$B$21/$B$23,0)</f>
        <v>-209378.2</v>
      </c>
      <c r="AP69" s="123">
        <f>IF($B$21-ABS(SUM($B$69:AO69))&gt;0,-$B$21/$B$23,0)</f>
        <v>-209378.2</v>
      </c>
      <c r="AQ69" s="123">
        <f>IF($B$21-ABS(SUM($B$69:AP69))&gt;0,-$B$21/$B$23,0)</f>
        <v>-209378.2</v>
      </c>
      <c r="AR69" s="123">
        <f>IF($B$21-ABS(SUM($B$69:AQ69))&gt;0,-$B$21/$B$23,0)</f>
        <v>-209378.2</v>
      </c>
      <c r="AS69" s="123">
        <f>IF($B$21-ABS(SUM($B$69:AR69))&gt;0,-$B$21/$B$23,0)</f>
        <v>-209378.2</v>
      </c>
      <c r="AT69" s="123">
        <f>IF($B$21-ABS(SUM($B$69:AS69))&gt;0,-$B$21/$B$23,0)</f>
        <v>-209378.2</v>
      </c>
      <c r="AU69" s="123">
        <f>IF($B$21-ABS(SUM($B$69:AT69))&gt;0,-$B$21/$B$23,0)</f>
        <v>-209378.2</v>
      </c>
      <c r="AV69" s="123">
        <f>IF($B$21-ABS(SUM($B$69:AU69))&gt;0,-$B$21/$B$23,0)</f>
        <v>-209378.2</v>
      </c>
      <c r="AW69" s="123">
        <f>IF($B$21-ABS(SUM($B$69:AV69))&gt;0,-$B$21/$B$23,0)</f>
        <v>-209378.2</v>
      </c>
      <c r="AX69" s="123">
        <f>IF($B$21-ABS(SUM($B$69:AW69))&gt;0,-$B$21/$B$23,0)</f>
        <v>-209378.2</v>
      </c>
      <c r="AY69" s="123">
        <f>IF($B$21-ABS(SUM($B$69:AX69))&gt;0,-$B$21/$B$23,0)</f>
        <v>-209378.2</v>
      </c>
      <c r="AZ69" s="123">
        <f>IF($B$21-ABS(SUM($B$69:AY69))&gt;0,-$B$21/$B$23,0)</f>
        <v>-209378.2</v>
      </c>
    </row>
    <row r="70" spans="1:52" s="176" customFormat="1" ht="14.25" x14ac:dyDescent="0.25">
      <c r="A70" s="214" t="s">
        <v>466</v>
      </c>
      <c r="B70" s="122">
        <f t="shared" ref="B70:AZ70" si="11">B68+B69</f>
        <v>0</v>
      </c>
      <c r="C70" s="122">
        <f t="shared" si="11"/>
        <v>558426.49360988848</v>
      </c>
      <c r="D70" s="122">
        <f t="shared" si="11"/>
        <v>600916.96906141378</v>
      </c>
      <c r="E70" s="122">
        <f t="shared" si="11"/>
        <v>634671.26512880367</v>
      </c>
      <c r="F70" s="122">
        <f t="shared" si="11"/>
        <v>669369.05076799029</v>
      </c>
      <c r="G70" s="122">
        <f t="shared" si="11"/>
        <v>705041.47893653275</v>
      </c>
      <c r="H70" s="122">
        <f t="shared" si="11"/>
        <v>741713.33848780324</v>
      </c>
      <c r="I70" s="122">
        <f t="shared" si="11"/>
        <v>767012.84524712758</v>
      </c>
      <c r="J70" s="122">
        <f t="shared" si="11"/>
        <v>805777.75858889078</v>
      </c>
      <c r="K70" s="122">
        <f t="shared" si="11"/>
        <v>845636.52452490642</v>
      </c>
      <c r="L70" s="122">
        <f t="shared" si="11"/>
        <v>886621.95863300259</v>
      </c>
      <c r="M70" s="122">
        <f t="shared" si="11"/>
        <v>1612266.249500711</v>
      </c>
      <c r="N70" s="122">
        <f t="shared" si="11"/>
        <v>1676112.3857460814</v>
      </c>
      <c r="O70" s="122">
        <f t="shared" si="11"/>
        <v>1729401.3975003285</v>
      </c>
      <c r="P70" s="122">
        <f t="shared" si="11"/>
        <v>1796995.5009868627</v>
      </c>
      <c r="Q70" s="122">
        <f t="shared" si="11"/>
        <v>1866548.3327719916</v>
      </c>
      <c r="R70" s="122">
        <f t="shared" si="11"/>
        <v>1938118.6547046753</v>
      </c>
      <c r="S70" s="122">
        <f t="shared" si="11"/>
        <v>2011766.9914893389</v>
      </c>
      <c r="T70" s="122">
        <f t="shared" si="11"/>
        <v>2087555.6835715428</v>
      </c>
      <c r="U70" s="122">
        <f t="shared" si="11"/>
        <v>2153145.5278377286</v>
      </c>
      <c r="V70" s="122">
        <f t="shared" si="11"/>
        <v>2233409.4888115581</v>
      </c>
      <c r="W70" s="122">
        <f t="shared" si="11"/>
        <v>2774034.8677709717</v>
      </c>
      <c r="X70" s="122">
        <f t="shared" si="11"/>
        <v>2872787.3193307985</v>
      </c>
      <c r="Y70" s="122">
        <f t="shared" si="11"/>
        <v>2974433.2496314202</v>
      </c>
      <c r="Z70" s="122">
        <f t="shared" si="11"/>
        <v>3079059.4630350615</v>
      </c>
      <c r="AA70" s="122">
        <f t="shared" si="11"/>
        <v>3186755.3680348122</v>
      </c>
      <c r="AB70" s="122">
        <f t="shared" si="11"/>
        <v>3297613.0553785544</v>
      </c>
      <c r="AC70" s="122">
        <f t="shared" si="11"/>
        <v>3411727.3785366099</v>
      </c>
      <c r="AD70" s="122">
        <f t="shared" si="11"/>
        <v>3529196.0365834059</v>
      </c>
      <c r="AE70" s="122">
        <f t="shared" si="11"/>
        <v>3650119.6595656071</v>
      </c>
      <c r="AF70" s="122">
        <f t="shared" si="11"/>
        <v>3774601.8964312738</v>
      </c>
      <c r="AG70" s="122">
        <f t="shared" si="11"/>
        <v>3902749.5055969106</v>
      </c>
      <c r="AH70" s="122">
        <f t="shared" si="11"/>
        <v>4034672.4482315155</v>
      </c>
      <c r="AI70" s="122">
        <f t="shared" si="11"/>
        <v>4170483.9843391599</v>
      </c>
      <c r="AJ70" s="122">
        <f t="shared" si="11"/>
        <v>4310300.7717240322</v>
      </c>
      <c r="AK70" s="122">
        <f t="shared" si="11"/>
        <v>4454242.9679244515</v>
      </c>
      <c r="AL70" s="122">
        <f t="shared" si="11"/>
        <v>4602434.3352048835</v>
      </c>
      <c r="AM70" s="122">
        <f t="shared" si="11"/>
        <v>4755002.3486977285</v>
      </c>
      <c r="AN70" s="122">
        <f t="shared" si="11"/>
        <v>4912078.3077893583</v>
      </c>
      <c r="AO70" s="122">
        <f t="shared" si="11"/>
        <v>5073797.4508477375</v>
      </c>
      <c r="AP70" s="122">
        <f t="shared" si="11"/>
        <v>5240299.0733918659</v>
      </c>
      <c r="AQ70" s="122">
        <f t="shared" si="11"/>
        <v>5411726.6498063225</v>
      </c>
      <c r="AR70" s="122">
        <f t="shared" si="11"/>
        <v>5588227.9587072097</v>
      </c>
      <c r="AS70" s="122">
        <f t="shared" si="11"/>
        <v>5769955.212069124</v>
      </c>
      <c r="AT70" s="122">
        <f t="shared" si="11"/>
        <v>5957065.1882258961</v>
      </c>
      <c r="AU70" s="122">
        <f t="shared" si="11"/>
        <v>6149719.3688613717</v>
      </c>
      <c r="AV70" s="122">
        <f t="shared" si="11"/>
        <v>6348084.0801099092</v>
      </c>
      <c r="AW70" s="122">
        <f t="shared" si="11"/>
        <v>6552330.6378899058</v>
      </c>
      <c r="AX70" s="122">
        <f t="shared" si="11"/>
        <v>6762635.4975973014</v>
      </c>
      <c r="AY70" s="122">
        <f t="shared" si="11"/>
        <v>6979180.4082899168</v>
      </c>
      <c r="AZ70" s="122">
        <f t="shared" si="11"/>
        <v>7202152.5714973146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558426.49360988848</v>
      </c>
      <c r="D72" s="122">
        <f t="shared" si="13"/>
        <v>600916.96906141378</v>
      </c>
      <c r="E72" s="122">
        <f t="shared" si="13"/>
        <v>634671.26512880367</v>
      </c>
      <c r="F72" s="122">
        <f t="shared" si="13"/>
        <v>669369.05076799029</v>
      </c>
      <c r="G72" s="122">
        <f t="shared" si="13"/>
        <v>705041.47893653275</v>
      </c>
      <c r="H72" s="122">
        <f t="shared" si="13"/>
        <v>741713.33848780324</v>
      </c>
      <c r="I72" s="122">
        <f t="shared" si="13"/>
        <v>767012.84524712758</v>
      </c>
      <c r="J72" s="122">
        <f t="shared" si="13"/>
        <v>805777.75858889078</v>
      </c>
      <c r="K72" s="122">
        <f t="shared" si="13"/>
        <v>845636.52452490642</v>
      </c>
      <c r="L72" s="122">
        <f t="shared" si="13"/>
        <v>886621.95863300259</v>
      </c>
      <c r="M72" s="122">
        <f t="shared" si="13"/>
        <v>1612266.249500711</v>
      </c>
      <c r="N72" s="122">
        <f t="shared" si="13"/>
        <v>1676112.3857460814</v>
      </c>
      <c r="O72" s="122">
        <f t="shared" si="13"/>
        <v>1729401.3975003285</v>
      </c>
      <c r="P72" s="122">
        <f t="shared" si="13"/>
        <v>1796995.5009868627</v>
      </c>
      <c r="Q72" s="122">
        <f t="shared" si="13"/>
        <v>1866548.3327719916</v>
      </c>
      <c r="R72" s="122">
        <f t="shared" si="13"/>
        <v>1938118.6547046753</v>
      </c>
      <c r="S72" s="122">
        <f t="shared" si="13"/>
        <v>2011766.9914893389</v>
      </c>
      <c r="T72" s="122">
        <f t="shared" si="13"/>
        <v>2087555.6835715428</v>
      </c>
      <c r="U72" s="122">
        <f t="shared" si="13"/>
        <v>2153145.5278377286</v>
      </c>
      <c r="V72" s="122">
        <f t="shared" si="13"/>
        <v>2233409.4888115581</v>
      </c>
      <c r="W72" s="122">
        <f t="shared" si="13"/>
        <v>2774034.8677709717</v>
      </c>
      <c r="X72" s="122">
        <f t="shared" si="13"/>
        <v>2872787.3193307985</v>
      </c>
      <c r="Y72" s="122">
        <f t="shared" si="13"/>
        <v>2974433.2496314202</v>
      </c>
      <c r="Z72" s="122">
        <f t="shared" si="13"/>
        <v>3079059.4630350615</v>
      </c>
      <c r="AA72" s="122">
        <f t="shared" si="13"/>
        <v>3186755.3680348122</v>
      </c>
      <c r="AB72" s="122">
        <f t="shared" si="13"/>
        <v>3297613.0553785544</v>
      </c>
      <c r="AC72" s="122">
        <f t="shared" si="13"/>
        <v>3411727.3785366099</v>
      </c>
      <c r="AD72" s="122">
        <f t="shared" si="13"/>
        <v>3529196.0365834059</v>
      </c>
      <c r="AE72" s="122">
        <f t="shared" si="13"/>
        <v>3650119.6595656071</v>
      </c>
      <c r="AF72" s="122">
        <f t="shared" si="13"/>
        <v>3774601.8964312738</v>
      </c>
      <c r="AG72" s="122">
        <f t="shared" si="13"/>
        <v>3902749.5055969106</v>
      </c>
      <c r="AH72" s="122">
        <f t="shared" si="13"/>
        <v>4034672.4482315155</v>
      </c>
      <c r="AI72" s="122">
        <f t="shared" si="13"/>
        <v>4170483.9843391599</v>
      </c>
      <c r="AJ72" s="122">
        <f t="shared" si="13"/>
        <v>4310300.7717240322</v>
      </c>
      <c r="AK72" s="122">
        <f t="shared" si="13"/>
        <v>4454242.9679244515</v>
      </c>
      <c r="AL72" s="122">
        <f t="shared" si="13"/>
        <v>4602434.3352048835</v>
      </c>
      <c r="AM72" s="122">
        <f t="shared" si="13"/>
        <v>4755002.3486977285</v>
      </c>
      <c r="AN72" s="122">
        <f t="shared" si="13"/>
        <v>4912078.3077893583</v>
      </c>
      <c r="AO72" s="122">
        <f t="shared" si="13"/>
        <v>5073797.4508477375</v>
      </c>
      <c r="AP72" s="122">
        <f t="shared" si="13"/>
        <v>5240299.0733918659</v>
      </c>
      <c r="AQ72" s="122">
        <f t="shared" si="13"/>
        <v>5411726.6498063225</v>
      </c>
      <c r="AR72" s="122">
        <f t="shared" si="13"/>
        <v>5588227.9587072097</v>
      </c>
      <c r="AS72" s="122">
        <f t="shared" si="13"/>
        <v>5769955.212069124</v>
      </c>
      <c r="AT72" s="122">
        <f t="shared" si="13"/>
        <v>5957065.1882258961</v>
      </c>
      <c r="AU72" s="122">
        <f t="shared" si="13"/>
        <v>6149719.3688613717</v>
      </c>
      <c r="AV72" s="122">
        <f t="shared" si="13"/>
        <v>6348084.0801099092</v>
      </c>
      <c r="AW72" s="122">
        <f t="shared" si="13"/>
        <v>6552330.6378899058</v>
      </c>
      <c r="AX72" s="122">
        <f t="shared" si="13"/>
        <v>6762635.4975973014</v>
      </c>
      <c r="AY72" s="122">
        <f t="shared" si="13"/>
        <v>6979180.4082899168</v>
      </c>
      <c r="AZ72" s="122">
        <f t="shared" si="13"/>
        <v>7202152.5714973146</v>
      </c>
    </row>
    <row r="73" spans="1:52" x14ac:dyDescent="0.25">
      <c r="A73" s="213" t="s">
        <v>256</v>
      </c>
      <c r="B73" s="123">
        <f t="shared" ref="B73:AZ73" si="14">-B72*$B$32</f>
        <v>0</v>
      </c>
      <c r="C73" s="123">
        <f t="shared" si="14"/>
        <v>-111685.2987219777</v>
      </c>
      <c r="D73" s="123">
        <f t="shared" si="14"/>
        <v>-120183.39381228277</v>
      </c>
      <c r="E73" s="123">
        <f t="shared" si="14"/>
        <v>-126934.25302576074</v>
      </c>
      <c r="F73" s="123">
        <f t="shared" si="14"/>
        <v>-133873.81015359805</v>
      </c>
      <c r="G73" s="123">
        <f t="shared" si="14"/>
        <v>-141008.29578730656</v>
      </c>
      <c r="H73" s="123">
        <f t="shared" si="14"/>
        <v>-148342.66769756065</v>
      </c>
      <c r="I73" s="123">
        <f t="shared" si="14"/>
        <v>-153402.56904942551</v>
      </c>
      <c r="J73" s="123">
        <f t="shared" si="14"/>
        <v>-161155.55171777817</v>
      </c>
      <c r="K73" s="123">
        <f t="shared" si="14"/>
        <v>-169127.30490498128</v>
      </c>
      <c r="L73" s="123">
        <f t="shared" si="14"/>
        <v>-177324.39172660053</v>
      </c>
      <c r="M73" s="123">
        <f t="shared" si="14"/>
        <v>-322453.2499001422</v>
      </c>
      <c r="N73" s="123">
        <f t="shared" si="14"/>
        <v>-335222.47714921628</v>
      </c>
      <c r="O73" s="123">
        <f t="shared" si="14"/>
        <v>-345880.27950006572</v>
      </c>
      <c r="P73" s="123">
        <f t="shared" si="14"/>
        <v>-359399.10019737255</v>
      </c>
      <c r="Q73" s="123">
        <f t="shared" si="14"/>
        <v>-373309.66655439837</v>
      </c>
      <c r="R73" s="123">
        <f t="shared" si="14"/>
        <v>-387623.73094093509</v>
      </c>
      <c r="S73" s="123">
        <f t="shared" si="14"/>
        <v>-402353.3982978678</v>
      </c>
      <c r="T73" s="123">
        <f t="shared" si="14"/>
        <v>-417511.13671430858</v>
      </c>
      <c r="U73" s="123">
        <f t="shared" si="14"/>
        <v>-430629.10556754575</v>
      </c>
      <c r="V73" s="123">
        <f t="shared" si="14"/>
        <v>-446681.89776231162</v>
      </c>
      <c r="W73" s="123">
        <f t="shared" si="14"/>
        <v>-554806.97355419432</v>
      </c>
      <c r="X73" s="123">
        <f t="shared" si="14"/>
        <v>-574557.46386615967</v>
      </c>
      <c r="Y73" s="123">
        <f t="shared" si="14"/>
        <v>-594886.6499262841</v>
      </c>
      <c r="Z73" s="123">
        <f t="shared" si="14"/>
        <v>-615811.8926070123</v>
      </c>
      <c r="AA73" s="123">
        <f t="shared" si="14"/>
        <v>-637351.07360696245</v>
      </c>
      <c r="AB73" s="123">
        <f t="shared" si="14"/>
        <v>-659522.61107571097</v>
      </c>
      <c r="AC73" s="123">
        <f t="shared" si="14"/>
        <v>-682345.47570732201</v>
      </c>
      <c r="AD73" s="123">
        <f t="shared" si="14"/>
        <v>-705839.20731668128</v>
      </c>
      <c r="AE73" s="123">
        <f t="shared" si="14"/>
        <v>-730023.93191312149</v>
      </c>
      <c r="AF73" s="123">
        <f t="shared" si="14"/>
        <v>-754920.37928625476</v>
      </c>
      <c r="AG73" s="123">
        <f t="shared" si="14"/>
        <v>-780549.90111938212</v>
      </c>
      <c r="AH73" s="123">
        <f t="shared" si="14"/>
        <v>-806934.48964630312</v>
      </c>
      <c r="AI73" s="123">
        <f t="shared" si="14"/>
        <v>-834096.79686783208</v>
      </c>
      <c r="AJ73" s="123">
        <f t="shared" si="14"/>
        <v>-862060.15434480645</v>
      </c>
      <c r="AK73" s="123">
        <f t="shared" si="14"/>
        <v>-890848.59358489036</v>
      </c>
      <c r="AL73" s="123">
        <f t="shared" si="14"/>
        <v>-920486.86704097677</v>
      </c>
      <c r="AM73" s="123">
        <f t="shared" si="14"/>
        <v>-951000.46973954572</v>
      </c>
      <c r="AN73" s="123">
        <f t="shared" si="14"/>
        <v>-982415.66155787173</v>
      </c>
      <c r="AO73" s="123">
        <f t="shared" si="14"/>
        <v>-1014759.4901695475</v>
      </c>
      <c r="AP73" s="123">
        <f t="shared" si="14"/>
        <v>-1048059.8146783733</v>
      </c>
      <c r="AQ73" s="123">
        <f t="shared" si="14"/>
        <v>-1082345.3299612645</v>
      </c>
      <c r="AR73" s="123">
        <f t="shared" si="14"/>
        <v>-1117645.591741442</v>
      </c>
      <c r="AS73" s="123">
        <f t="shared" si="14"/>
        <v>-1153991.0424138249</v>
      </c>
      <c r="AT73" s="123">
        <f t="shared" si="14"/>
        <v>-1191413.0376451793</v>
      </c>
      <c r="AU73" s="123">
        <f t="shared" si="14"/>
        <v>-1229943.8737722745</v>
      </c>
      <c r="AV73" s="123">
        <f t="shared" si="14"/>
        <v>-1269616.8160219819</v>
      </c>
      <c r="AW73" s="123">
        <f t="shared" si="14"/>
        <v>-1310466.1275779812</v>
      </c>
      <c r="AX73" s="123">
        <f t="shared" si="14"/>
        <v>-1352527.0995194605</v>
      </c>
      <c r="AY73" s="123">
        <f t="shared" si="14"/>
        <v>-1395836.0816579834</v>
      </c>
      <c r="AZ73" s="123">
        <f t="shared" si="14"/>
        <v>-1440430.514299463</v>
      </c>
    </row>
    <row r="74" spans="1:52" ht="16.5" thickBot="1" x14ac:dyDescent="0.3">
      <c r="A74" s="215" t="s">
        <v>260</v>
      </c>
      <c r="B74" s="124">
        <f t="shared" ref="B74:AZ74" si="15">B72+B73</f>
        <v>0</v>
      </c>
      <c r="C74" s="124">
        <f t="shared" si="15"/>
        <v>446741.19488791079</v>
      </c>
      <c r="D74" s="124">
        <f t="shared" si="15"/>
        <v>480733.57524913101</v>
      </c>
      <c r="E74" s="124">
        <f t="shared" si="15"/>
        <v>507737.01210304291</v>
      </c>
      <c r="F74" s="124">
        <f t="shared" si="15"/>
        <v>535495.24061439221</v>
      </c>
      <c r="G74" s="124">
        <f t="shared" si="15"/>
        <v>564033.18314922624</v>
      </c>
      <c r="H74" s="124">
        <f t="shared" si="15"/>
        <v>593370.67079024261</v>
      </c>
      <c r="I74" s="124">
        <f t="shared" si="15"/>
        <v>613610.27619770204</v>
      </c>
      <c r="J74" s="124">
        <f t="shared" si="15"/>
        <v>644622.20687111258</v>
      </c>
      <c r="K74" s="124">
        <f t="shared" si="15"/>
        <v>676509.21961992513</v>
      </c>
      <c r="L74" s="124">
        <f t="shared" si="15"/>
        <v>709297.56690640212</v>
      </c>
      <c r="M74" s="124">
        <f t="shared" si="15"/>
        <v>1289812.9996005688</v>
      </c>
      <c r="N74" s="124">
        <f t="shared" si="15"/>
        <v>1340889.9085968651</v>
      </c>
      <c r="O74" s="124">
        <f t="shared" si="15"/>
        <v>1383521.1180002629</v>
      </c>
      <c r="P74" s="124">
        <f t="shared" si="15"/>
        <v>1437596.4007894902</v>
      </c>
      <c r="Q74" s="124">
        <f t="shared" si="15"/>
        <v>1493238.6662175932</v>
      </c>
      <c r="R74" s="124">
        <f t="shared" si="15"/>
        <v>1550494.9237637403</v>
      </c>
      <c r="S74" s="124">
        <f t="shared" si="15"/>
        <v>1609413.5931914712</v>
      </c>
      <c r="T74" s="124">
        <f t="shared" si="15"/>
        <v>1670044.5468572343</v>
      </c>
      <c r="U74" s="124">
        <f t="shared" si="15"/>
        <v>1722516.422270183</v>
      </c>
      <c r="V74" s="124">
        <f t="shared" si="15"/>
        <v>1786727.5910492465</v>
      </c>
      <c r="W74" s="124">
        <f t="shared" si="15"/>
        <v>2219227.8942167773</v>
      </c>
      <c r="X74" s="124">
        <f t="shared" si="15"/>
        <v>2298229.8554646387</v>
      </c>
      <c r="Y74" s="124">
        <f t="shared" si="15"/>
        <v>2379546.5997051364</v>
      </c>
      <c r="Z74" s="124">
        <f t="shared" si="15"/>
        <v>2463247.5704280492</v>
      </c>
      <c r="AA74" s="124">
        <f t="shared" si="15"/>
        <v>2549404.2944278498</v>
      </c>
      <c r="AB74" s="124">
        <f t="shared" si="15"/>
        <v>2638090.4443028434</v>
      </c>
      <c r="AC74" s="124">
        <f t="shared" si="15"/>
        <v>2729381.902829288</v>
      </c>
      <c r="AD74" s="124">
        <f t="shared" si="15"/>
        <v>2823356.8292667246</v>
      </c>
      <c r="AE74" s="124">
        <f t="shared" si="15"/>
        <v>2920095.7276524855</v>
      </c>
      <c r="AF74" s="124">
        <f t="shared" si="15"/>
        <v>3019681.517145019</v>
      </c>
      <c r="AG74" s="124">
        <f t="shared" si="15"/>
        <v>3122199.6044775285</v>
      </c>
      <c r="AH74" s="124">
        <f t="shared" si="15"/>
        <v>3227737.9585852125</v>
      </c>
      <c r="AI74" s="124">
        <f t="shared" si="15"/>
        <v>3336387.1874713278</v>
      </c>
      <c r="AJ74" s="124">
        <f t="shared" si="15"/>
        <v>3448240.6173792258</v>
      </c>
      <c r="AK74" s="124">
        <f t="shared" si="15"/>
        <v>3563394.374339561</v>
      </c>
      <c r="AL74" s="124">
        <f t="shared" si="15"/>
        <v>3681947.4681639066</v>
      </c>
      <c r="AM74" s="124">
        <f t="shared" si="15"/>
        <v>3804001.8789581829</v>
      </c>
      <c r="AN74" s="124">
        <f t="shared" si="15"/>
        <v>3929662.6462314865</v>
      </c>
      <c r="AO74" s="124">
        <f t="shared" si="15"/>
        <v>4059037.96067819</v>
      </c>
      <c r="AP74" s="124">
        <f t="shared" si="15"/>
        <v>4192239.2587134927</v>
      </c>
      <c r="AQ74" s="124">
        <f t="shared" si="15"/>
        <v>4329381.319845058</v>
      </c>
      <c r="AR74" s="124">
        <f t="shared" si="15"/>
        <v>4470582.3669657679</v>
      </c>
      <c r="AS74" s="124">
        <f t="shared" si="15"/>
        <v>4615964.1696552988</v>
      </c>
      <c r="AT74" s="124">
        <f t="shared" si="15"/>
        <v>4765652.1505807173</v>
      </c>
      <c r="AU74" s="124">
        <f t="shared" si="15"/>
        <v>4919775.4950890969</v>
      </c>
      <c r="AV74" s="124">
        <f t="shared" si="15"/>
        <v>5078467.2640879275</v>
      </c>
      <c r="AW74" s="124">
        <f t="shared" si="15"/>
        <v>5241864.5103119249</v>
      </c>
      <c r="AX74" s="124">
        <f t="shared" si="15"/>
        <v>5410108.3980778409</v>
      </c>
      <c r="AY74" s="124">
        <f t="shared" si="15"/>
        <v>5583344.3266319335</v>
      </c>
      <c r="AZ74" s="124">
        <f t="shared" si="15"/>
        <v>5761722.0571978521</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558426.49360988848</v>
      </c>
      <c r="D77" s="122">
        <f t="shared" si="18"/>
        <v>600916.96906141378</v>
      </c>
      <c r="E77" s="122">
        <f t="shared" si="18"/>
        <v>634671.26512880367</v>
      </c>
      <c r="F77" s="122">
        <f t="shared" si="18"/>
        <v>669369.05076799029</v>
      </c>
      <c r="G77" s="122">
        <f t="shared" si="18"/>
        <v>705041.47893653275</v>
      </c>
      <c r="H77" s="122">
        <f t="shared" si="18"/>
        <v>741713.33848780324</v>
      </c>
      <c r="I77" s="122">
        <f t="shared" si="18"/>
        <v>767012.84524712758</v>
      </c>
      <c r="J77" s="122">
        <f t="shared" si="18"/>
        <v>805777.75858889078</v>
      </c>
      <c r="K77" s="122">
        <f t="shared" si="18"/>
        <v>845636.52452490642</v>
      </c>
      <c r="L77" s="122">
        <f t="shared" si="18"/>
        <v>886621.95863300259</v>
      </c>
      <c r="M77" s="122">
        <f t="shared" si="18"/>
        <v>1612266.249500711</v>
      </c>
      <c r="N77" s="122">
        <f t="shared" si="18"/>
        <v>1676112.3857460814</v>
      </c>
      <c r="O77" s="122">
        <f t="shared" si="18"/>
        <v>1729401.3975003285</v>
      </c>
      <c r="P77" s="122">
        <f t="shared" si="18"/>
        <v>1796995.5009868627</v>
      </c>
      <c r="Q77" s="122">
        <f t="shared" si="18"/>
        <v>1866548.3327719916</v>
      </c>
      <c r="R77" s="122">
        <f t="shared" si="18"/>
        <v>1938118.6547046753</v>
      </c>
      <c r="S77" s="122">
        <f t="shared" si="18"/>
        <v>2011766.9914893389</v>
      </c>
      <c r="T77" s="122">
        <f t="shared" si="18"/>
        <v>2087555.6835715428</v>
      </c>
      <c r="U77" s="122">
        <f t="shared" si="18"/>
        <v>2153145.5278377286</v>
      </c>
      <c r="V77" s="122">
        <f t="shared" si="18"/>
        <v>2233409.4888115581</v>
      </c>
      <c r="W77" s="122">
        <f t="shared" si="18"/>
        <v>2774034.8677709717</v>
      </c>
      <c r="X77" s="122">
        <f t="shared" si="18"/>
        <v>2872787.3193307985</v>
      </c>
      <c r="Y77" s="122">
        <f t="shared" si="18"/>
        <v>2974433.2496314202</v>
      </c>
      <c r="Z77" s="122">
        <f t="shared" si="18"/>
        <v>3079059.4630350615</v>
      </c>
      <c r="AA77" s="122">
        <f t="shared" si="18"/>
        <v>3186755.3680348122</v>
      </c>
      <c r="AB77" s="122">
        <f t="shared" si="18"/>
        <v>3297613.0553785544</v>
      </c>
      <c r="AC77" s="122">
        <f t="shared" si="18"/>
        <v>3411727.3785366099</v>
      </c>
      <c r="AD77" s="122">
        <f t="shared" si="18"/>
        <v>3529196.0365834059</v>
      </c>
      <c r="AE77" s="122">
        <f t="shared" si="18"/>
        <v>3650119.6595656071</v>
      </c>
      <c r="AF77" s="122">
        <f t="shared" si="18"/>
        <v>3774601.8964312738</v>
      </c>
      <c r="AG77" s="122">
        <f t="shared" si="18"/>
        <v>3902749.5055969106</v>
      </c>
      <c r="AH77" s="122">
        <f t="shared" si="18"/>
        <v>4034672.4482315155</v>
      </c>
      <c r="AI77" s="122">
        <f t="shared" si="18"/>
        <v>4170483.9843391599</v>
      </c>
      <c r="AJ77" s="122">
        <f t="shared" si="18"/>
        <v>4310300.7717240322</v>
      </c>
      <c r="AK77" s="122">
        <f t="shared" si="18"/>
        <v>4454242.9679244515</v>
      </c>
      <c r="AL77" s="122">
        <f t="shared" si="18"/>
        <v>4602434.3352048835</v>
      </c>
      <c r="AM77" s="122">
        <f t="shared" si="18"/>
        <v>4755002.3486977285</v>
      </c>
      <c r="AN77" s="122">
        <f t="shared" si="18"/>
        <v>4912078.3077893583</v>
      </c>
      <c r="AO77" s="122">
        <f t="shared" si="18"/>
        <v>5073797.4508477375</v>
      </c>
      <c r="AP77" s="122">
        <f t="shared" si="18"/>
        <v>5240299.0733918659</v>
      </c>
      <c r="AQ77" s="122">
        <f t="shared" si="18"/>
        <v>5411726.6498063225</v>
      </c>
      <c r="AR77" s="122">
        <f t="shared" si="18"/>
        <v>5588227.9587072097</v>
      </c>
      <c r="AS77" s="122">
        <f t="shared" si="18"/>
        <v>5769955.212069124</v>
      </c>
      <c r="AT77" s="122">
        <f t="shared" si="18"/>
        <v>5957065.1882258961</v>
      </c>
      <c r="AU77" s="122">
        <f t="shared" si="18"/>
        <v>6149719.3688613717</v>
      </c>
      <c r="AV77" s="122">
        <f t="shared" si="18"/>
        <v>6348084.0801099092</v>
      </c>
      <c r="AW77" s="122">
        <f t="shared" si="18"/>
        <v>6552330.6378899058</v>
      </c>
      <c r="AX77" s="122">
        <f t="shared" si="18"/>
        <v>6762635.4975973014</v>
      </c>
      <c r="AY77" s="122">
        <f t="shared" si="18"/>
        <v>6979180.4082899168</v>
      </c>
      <c r="AZ77" s="122">
        <f t="shared" si="18"/>
        <v>7202152.5714973146</v>
      </c>
    </row>
    <row r="78" spans="1:52" x14ac:dyDescent="0.25">
      <c r="A78" s="213" t="s">
        <v>258</v>
      </c>
      <c r="B78" s="123">
        <f t="shared" ref="B78:AZ78" si="19">-B69</f>
        <v>0</v>
      </c>
      <c r="C78" s="123">
        <f t="shared" si="19"/>
        <v>209378.2</v>
      </c>
      <c r="D78" s="123">
        <f t="shared" si="19"/>
        <v>209378.2</v>
      </c>
      <c r="E78" s="123">
        <f t="shared" si="19"/>
        <v>209378.2</v>
      </c>
      <c r="F78" s="123">
        <f t="shared" si="19"/>
        <v>209378.2</v>
      </c>
      <c r="G78" s="123">
        <f t="shared" si="19"/>
        <v>209378.2</v>
      </c>
      <c r="H78" s="123">
        <f t="shared" si="19"/>
        <v>209378.2</v>
      </c>
      <c r="I78" s="123">
        <f t="shared" si="19"/>
        <v>209378.2</v>
      </c>
      <c r="J78" s="123">
        <f t="shared" si="19"/>
        <v>209378.2</v>
      </c>
      <c r="K78" s="123">
        <f t="shared" si="19"/>
        <v>209378.2</v>
      </c>
      <c r="L78" s="123">
        <f t="shared" si="19"/>
        <v>209378.2</v>
      </c>
      <c r="M78" s="123">
        <f t="shared" si="19"/>
        <v>209378.2</v>
      </c>
      <c r="N78" s="123">
        <f t="shared" si="19"/>
        <v>209378.2</v>
      </c>
      <c r="O78" s="123">
        <f t="shared" si="19"/>
        <v>209378.2</v>
      </c>
      <c r="P78" s="123">
        <f t="shared" si="19"/>
        <v>209378.2</v>
      </c>
      <c r="Q78" s="123">
        <f t="shared" si="19"/>
        <v>209378.2</v>
      </c>
      <c r="R78" s="123">
        <f t="shared" si="19"/>
        <v>209378.2</v>
      </c>
      <c r="S78" s="123">
        <f t="shared" si="19"/>
        <v>209378.2</v>
      </c>
      <c r="T78" s="123">
        <f t="shared" si="19"/>
        <v>209378.2</v>
      </c>
      <c r="U78" s="123">
        <f t="shared" si="19"/>
        <v>209378.2</v>
      </c>
      <c r="V78" s="123">
        <f t="shared" si="19"/>
        <v>209378.2</v>
      </c>
      <c r="W78" s="123">
        <f t="shared" si="19"/>
        <v>209378.2</v>
      </c>
      <c r="X78" s="123">
        <f t="shared" si="19"/>
        <v>209378.2</v>
      </c>
      <c r="Y78" s="123">
        <f t="shared" si="19"/>
        <v>209378.2</v>
      </c>
      <c r="Z78" s="123">
        <f t="shared" si="19"/>
        <v>209378.2</v>
      </c>
      <c r="AA78" s="123">
        <f t="shared" si="19"/>
        <v>209378.2</v>
      </c>
      <c r="AB78" s="123">
        <f t="shared" si="19"/>
        <v>209378.2</v>
      </c>
      <c r="AC78" s="123">
        <f t="shared" si="19"/>
        <v>209378.2</v>
      </c>
      <c r="AD78" s="123">
        <f t="shared" si="19"/>
        <v>209378.2</v>
      </c>
      <c r="AE78" s="123">
        <f t="shared" si="19"/>
        <v>209378.2</v>
      </c>
      <c r="AF78" s="123">
        <f t="shared" si="19"/>
        <v>209378.2</v>
      </c>
      <c r="AG78" s="123">
        <f t="shared" si="19"/>
        <v>209378.2</v>
      </c>
      <c r="AH78" s="123">
        <f t="shared" si="19"/>
        <v>209378.2</v>
      </c>
      <c r="AI78" s="123">
        <f t="shared" si="19"/>
        <v>209378.2</v>
      </c>
      <c r="AJ78" s="123">
        <f t="shared" si="19"/>
        <v>209378.2</v>
      </c>
      <c r="AK78" s="123">
        <f t="shared" si="19"/>
        <v>209378.2</v>
      </c>
      <c r="AL78" s="123">
        <f t="shared" si="19"/>
        <v>209378.2</v>
      </c>
      <c r="AM78" s="123">
        <f t="shared" si="19"/>
        <v>209378.2</v>
      </c>
      <c r="AN78" s="123">
        <f t="shared" si="19"/>
        <v>209378.2</v>
      </c>
      <c r="AO78" s="123">
        <f t="shared" si="19"/>
        <v>209378.2</v>
      </c>
      <c r="AP78" s="123">
        <f t="shared" si="19"/>
        <v>209378.2</v>
      </c>
      <c r="AQ78" s="123">
        <f t="shared" si="19"/>
        <v>209378.2</v>
      </c>
      <c r="AR78" s="123">
        <f t="shared" si="19"/>
        <v>209378.2</v>
      </c>
      <c r="AS78" s="123">
        <f t="shared" si="19"/>
        <v>209378.2</v>
      </c>
      <c r="AT78" s="123">
        <f t="shared" si="19"/>
        <v>209378.2</v>
      </c>
      <c r="AU78" s="123">
        <f t="shared" si="19"/>
        <v>209378.2</v>
      </c>
      <c r="AV78" s="123">
        <f t="shared" si="19"/>
        <v>209378.2</v>
      </c>
      <c r="AW78" s="123">
        <f t="shared" si="19"/>
        <v>209378.2</v>
      </c>
      <c r="AX78" s="123">
        <f t="shared" si="19"/>
        <v>209378.2</v>
      </c>
      <c r="AY78" s="123">
        <f t="shared" si="19"/>
        <v>209378.2</v>
      </c>
      <c r="AZ78" s="123">
        <f t="shared" si="19"/>
        <v>209378.2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-111685.2987219777</v>
      </c>
      <c r="D80" s="123">
        <f>IF(SUM($B$73:D73)+SUM($A$80:C80)&gt;0,0,SUM($B$73:D73)-SUM($A$80:C80))</f>
        <v>-120183.39381228275</v>
      </c>
      <c r="E80" s="123">
        <f>IF(SUM($B$73:E73)+SUM($A$80:D80)&gt;0,0,SUM($B$73:E73)-SUM($A$80:D80))</f>
        <v>-126934.25302576076</v>
      </c>
      <c r="F80" s="123">
        <f>IF(SUM($B$73:F73)+SUM($A$80:E80)&gt;0,0,SUM($B$73:F73)-SUM($A$80:E80))</f>
        <v>-133873.81015359808</v>
      </c>
      <c r="G80" s="123">
        <f>IF(SUM($B$73:G73)+SUM($A$80:F80)&gt;0,0,SUM($B$73:G73)-SUM($A$80:F80))</f>
        <v>-141008.2957873065</v>
      </c>
      <c r="H80" s="123">
        <f>IF(SUM($B$73:H73)+SUM($A$80:G80)&gt;0,0,SUM($B$73:H73)-SUM($A$80:G80))</f>
        <v>-148342.66769756062</v>
      </c>
      <c r="I80" s="123">
        <f>IF(SUM($B$73:I73)+SUM($A$80:H80)&gt;0,0,SUM($B$73:I73)-SUM($A$80:H80))</f>
        <v>-153402.56904942554</v>
      </c>
      <c r="J80" s="123">
        <f>IF(SUM($B$73:J73)+SUM($A$80:I80)&gt;0,0,SUM($B$73:J73)-SUM($A$80:I80))</f>
        <v>-161155.5517177782</v>
      </c>
      <c r="K80" s="123">
        <f>IF(SUM($B$73:K73)+SUM($A$80:J80)&gt;0,0,SUM($B$73:K73)-SUM($A$80:J80))</f>
        <v>-169127.30490498128</v>
      </c>
      <c r="L80" s="123">
        <f>IF(SUM($B$73:L73)+SUM($A$80:K80)&gt;0,0,SUM($B$73:L73)-SUM($A$80:K80))</f>
        <v>-177324.39172660047</v>
      </c>
      <c r="M80" s="123">
        <f>IF(SUM($B$73:M73)+SUM($A$80:L80)&gt;0,0,SUM($B$73:M73)-SUM($A$80:L80))</f>
        <v>-322453.2499001422</v>
      </c>
      <c r="N80" s="123">
        <f>IF(SUM($B$73:N73)+SUM($A$80:M80)&gt;0,0,SUM($B$73:N73)-SUM($A$80:M80))</f>
        <v>-335222.47714921646</v>
      </c>
      <c r="O80" s="123">
        <f>IF(SUM($B$73:O73)+SUM($A$80:N80)&gt;0,0,SUM($B$73:O73)-SUM($A$80:N80))</f>
        <v>-345880.27950006584</v>
      </c>
      <c r="P80" s="123">
        <f>IF(SUM($B$73:P73)+SUM($A$80:O80)&gt;0,0,SUM($B$73:P73)-SUM($A$80:O80))</f>
        <v>-359399.10019737249</v>
      </c>
      <c r="Q80" s="123">
        <f>IF(SUM($B$73:Q73)+SUM($A$80:P80)&gt;0,0,SUM($B$73:Q73)-SUM($A$80:P80))</f>
        <v>-373309.66655439837</v>
      </c>
      <c r="R80" s="123">
        <f>IF(SUM($B$73:R73)+SUM($A$80:Q80)&gt;0,0,SUM($B$73:R73)-SUM($A$80:Q80))</f>
        <v>-387623.7309409352</v>
      </c>
      <c r="S80" s="123">
        <f>IF(SUM($B$73:S73)+SUM($A$80:R80)&gt;0,0,SUM($B$73:S73)-SUM($A$80:R80))</f>
        <v>-402353.39829786774</v>
      </c>
      <c r="T80" s="123">
        <f>IF(SUM($B$73:T73)+SUM($A$80:S80)&gt;0,0,SUM($B$73:T73)-SUM($A$80:S80))</f>
        <v>-417511.13671430899</v>
      </c>
      <c r="U80" s="123">
        <f>IF(SUM($B$73:U73)+SUM($A$80:T80)&gt;0,0,SUM($B$73:U73)-SUM($A$80:T80))</f>
        <v>-430629.10556754563</v>
      </c>
      <c r="V80" s="123">
        <f>IF(SUM($B$73:V73)+SUM($A$80:U80)&gt;0,0,SUM($B$73:V73)-SUM($A$80:U80))</f>
        <v>-446681.89776231162</v>
      </c>
      <c r="W80" s="123">
        <f>IF(SUM($B$73:W73)+SUM($A$80:V80)&gt;0,0,SUM($B$73:W73)-SUM($A$80:V80))</f>
        <v>-554806.97355419397</v>
      </c>
      <c r="X80" s="123">
        <f>IF(SUM($B$73:X73)+SUM($A$80:W80)&gt;0,0,SUM($B$73:X73)-SUM($A$80:W80))</f>
        <v>-574557.46386615932</v>
      </c>
      <c r="Y80" s="123">
        <f>IF(SUM($B$73:Y73)+SUM($A$80:X80)&gt;0,0,SUM($B$73:Y73)-SUM($A$80:X80))</f>
        <v>-594886.64992628433</v>
      </c>
      <c r="Z80" s="123">
        <f>IF(SUM($B$73:Z73)+SUM($A$80:Y80)&gt;0,0,SUM($B$73:Z73)-SUM($A$80:Y80))</f>
        <v>-615811.89260701276</v>
      </c>
      <c r="AA80" s="123">
        <f>IF(SUM($B$73:AA73)+SUM($A$80:Z80)&gt;0,0,SUM($B$73:AA73)-SUM($A$80:Z80))</f>
        <v>-637351.07360696234</v>
      </c>
      <c r="AB80" s="123">
        <f>IF(SUM($B$73:AB73)+SUM($A$80:AA80)&gt;0,0,SUM($B$73:AB73)-SUM($A$80:AA80))</f>
        <v>-659522.61107571051</v>
      </c>
      <c r="AC80" s="123">
        <f>IF(SUM($B$73:AC73)+SUM($A$80:AB80)&gt;0,0,SUM($B$73:AC73)-SUM($A$80:AB80))</f>
        <v>-682345.47570732236</v>
      </c>
      <c r="AD80" s="123">
        <f>IF(SUM($B$73:AD73)+SUM($A$80:AC80)&gt;0,0,SUM($B$73:AD73)-SUM($A$80:AC80))</f>
        <v>-705839.20731668174</v>
      </c>
      <c r="AE80" s="123">
        <f>IF(SUM($B$73:AE73)+SUM($A$80:AD80)&gt;0,0,SUM($B$73:AE73)-SUM($A$80:AD80))</f>
        <v>-730023.93191312067</v>
      </c>
      <c r="AF80" s="123">
        <f>IF(SUM($B$73:AF73)+SUM($A$80:AE80)&gt;0,0,SUM($B$73:AF73)-SUM($A$80:AE80))</f>
        <v>-754920.37928625569</v>
      </c>
      <c r="AG80" s="123">
        <f>IF(SUM($B$73:AG73)+SUM($A$80:AF80)&gt;0,0,SUM($B$73:AG73)-SUM($A$80:AF80))</f>
        <v>-780549.90111938119</v>
      </c>
      <c r="AH80" s="123">
        <f>IF(SUM($B$73:AH73)+SUM($A$80:AG80)&gt;0,0,SUM($B$73:AH73)-SUM($A$80:AG80))</f>
        <v>-806934.48964630254</v>
      </c>
      <c r="AI80" s="123">
        <f>IF(SUM($B$73:AI73)+SUM($A$80:AH80)&gt;0,0,SUM($B$73:AI73)-SUM($A$80:AH80))</f>
        <v>-834096.79686783254</v>
      </c>
      <c r="AJ80" s="123">
        <f>IF(SUM($B$73:AJ73)+SUM($A$80:AI80)&gt;0,0,SUM($B$73:AJ73)-SUM($A$80:AI80))</f>
        <v>-862060.15434480645</v>
      </c>
      <c r="AK80" s="123">
        <f>IF(SUM($B$73:AK73)+SUM($A$80:AJ80)&gt;0,0,SUM($B$73:AK73)-SUM($A$80:AJ80))</f>
        <v>-890848.59358488955</v>
      </c>
      <c r="AL80" s="123">
        <f>IF(SUM($B$73:AL73)+SUM($A$80:AK80)&gt;0,0,SUM($B$73:AL73)-SUM($A$80:AK80))</f>
        <v>-920486.86704097502</v>
      </c>
      <c r="AM80" s="123">
        <f>IF(SUM($B$73:AM73)+SUM($A$80:AL80)&gt;0,0,SUM($B$73:AM73)-SUM($A$80:AL80))</f>
        <v>-951000.46973954514</v>
      </c>
      <c r="AN80" s="123">
        <f>IF(SUM($B$73:AN73)+SUM($A$80:AM80)&gt;0,0,SUM($B$73:AN73)-SUM($A$80:AM80))</f>
        <v>-982415.66155787185</v>
      </c>
      <c r="AO80" s="123">
        <f>IF(SUM($B$73:AO73)+SUM($A$80:AN80)&gt;0,0,SUM($B$73:AO73)-SUM($A$80:AN80))</f>
        <v>-1014759.4901695475</v>
      </c>
      <c r="AP80" s="123">
        <f>IF(SUM($B$73:AP73)+SUM($A$80:AO80)&gt;0,0,SUM($B$73:AP73)-SUM($A$80:AO80))</f>
        <v>-1048059.8146783747</v>
      </c>
      <c r="AQ80" s="123">
        <f>IF(SUM($B$73:AQ73)+SUM($A$80:AP80)&gt;0,0,SUM($B$73:AQ73)-SUM($A$80:AP80))</f>
        <v>-1082345.3299612626</v>
      </c>
      <c r="AR80" s="123">
        <f>IF(SUM($B$73:AR73)+SUM($A$80:AQ80)&gt;0,0,SUM($B$73:AR73)-SUM($A$80:AQ80))</f>
        <v>-1117645.5917414427</v>
      </c>
      <c r="AS80" s="123">
        <f>IF(SUM($B$73:AS73)+SUM($A$80:AR80)&gt;0,0,SUM($B$73:AS73)-SUM($A$80:AR80))</f>
        <v>-1153991.0424138233</v>
      </c>
      <c r="AT80" s="123">
        <f>IF(SUM($B$73:AT73)+SUM($A$80:AS80)&gt;0,0,SUM($B$73:AT73)-SUM($A$80:AS80))</f>
        <v>-1191413.0376451798</v>
      </c>
      <c r="AU80" s="123">
        <f>IF(SUM($B$73:AU73)+SUM($A$80:AT80)&gt;0,0,SUM($B$73:AU73)-SUM($A$80:AT80))</f>
        <v>-1229943.8737722747</v>
      </c>
      <c r="AV80" s="123">
        <f>IF(SUM($B$73:AV73)+SUM($A$80:AU80)&gt;0,0,SUM($B$73:AV73)-SUM($A$80:AU80))</f>
        <v>-1269616.8160219826</v>
      </c>
      <c r="AW80" s="123">
        <f>IF(SUM($B$73:AW73)+SUM($A$80:AV80)&gt;0,0,SUM($B$73:AW73)-SUM($A$80:AV80))</f>
        <v>-1310466.1275779828</v>
      </c>
      <c r="AX80" s="123">
        <f>IF(SUM($B$73:AX73)+SUM($A$80:AW80)&gt;0,0,SUM($B$73:AX73)-SUM($A$80:AW80))</f>
        <v>-1352527.0995194614</v>
      </c>
      <c r="AY80" s="123">
        <f>IF(SUM($B$73:AY73)+SUM($A$80:AX80)&gt;0,0,SUM($B$73:AY73)-SUM($A$80:AX80))</f>
        <v>-1395836.0816579834</v>
      </c>
      <c r="AZ80" s="123">
        <f>IF(SUM($B$73:AZ73)+SUM($A$80:AY80)&gt;0,0,SUM($B$73:AZ73)-SUM($A$80:AY80))</f>
        <v>-1440430.5142994635</v>
      </c>
    </row>
    <row r="81" spans="1:52" x14ac:dyDescent="0.25">
      <c r="A81" s="213" t="s">
        <v>255</v>
      </c>
      <c r="B81" s="123">
        <v>5900546.8691999996</v>
      </c>
      <c r="C81" s="123">
        <f>IF(((SUM($B$60:C60)+SUM($B$62:C66))+SUM($B$83:C83))&lt;0,((SUM($B$60:C60)+SUM($B$62:C66))+SUM($B$83:C83))*0.18-SUM($A$81:B81),IF(SUM($B$81:B81)&lt;0,0-SUM($B$81:B81),0))</f>
        <v>-7605703.5095862197</v>
      </c>
      <c r="D81" s="123">
        <f>IF(((SUM($B$60:D60)+SUM($B$62:D66))+SUM($B$83:D83))&lt;0,((SUM($B$60:D60)+SUM($B$62:D66))+SUM($B$83:D83))*0.18-SUM($A$81:C81),IF(SUM($B$81:C81)&lt;0,0-SUM($B$81:C81),0))</f>
        <v>186480.87635905459</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220868.40545800031</v>
      </c>
      <c r="K81" s="123">
        <f>IF(((SUM($B$60:K60)+SUM($B$62:K66))+SUM($B$83:K83))&lt;0,((SUM($B$60:K60)+SUM($B$62:K66))+SUM($B$83:K83))*0.18-SUM($A$81:J81),IF(SUM($B$81:J81)&lt;0,0-SUM($B$81:J81),0))</f>
        <v>227628.41449048329</v>
      </c>
      <c r="L81" s="123">
        <f>IF(((SUM($B$60:L60)+SUM($B$62:L66))+SUM($B$83:L83))&lt;0,((SUM($B$60:L60)+SUM($B$62:L66))+SUM($B$83:L83))*0.18-SUM($A$81:K81),IF(SUM($B$81:K81)&lt;0,0-SUM($B$81:K81),0))</f>
        <v>51612.930836395593</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-10468910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-4568363.1308000004</v>
      </c>
      <c r="C85" s="122">
        <f t="shared" ref="C85:AZ85" si="23">SUM(C77:C84)</f>
        <v>-6949584.1146983095</v>
      </c>
      <c r="D85" s="122">
        <f>SUM(D77:D84)</f>
        <v>876592.65160818561</v>
      </c>
      <c r="E85" s="122">
        <f>SUM(E77:E84)</f>
        <v>909257.2929182275</v>
      </c>
      <c r="F85" s="122">
        <f t="shared" si="23"/>
        <v>942846.55400863045</v>
      </c>
      <c r="G85" s="122">
        <f t="shared" si="23"/>
        <v>977390.964777802</v>
      </c>
      <c r="H85" s="122">
        <f t="shared" si="23"/>
        <v>1012914.8183020471</v>
      </c>
      <c r="I85" s="122">
        <f t="shared" si="23"/>
        <v>1037293.766090185</v>
      </c>
      <c r="J85" s="122">
        <f t="shared" si="23"/>
        <v>1074868.8123291128</v>
      </c>
      <c r="K85" s="122">
        <f t="shared" si="23"/>
        <v>1113515.8341104083</v>
      </c>
      <c r="L85" s="122">
        <f t="shared" si="23"/>
        <v>970288.69774279767</v>
      </c>
      <c r="M85" s="122">
        <f t="shared" si="23"/>
        <v>1499191.1996005687</v>
      </c>
      <c r="N85" s="122">
        <f t="shared" si="23"/>
        <v>1550268.1085968649</v>
      </c>
      <c r="O85" s="122">
        <f t="shared" si="23"/>
        <v>1592899.3180002626</v>
      </c>
      <c r="P85" s="122">
        <f t="shared" si="23"/>
        <v>1646974.6007894902</v>
      </c>
      <c r="Q85" s="122">
        <f t="shared" si="23"/>
        <v>1702616.8662175932</v>
      </c>
      <c r="R85" s="122">
        <f t="shared" si="23"/>
        <v>1759873.1237637401</v>
      </c>
      <c r="S85" s="122">
        <f t="shared" si="23"/>
        <v>1818791.7931914711</v>
      </c>
      <c r="T85" s="122">
        <f t="shared" si="23"/>
        <v>1879422.7468572338</v>
      </c>
      <c r="U85" s="122">
        <f t="shared" si="23"/>
        <v>1931894.6222701832</v>
      </c>
      <c r="V85" s="122">
        <f t="shared" si="23"/>
        <v>1996105.7910492467</v>
      </c>
      <c r="W85" s="122">
        <f t="shared" si="23"/>
        <v>2428606.0942167779</v>
      </c>
      <c r="X85" s="122">
        <f t="shared" si="23"/>
        <v>2507608.0554646393</v>
      </c>
      <c r="Y85" s="122">
        <f t="shared" si="23"/>
        <v>2588924.7997051361</v>
      </c>
      <c r="Z85" s="122">
        <f t="shared" si="23"/>
        <v>2672625.7704280489</v>
      </c>
      <c r="AA85" s="122">
        <f t="shared" si="23"/>
        <v>2758782.49442785</v>
      </c>
      <c r="AB85" s="122">
        <f t="shared" si="23"/>
        <v>2847468.6443028441</v>
      </c>
      <c r="AC85" s="122">
        <f t="shared" si="23"/>
        <v>2938760.1028292878</v>
      </c>
      <c r="AD85" s="122">
        <f t="shared" si="23"/>
        <v>3032735.0292667244</v>
      </c>
      <c r="AE85" s="122">
        <f t="shared" si="23"/>
        <v>3129473.9276524866</v>
      </c>
      <c r="AF85" s="122">
        <f t="shared" si="23"/>
        <v>3229059.7171450183</v>
      </c>
      <c r="AG85" s="122">
        <f t="shared" si="23"/>
        <v>3331577.8044775296</v>
      </c>
      <c r="AH85" s="122">
        <f t="shared" si="23"/>
        <v>3437116.1585852131</v>
      </c>
      <c r="AI85" s="122">
        <f t="shared" si="23"/>
        <v>3545765.3874713276</v>
      </c>
      <c r="AJ85" s="122">
        <f t="shared" si="23"/>
        <v>3657618.817379226</v>
      </c>
      <c r="AK85" s="122">
        <f t="shared" si="23"/>
        <v>3772772.5743395621</v>
      </c>
      <c r="AL85" s="122">
        <f t="shared" si="23"/>
        <v>3891325.6681639086</v>
      </c>
      <c r="AM85" s="122">
        <f t="shared" si="23"/>
        <v>4013380.0789581835</v>
      </c>
      <c r="AN85" s="122">
        <f t="shared" si="23"/>
        <v>4139040.8462314866</v>
      </c>
      <c r="AO85" s="122">
        <f t="shared" si="23"/>
        <v>4268416.1606781902</v>
      </c>
      <c r="AP85" s="122">
        <f t="shared" si="23"/>
        <v>4401617.4587134914</v>
      </c>
      <c r="AQ85" s="122">
        <f t="shared" si="23"/>
        <v>4538759.5198450601</v>
      </c>
      <c r="AR85" s="122">
        <f t="shared" si="23"/>
        <v>4679960.5669657672</v>
      </c>
      <c r="AS85" s="122">
        <f t="shared" si="23"/>
        <v>4825342.3696553009</v>
      </c>
      <c r="AT85" s="122">
        <f t="shared" si="23"/>
        <v>4975030.3505807165</v>
      </c>
      <c r="AU85" s="122">
        <f t="shared" si="23"/>
        <v>5129153.6950890971</v>
      </c>
      <c r="AV85" s="122">
        <f t="shared" si="23"/>
        <v>5287845.4640879268</v>
      </c>
      <c r="AW85" s="122">
        <f t="shared" si="23"/>
        <v>5451242.7103119232</v>
      </c>
      <c r="AX85" s="122">
        <f t="shared" si="23"/>
        <v>5619486.5980778402</v>
      </c>
      <c r="AY85" s="122">
        <f t="shared" si="23"/>
        <v>5792722.5266319336</v>
      </c>
      <c r="AZ85" s="122">
        <f t="shared" si="23"/>
        <v>5971100.2571978513</v>
      </c>
    </row>
    <row r="86" spans="1:52" s="176" customFormat="1" ht="14.25" x14ac:dyDescent="0.25">
      <c r="A86" s="214" t="s">
        <v>467</v>
      </c>
      <c r="B86" s="122">
        <f>SUM($B$85:B85)</f>
        <v>-4568363.1308000004</v>
      </c>
      <c r="C86" s="122">
        <f>SUM($B$85:C85)</f>
        <v>-11517947.245498311</v>
      </c>
      <c r="D86" s="122">
        <f>SUM($B$85:D85)</f>
        <v>-10641354.593890125</v>
      </c>
      <c r="E86" s="122">
        <f>SUM($B$85:E85)</f>
        <v>-9732097.3009718973</v>
      </c>
      <c r="F86" s="122">
        <f>SUM($B$85:F85)</f>
        <v>-8789250.7469632663</v>
      </c>
      <c r="G86" s="122">
        <f>SUM($B$85:G85)</f>
        <v>-7811859.7821854642</v>
      </c>
      <c r="H86" s="122">
        <f>SUM($B$85:H85)</f>
        <v>-6798944.9638834167</v>
      </c>
      <c r="I86" s="122">
        <f>SUM($B$85:I85)</f>
        <v>-5761651.1977932313</v>
      </c>
      <c r="J86" s="122">
        <f>SUM($B$85:J85)</f>
        <v>-4686782.3854641188</v>
      </c>
      <c r="K86" s="122">
        <f>SUM($B$85:K85)</f>
        <v>-3573266.5513537107</v>
      </c>
      <c r="L86" s="122">
        <f>SUM($B$85:L85)</f>
        <v>-2602977.8536109133</v>
      </c>
      <c r="M86" s="122">
        <f>SUM($B$85:M85)</f>
        <v>-1103786.6540103445</v>
      </c>
      <c r="N86" s="122">
        <f>SUM($B$85:N85)</f>
        <v>446481.45458652033</v>
      </c>
      <c r="O86" s="122">
        <f>SUM($B$85:O85)</f>
        <v>2039380.7725867829</v>
      </c>
      <c r="P86" s="122">
        <f>SUM($B$85:P85)</f>
        <v>3686355.3733762731</v>
      </c>
      <c r="Q86" s="122">
        <f>SUM($B$85:Q85)</f>
        <v>5388972.2395938663</v>
      </c>
      <c r="R86" s="122">
        <f>SUM($B$85:R85)</f>
        <v>7148845.3633576063</v>
      </c>
      <c r="S86" s="122">
        <f>SUM($B$85:S85)</f>
        <v>8967637.1565490775</v>
      </c>
      <c r="T86" s="122">
        <f>SUM($B$85:T85)</f>
        <v>10847059.903406311</v>
      </c>
      <c r="U86" s="122">
        <f>SUM($B$85:U85)</f>
        <v>12778954.525676494</v>
      </c>
      <c r="V86" s="122">
        <f>SUM($B$85:V85)</f>
        <v>14775060.316725742</v>
      </c>
      <c r="W86" s="122">
        <f>SUM($B$85:W85)</f>
        <v>17203666.410942521</v>
      </c>
      <c r="X86" s="122">
        <f>SUM($B$85:X85)</f>
        <v>19711274.466407161</v>
      </c>
      <c r="Y86" s="122">
        <f>SUM($B$85:Y85)</f>
        <v>22300199.266112298</v>
      </c>
      <c r="Z86" s="122">
        <f>SUM($B$85:Z85)</f>
        <v>24972825.036540348</v>
      </c>
      <c r="AA86" s="122">
        <f>SUM($B$85:AA85)</f>
        <v>27731607.530968197</v>
      </c>
      <c r="AB86" s="122">
        <f>SUM($B$85:AB85)</f>
        <v>30579076.175271042</v>
      </c>
      <c r="AC86" s="122">
        <f>SUM($B$85:AC85)</f>
        <v>33517836.27810033</v>
      </c>
      <c r="AD86" s="122">
        <f>SUM($B$85:AD85)</f>
        <v>36550571.307367057</v>
      </c>
      <c r="AE86" s="122">
        <f>SUM($B$85:AE85)</f>
        <v>39680045.235019542</v>
      </c>
      <c r="AF86" s="122">
        <f>SUM($B$85:AF85)</f>
        <v>42909104.952164561</v>
      </c>
      <c r="AG86" s="122">
        <f>SUM($B$85:AG85)</f>
        <v>46240682.756642088</v>
      </c>
      <c r="AH86" s="122">
        <f>SUM($B$85:AH85)</f>
        <v>49677798.915227301</v>
      </c>
      <c r="AI86" s="122">
        <f>SUM($B$85:AI85)</f>
        <v>53223564.302698627</v>
      </c>
      <c r="AJ86" s="122">
        <f>SUM($B$85:AJ85)</f>
        <v>56881183.120077856</v>
      </c>
      <c r="AK86" s="122">
        <f>SUM($B$85:AK85)</f>
        <v>60653955.694417417</v>
      </c>
      <c r="AL86" s="122">
        <f>SUM($B$85:AL85)</f>
        <v>64545281.362581328</v>
      </c>
      <c r="AM86" s="122">
        <f>SUM($B$85:AM85)</f>
        <v>68558661.441539511</v>
      </c>
      <c r="AN86" s="122">
        <f>SUM($B$85:AN85)</f>
        <v>72697702.287771001</v>
      </c>
      <c r="AO86" s="122">
        <f>SUM($B$85:AO85)</f>
        <v>76966118.448449194</v>
      </c>
      <c r="AP86" s="122">
        <f>SUM($B$85:AP85)</f>
        <v>81367735.907162681</v>
      </c>
      <c r="AQ86" s="122">
        <f>SUM($B$85:AQ85)</f>
        <v>85906495.427007735</v>
      </c>
      <c r="AR86" s="122">
        <f>SUM($B$85:AR85)</f>
        <v>90586455.993973508</v>
      </c>
      <c r="AS86" s="122">
        <f>SUM($B$85:AS85)</f>
        <v>95411798.363628805</v>
      </c>
      <c r="AT86" s="122">
        <f>SUM($B$85:AT85)</f>
        <v>100386828.71420953</v>
      </c>
      <c r="AU86" s="122">
        <f>SUM($B$85:AU85)</f>
        <v>105515982.40929863</v>
      </c>
      <c r="AV86" s="122">
        <f>SUM($B$85:AV85)</f>
        <v>110803827.87338656</v>
      </c>
      <c r="AW86" s="122">
        <f>SUM($B$85:AW85)</f>
        <v>116255070.58369848</v>
      </c>
      <c r="AX86" s="122">
        <f>SUM($B$85:AX85)</f>
        <v>121874557.18177631</v>
      </c>
      <c r="AY86" s="122">
        <f>SUM($B$85:AY85)</f>
        <v>127667279.70840825</v>
      </c>
      <c r="AZ86" s="122">
        <f>SUM($B$85:AZ85)</f>
        <v>133638379.96560611</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-4568363.1308000004</v>
      </c>
      <c r="C88" s="122">
        <f t="shared" si="25"/>
        <v>-5815551.5604169955</v>
      </c>
      <c r="D88" s="122">
        <f t="shared" si="25"/>
        <v>613849.65361823887</v>
      </c>
      <c r="E88" s="122">
        <f t="shared" si="25"/>
        <v>532823.13961471792</v>
      </c>
      <c r="F88" s="122">
        <f t="shared" si="25"/>
        <v>462348.44037665054</v>
      </c>
      <c r="G88" s="122">
        <f t="shared" si="25"/>
        <v>401077.95653488295</v>
      </c>
      <c r="H88" s="122">
        <f t="shared" si="25"/>
        <v>347828.76353465725</v>
      </c>
      <c r="I88" s="122">
        <f t="shared" si="25"/>
        <v>298075.60279676731</v>
      </c>
      <c r="J88" s="122">
        <f t="shared" si="25"/>
        <v>258471.23599339914</v>
      </c>
      <c r="K88" s="122">
        <f t="shared" si="25"/>
        <v>224070.79214129661</v>
      </c>
      <c r="L88" s="122">
        <f t="shared" si="25"/>
        <v>163388.66329176963</v>
      </c>
      <c r="M88" s="122">
        <f t="shared" si="25"/>
        <v>211256.49306875266</v>
      </c>
      <c r="N88" s="122">
        <f t="shared" si="25"/>
        <v>182806.63294918308</v>
      </c>
      <c r="O88" s="122">
        <f t="shared" si="25"/>
        <v>157182.99426469771</v>
      </c>
      <c r="P88" s="122">
        <f t="shared" si="25"/>
        <v>135999.16053633939</v>
      </c>
      <c r="Q88" s="122">
        <f t="shared" si="25"/>
        <v>117651.73930684233</v>
      </c>
      <c r="R88" s="122">
        <f t="shared" si="25"/>
        <v>101764.16521725722</v>
      </c>
      <c r="S88" s="122">
        <f t="shared" si="25"/>
        <v>88009.305940506471</v>
      </c>
      <c r="T88" s="122">
        <f t="shared" si="25"/>
        <v>76103.071257102609</v>
      </c>
      <c r="U88" s="122">
        <f t="shared" si="25"/>
        <v>65462.597411866016</v>
      </c>
      <c r="V88" s="122">
        <f t="shared" si="25"/>
        <v>56601.175261163749</v>
      </c>
      <c r="W88" s="122">
        <f t="shared" si="25"/>
        <v>57627.6711881472</v>
      </c>
      <c r="X88" s="122">
        <f t="shared" si="25"/>
        <v>49792.70729154029</v>
      </c>
      <c r="Y88" s="122">
        <f t="shared" si="25"/>
        <v>43018.732890055689</v>
      </c>
      <c r="Z88" s="122">
        <f t="shared" si="25"/>
        <v>37162.799725278936</v>
      </c>
      <c r="AA88" s="122">
        <f t="shared" si="25"/>
        <v>32101.093712393049</v>
      </c>
      <c r="AB88" s="122">
        <f t="shared" si="25"/>
        <v>27726.39544533443</v>
      </c>
      <c r="AC88" s="122">
        <f t="shared" si="25"/>
        <v>23945.873972487221</v>
      </c>
      <c r="AD88" s="122">
        <f t="shared" si="25"/>
        <v>20679.170767350988</v>
      </c>
      <c r="AE88" s="122">
        <f t="shared" si="25"/>
        <v>17856.736269057001</v>
      </c>
      <c r="AF88" s="122">
        <f t="shared" si="25"/>
        <v>15418.386149445161</v>
      </c>
      <c r="AG88" s="122">
        <f t="shared" si="25"/>
        <v>13312.048654801985</v>
      </c>
      <c r="AH88" s="122">
        <f t="shared" si="25"/>
        <v>11492.678041047018</v>
      </c>
      <c r="AI88" s="122">
        <f t="shared" si="25"/>
        <v>9921.3123332475679</v>
      </c>
      <c r="AJ88" s="122">
        <f t="shared" si="25"/>
        <v>8564.2564490150089</v>
      </c>
      <c r="AK88" s="122">
        <f t="shared" si="25"/>
        <v>7392.3741795269461</v>
      </c>
      <c r="AL88" s="122">
        <f t="shared" si="25"/>
        <v>6380.474664943602</v>
      </c>
      <c r="AM88" s="122">
        <f t="shared" si="25"/>
        <v>5506.7808711315784</v>
      </c>
      <c r="AN88" s="122">
        <f t="shared" si="25"/>
        <v>4752.4692056619642</v>
      </c>
      <c r="AO88" s="122">
        <f t="shared" si="25"/>
        <v>4101.2708327928476</v>
      </c>
      <c r="AP88" s="122">
        <f t="shared" si="25"/>
        <v>3539.1264857920146</v>
      </c>
      <c r="AQ88" s="122">
        <f t="shared" si="25"/>
        <v>3053.8876535519134</v>
      </c>
      <c r="AR88" s="122">
        <f t="shared" si="25"/>
        <v>2635.0579572382612</v>
      </c>
      <c r="AS88" s="122">
        <f t="shared" si="25"/>
        <v>2273.5693494575016</v>
      </c>
      <c r="AT88" s="122">
        <f t="shared" si="25"/>
        <v>1961.5884786953291</v>
      </c>
      <c r="AU88" s="122">
        <f t="shared" si="25"/>
        <v>1692.3491792059565</v>
      </c>
      <c r="AV88" s="122">
        <f t="shared" si="25"/>
        <v>1460.007583052223</v>
      </c>
      <c r="AW88" s="122">
        <f t="shared" si="25"/>
        <v>1259.5168170463755</v>
      </c>
      <c r="AX88" s="122">
        <f t="shared" si="25"/>
        <v>1086.5186520388233</v>
      </c>
      <c r="AY88" s="122">
        <f t="shared" si="25"/>
        <v>937.24982331106025</v>
      </c>
      <c r="AZ88" s="122">
        <f>AZ85*AZ87</f>
        <v>808.46104569870101</v>
      </c>
    </row>
    <row r="89" spans="1:52" s="176" customFormat="1" ht="14.25" x14ac:dyDescent="0.25">
      <c r="A89" s="212" t="s">
        <v>469</v>
      </c>
      <c r="B89" s="122">
        <f>SUM($B$88:B88)</f>
        <v>-4568363.1308000004</v>
      </c>
      <c r="C89" s="122">
        <f>SUM($B$88:C88)</f>
        <v>-10383914.691216996</v>
      </c>
      <c r="D89" s="122">
        <f>SUM($B$88:D88)</f>
        <v>-9770065.0375987571</v>
      </c>
      <c r="E89" s="122">
        <f>SUM($B$88:E88)</f>
        <v>-9237241.897984039</v>
      </c>
      <c r="F89" s="122">
        <f>SUM($B$88:F88)</f>
        <v>-8774893.4576073885</v>
      </c>
      <c r="G89" s="122">
        <f>SUM($B$88:G88)</f>
        <v>-8373815.5010725055</v>
      </c>
      <c r="H89" s="122">
        <f>SUM($B$88:H88)</f>
        <v>-8025986.7375378478</v>
      </c>
      <c r="I89" s="122">
        <f>SUM($B$88:I88)</f>
        <v>-7727911.1347410809</v>
      </c>
      <c r="J89" s="122">
        <f>SUM($B$88:J88)</f>
        <v>-7469439.8987476816</v>
      </c>
      <c r="K89" s="122">
        <f>SUM($B$88:K88)</f>
        <v>-7245369.1066063847</v>
      </c>
      <c r="L89" s="122">
        <f>SUM($B$88:L88)</f>
        <v>-7081980.4433146147</v>
      </c>
      <c r="M89" s="122">
        <f>SUM($B$88:M88)</f>
        <v>-6870723.9502458619</v>
      </c>
      <c r="N89" s="122">
        <f>SUM($B$88:N88)</f>
        <v>-6687917.3172966791</v>
      </c>
      <c r="O89" s="122">
        <f>SUM($B$88:O88)</f>
        <v>-6530734.3230319815</v>
      </c>
      <c r="P89" s="122">
        <f>SUM($B$88:P88)</f>
        <v>-6394735.162495642</v>
      </c>
      <c r="Q89" s="122">
        <f>SUM($B$88:Q88)</f>
        <v>-6277083.4231888</v>
      </c>
      <c r="R89" s="122">
        <f>SUM($B$88:R88)</f>
        <v>-6175319.2579715429</v>
      </c>
      <c r="S89" s="122">
        <f>SUM($B$88:S88)</f>
        <v>-6087309.9520310368</v>
      </c>
      <c r="T89" s="122">
        <f>SUM($B$88:T88)</f>
        <v>-6011206.8807739345</v>
      </c>
      <c r="U89" s="122">
        <f>SUM($B$88:U88)</f>
        <v>-5945744.2833620682</v>
      </c>
      <c r="V89" s="122">
        <f>SUM($B$88:V88)</f>
        <v>-5889143.1081009042</v>
      </c>
      <c r="W89" s="122">
        <f>SUM($B$88:W88)</f>
        <v>-5831515.4369127573</v>
      </c>
      <c r="X89" s="122">
        <f>SUM($B$88:X88)</f>
        <v>-5781722.7296212167</v>
      </c>
      <c r="Y89" s="122">
        <f>SUM($B$88:Y88)</f>
        <v>-5738703.9967311611</v>
      </c>
      <c r="Z89" s="122">
        <f>SUM($B$88:Z88)</f>
        <v>-5701541.1970058819</v>
      </c>
      <c r="AA89" s="122">
        <f>SUM($B$88:AA88)</f>
        <v>-5669440.1032934887</v>
      </c>
      <c r="AB89" s="122">
        <f>SUM($B$88:AB88)</f>
        <v>-5641713.707848154</v>
      </c>
      <c r="AC89" s="122">
        <f>SUM($B$88:AC88)</f>
        <v>-5617767.8338756664</v>
      </c>
      <c r="AD89" s="122">
        <f>SUM($B$88:AD88)</f>
        <v>-5597088.6631083153</v>
      </c>
      <c r="AE89" s="122">
        <f>SUM($B$88:AE88)</f>
        <v>-5579231.9268392585</v>
      </c>
      <c r="AF89" s="122">
        <f>SUM($B$88:AF88)</f>
        <v>-5563813.540689813</v>
      </c>
      <c r="AG89" s="122">
        <f>SUM($B$88:AG88)</f>
        <v>-5550501.4920350108</v>
      </c>
      <c r="AH89" s="122">
        <f>SUM($B$88:AH88)</f>
        <v>-5539008.8139939634</v>
      </c>
      <c r="AI89" s="122">
        <f>SUM($B$88:AI88)</f>
        <v>-5529087.5016607158</v>
      </c>
      <c r="AJ89" s="122">
        <f>SUM($B$88:AJ88)</f>
        <v>-5520523.2452117009</v>
      </c>
      <c r="AK89" s="122">
        <f>SUM($B$88:AK88)</f>
        <v>-5513130.8710321737</v>
      </c>
      <c r="AL89" s="122">
        <f>SUM($B$88:AL88)</f>
        <v>-5506750.3963672305</v>
      </c>
      <c r="AM89" s="122">
        <f>SUM($B$88:AM88)</f>
        <v>-5501243.615496099</v>
      </c>
      <c r="AN89" s="122">
        <f>SUM($B$88:AN88)</f>
        <v>-5496491.1462904373</v>
      </c>
      <c r="AO89" s="122">
        <f>SUM($B$88:AO88)</f>
        <v>-5492389.8754576445</v>
      </c>
      <c r="AP89" s="122">
        <f>SUM($B$88:AP88)</f>
        <v>-5488850.7489718525</v>
      </c>
      <c r="AQ89" s="122">
        <f>SUM($B$88:AQ88)</f>
        <v>-5485796.8613183005</v>
      </c>
      <c r="AR89" s="122">
        <f>SUM($B$88:AR88)</f>
        <v>-5483161.803361062</v>
      </c>
      <c r="AS89" s="122">
        <f>SUM($B$88:AS88)</f>
        <v>-5480888.2340116045</v>
      </c>
      <c r="AT89" s="122">
        <f>SUM($B$88:AT88)</f>
        <v>-5478926.6455329088</v>
      </c>
      <c r="AU89" s="122">
        <f>SUM($B$88:AU88)</f>
        <v>-5477234.2963537024</v>
      </c>
      <c r="AV89" s="122">
        <f>SUM($B$88:AV88)</f>
        <v>-5475774.2887706505</v>
      </c>
      <c r="AW89" s="122">
        <f>SUM($B$88:AW88)</f>
        <v>-5474514.7719536042</v>
      </c>
      <c r="AX89" s="122">
        <f>SUM($B$88:AX88)</f>
        <v>-5473428.2533015655</v>
      </c>
      <c r="AY89" s="122">
        <f>SUM($B$88:AY88)</f>
        <v>-5472491.0034782542</v>
      </c>
      <c r="AZ89" s="122">
        <f>SUM($B$88:AZ88)</f>
        <v>-5471682.5424325559</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5.5413128306773807E-3</v>
      </c>
      <c r="O90" s="127">
        <f>IF((ISERR(IRR($B$85:O85))),0,IF(IRR($B$85:O85)&lt;0,0,IRR($B$85:O85)))</f>
        <v>2.2206697798644148E-2</v>
      </c>
      <c r="P90" s="127">
        <f>IF((ISERR(IRR($B$85:P85))),0,IF(IRR($B$85:P85)&lt;0,0,IRR($B$85:P85)))</f>
        <v>3.5586285287500186E-2</v>
      </c>
      <c r="Q90" s="127">
        <f>IF((ISERR(IRR($B$85:Q85))),0,IF(IRR($B$85:Q85)&lt;0,0,IRR($B$85:Q85)))</f>
        <v>4.6509078513905289E-2</v>
      </c>
      <c r="R90" s="127">
        <f>IF((ISERR(IRR($B$85:R85))),0,IF(IRR($B$85:R85)&lt;0,0,IRR($B$85:R85)))</f>
        <v>5.5545304725238331E-2</v>
      </c>
      <c r="S90" s="127">
        <f>IF((ISERR(IRR($B$85:S85))),0,IF(IRR($B$85:S85)&lt;0,0,IRR($B$85:S85)))</f>
        <v>6.3102886999432339E-2</v>
      </c>
      <c r="T90" s="127">
        <f>IF((ISERR(IRR($B$85:T85))),0,IF(IRR($B$85:T85)&lt;0,0,IRR($B$85:T85)))</f>
        <v>6.948232160248935E-2</v>
      </c>
      <c r="U90" s="127">
        <f>IF((ISERR(IRR($B$85:U85))),0,IF(IRR($B$85:U85)&lt;0,0,IRR($B$85:U85)))</f>
        <v>7.4883982513575864E-2</v>
      </c>
      <c r="V90" s="127">
        <f>IF((ISERR(IRR($B$85:V85))),0,IF(IRR($B$85:V85)&lt;0,0,IRR($B$85:V85)))</f>
        <v>7.9514937100648053E-2</v>
      </c>
      <c r="W90" s="127">
        <f>IF((ISERR(IRR($B$85:W85))),0,IF(IRR($B$85:W85)&lt;0,0,IRR($B$85:W85)))</f>
        <v>8.4179133675789553E-2</v>
      </c>
      <c r="X90" s="127">
        <f>IF((ISERR(IRR($B$85:X85))),0,IF(IRR($B$85:X85)&lt;0,0,IRR($B$85:X85)))</f>
        <v>8.8160095735798416E-2</v>
      </c>
      <c r="Y90" s="127">
        <f>IF((ISERR(IRR($B$85:Y85))),0,IF(IRR($B$85:Y85)&lt;0,0,IRR($B$85:Y85)))</f>
        <v>9.1582670308716141E-2</v>
      </c>
      <c r="Z90" s="127">
        <f>IF((ISERR(IRR($B$85:Z85))),0,IF(IRR($B$85:Z85)&lt;0,0,IRR($B$85:Z85)))</f>
        <v>9.4543472933993788E-2</v>
      </c>
      <c r="AA90" s="127">
        <f>IF((ISERR(IRR($B$85:AA85))),0,IF(IRR($B$85:AA85)&lt;0,0,IRR($B$85:AA85)))</f>
        <v>9.7118603427655659E-2</v>
      </c>
      <c r="AB90" s="127">
        <f>IF((ISERR(IRR($B$85:AB85))),0,IF(IRR($B$85:AB85)&lt;0,0,IRR($B$85:AB85)))</f>
        <v>9.9368882939966152E-2</v>
      </c>
      <c r="AC90" s="127">
        <f>IF((ISERR(IRR($B$85:AC85))),0,IF(IRR($B$85:AC85)&lt;0,0,IRR($B$85:AC85)))</f>
        <v>0.10134352340895036</v>
      </c>
      <c r="AD90" s="127">
        <f>IF((ISERR(IRR($B$85:AD85))),0,IF(IRR($B$85:AD85)&lt;0,0,IRR($B$85:AD85)))</f>
        <v>0.10308276645187919</v>
      </c>
      <c r="AE90" s="127">
        <f>IF((ISERR(IRR($B$85:AE85))),0,IF(IRR($B$85:AE85)&lt;0,0,IRR($B$85:AE85)))</f>
        <v>0.10461982275690929</v>
      </c>
      <c r="AF90" s="127">
        <f>IF((ISERR(IRR($B$85:AF85))),0,IF(IRR($B$85:AF85)&lt;0,0,IRR($B$85:AF85)))</f>
        <v>0.10598232382420969</v>
      </c>
      <c r="AG90" s="127">
        <f>IF((ISERR(IRR($B$85:AG85))),0,IF(IRR($B$85:AG85)&lt;0,0,IRR($B$85:AG85)))</f>
        <v>0.10719342595607873</v>
      </c>
      <c r="AH90" s="127">
        <f>IF((ISERR(IRR($B$85:AH85))),0,IF(IRR($B$85:AH85)&lt;0,0,IRR($B$85:AH85)))</f>
        <v>0.10827266139372993</v>
      </c>
      <c r="AI90" s="127">
        <f>IF((ISERR(IRR($B$85:AI85))),0,IF(IRR($B$85:AI85)&lt;0,0,IRR($B$85:AI85)))</f>
        <v>0.10923660247588862</v>
      </c>
      <c r="AJ90" s="127">
        <f>IF((ISERR(IRR($B$85:AJ85))),0,IF(IRR($B$85:AJ85)&lt;0,0,IRR($B$85:AJ85)))</f>
        <v>0.11009938547417408</v>
      </c>
      <c r="AK90" s="127">
        <f>IF((ISERR(IRR($B$85:AK85))),0,IF(IRR($B$85:AK85)&lt;0,0,IRR($B$85:AK85)))</f>
        <v>0.11087312773376468</v>
      </c>
      <c r="AL90" s="127">
        <f>IF((ISERR(IRR($B$85:AL85))),0,IF(IRR($B$85:AL85)&lt;0,0,IRR($B$85:AL85)))</f>
        <v>0.11156826273781872</v>
      </c>
      <c r="AM90" s="127">
        <f>IF((ISERR(IRR($B$85:AM85))),0,IF(IRR($B$85:AM85)&lt;0,0,IRR($B$85:AM85)))</f>
        <v>0.11219381136902085</v>
      </c>
      <c r="AN90" s="127">
        <f>IF((ISERR(IRR($B$85:AN85))),0,IF(IRR($B$85:AN85)&lt;0,0,IRR($B$85:AN85)))</f>
        <v>0.11275760310107041</v>
      </c>
      <c r="AO90" s="127">
        <f>IF((ISERR(IRR($B$85:AO85))),0,IF(IRR($B$85:AO85)&lt;0,0,IRR($B$85:AO85)))</f>
        <v>0.11326645755668241</v>
      </c>
      <c r="AP90" s="127">
        <f>IF((ISERR(IRR($B$85:AP85))),0,IF(IRR($B$85:AP85)&lt;0,0,IRR($B$85:AP85)))</f>
        <v>0.11372633444456492</v>
      </c>
      <c r="AQ90" s="127">
        <f>IF((ISERR(IRR($B$85:AQ85))),0,IF(IRR($B$85:AQ85)&lt;0,0,IRR($B$85:AQ85)))</f>
        <v>0.11414245808405399</v>
      </c>
      <c r="AR90" s="127">
        <f>IF((ISERR(IRR($B$85:AR85))),0,IF(IRR($B$85:AR85)&lt;0,0,IRR($B$85:AR85)))</f>
        <v>0.11451942136946314</v>
      </c>
      <c r="AS90" s="127">
        <f>IF((ISERR(IRR($B$85:AS85))),0,IF(IRR($B$85:AS85)&lt;0,0,IRR($B$85:AS85)))</f>
        <v>0.11486127299582805</v>
      </c>
      <c r="AT90" s="127">
        <f>IF((ISERR(IRR($B$85:AT85))),0,IF(IRR($B$85:AT85)&lt;0,0,IRR($B$85:AT85)))</f>
        <v>0.11517159097806373</v>
      </c>
      <c r="AU90" s="127">
        <f>IF((ISERR(IRR($B$85:AU85))),0,IF(IRR($B$85:AU85)&lt;0,0,IRR($B$85:AU85)))</f>
        <v>0.11545354488532955</v>
      </c>
      <c r="AV90" s="127">
        <f>IF((ISERR(IRR($B$85:AV85))),0,IF(IRR($B$85:AV85)&lt;0,0,IRR($B$85:AV85)))</f>
        <v>0.1157099487371458</v>
      </c>
      <c r="AW90" s="127">
        <f>IF((ISERR(IRR($B$85:AW85))),0,IF(IRR($B$85:AW85)&lt;0,0,IRR($B$85:AW85)))</f>
        <v>0.11594330613505077</v>
      </c>
      <c r="AX90" s="127">
        <f>IF((ISERR(IRR($B$85:AX85))),0,IF(IRR($B$85:AX85)&lt;0,0,IRR($B$85:AX85)))</f>
        <v>0.11615584890923625</v>
      </c>
      <c r="AY90" s="127">
        <f>IF((ISERR(IRR($B$85:AY85))),0,IF(IRR($B$85:AY85)&lt;0,0,IRR($B$85:AY85)))</f>
        <v>0.11634957032569004</v>
      </c>
      <c r="AZ90" s="127">
        <f>IF((ISERR(IRR($B$85:AZ85))),0,IF(IRR($B$85:AZ85)&lt;0,0,IRR($B$85:AZ85)))</f>
        <v>0.11652625371242764</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11.711997265433896</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9"/>
      <c r="B94" s="399"/>
      <c r="C94" s="399"/>
      <c r="D94" s="399"/>
      <c r="E94" s="399"/>
      <c r="F94" s="399"/>
      <c r="G94" s="399"/>
      <c r="H94" s="399"/>
      <c r="I94" s="399"/>
      <c r="J94" s="399"/>
      <c r="K94" s="399"/>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3" sqref="H53"/>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7" t="str">
        <f>'1. паспорт местоположение'!A5:C5</f>
        <v>Год раскрытия информации: 2025 год</v>
      </c>
      <c r="B5" s="357"/>
      <c r="C5" s="357"/>
      <c r="D5" s="357"/>
      <c r="E5" s="357"/>
      <c r="F5" s="357"/>
      <c r="G5" s="357"/>
      <c r="H5" s="357"/>
      <c r="I5" s="357"/>
      <c r="J5" s="357"/>
      <c r="K5" s="357"/>
      <c r="L5" s="35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51" t="s">
        <v>8</v>
      </c>
      <c r="B10" s="351"/>
      <c r="C10" s="351"/>
      <c r="D10" s="351"/>
      <c r="E10" s="351"/>
      <c r="F10" s="351"/>
      <c r="G10" s="351"/>
      <c r="H10" s="351"/>
      <c r="I10" s="351"/>
      <c r="J10" s="351"/>
      <c r="K10" s="351"/>
      <c r="L10" s="351"/>
    </row>
    <row r="11" spans="1:44" ht="18.75" x14ac:dyDescent="0.25">
      <c r="A11" s="355"/>
      <c r="B11" s="355"/>
      <c r="C11" s="355"/>
      <c r="D11" s="355"/>
      <c r="E11" s="355"/>
      <c r="F11" s="355"/>
      <c r="G11" s="355"/>
      <c r="H11" s="355"/>
      <c r="I11" s="355"/>
      <c r="J11" s="355"/>
      <c r="K11" s="355"/>
      <c r="L11" s="355"/>
    </row>
    <row r="12" spans="1:44" x14ac:dyDescent="0.25">
      <c r="A12" s="367" t="str">
        <f>'4. паспортбюджет'!A12:O12</f>
        <v>M_TP3400.VL.0074</v>
      </c>
      <c r="B12" s="367"/>
      <c r="C12" s="367"/>
      <c r="D12" s="367"/>
      <c r="E12" s="367"/>
      <c r="F12" s="367"/>
      <c r="G12" s="367"/>
      <c r="H12" s="367"/>
      <c r="I12" s="367"/>
      <c r="J12" s="367"/>
      <c r="K12" s="367"/>
      <c r="L12" s="367"/>
    </row>
    <row r="13" spans="1:44" x14ac:dyDescent="0.25">
      <c r="A13" s="351" t="s">
        <v>7</v>
      </c>
      <c r="B13" s="351"/>
      <c r="C13" s="351"/>
      <c r="D13" s="351"/>
      <c r="E13" s="351"/>
      <c r="F13" s="351"/>
      <c r="G13" s="351"/>
      <c r="H13" s="351"/>
      <c r="I13" s="351"/>
      <c r="J13" s="351"/>
      <c r="K13" s="351"/>
      <c r="L13" s="351"/>
    </row>
    <row r="14" spans="1:44" ht="18.75" x14ac:dyDescent="0.25">
      <c r="A14" s="356"/>
      <c r="B14" s="356"/>
      <c r="C14" s="356"/>
      <c r="D14" s="356"/>
      <c r="E14" s="356"/>
      <c r="F14" s="356"/>
      <c r="G14" s="356"/>
      <c r="H14" s="356"/>
      <c r="I14" s="356"/>
      <c r="J14" s="356"/>
      <c r="K14" s="356"/>
      <c r="L14" s="356"/>
    </row>
    <row r="15" spans="1:44" ht="36" customHeight="1" x14ac:dyDescent="0.25">
      <c r="A15" s="368" t="str">
        <f>'1. паспорт местоположение'!A15:C15</f>
        <v>Реконструкция ВЛ-0.4кВ  н.п.Аслана Ялуторовского РЭС Южного ТПО (реконструкция  ВЛИ-0,4 кВ - 5.42км)</v>
      </c>
      <c r="B15" s="368"/>
      <c r="C15" s="368"/>
      <c r="D15" s="368"/>
      <c r="E15" s="368"/>
      <c r="F15" s="368"/>
      <c r="G15" s="368"/>
      <c r="H15" s="368"/>
      <c r="I15" s="368"/>
      <c r="J15" s="368"/>
      <c r="K15" s="368"/>
      <c r="L15" s="368"/>
    </row>
    <row r="16" spans="1:44" x14ac:dyDescent="0.25">
      <c r="A16" s="351" t="s">
        <v>6</v>
      </c>
      <c r="B16" s="351"/>
      <c r="C16" s="351"/>
      <c r="D16" s="351"/>
      <c r="E16" s="351"/>
      <c r="F16" s="351"/>
      <c r="G16" s="351"/>
      <c r="H16" s="351"/>
      <c r="I16" s="351"/>
      <c r="J16" s="351"/>
      <c r="K16" s="351"/>
      <c r="L16" s="351"/>
    </row>
    <row r="17" spans="1:12" ht="15.75" customHeight="1" x14ac:dyDescent="0.25">
      <c r="L17" s="224"/>
    </row>
    <row r="18" spans="1:12" x14ac:dyDescent="0.25">
      <c r="K18" s="225"/>
    </row>
    <row r="19" spans="1:12" ht="15.75" customHeight="1" x14ac:dyDescent="0.25">
      <c r="A19" s="404" t="s">
        <v>415</v>
      </c>
      <c r="B19" s="404"/>
      <c r="C19" s="404"/>
      <c r="D19" s="404"/>
      <c r="E19" s="404"/>
      <c r="F19" s="404"/>
      <c r="G19" s="404"/>
      <c r="H19" s="404"/>
      <c r="I19" s="404"/>
      <c r="J19" s="404"/>
      <c r="K19" s="404"/>
      <c r="L19" s="404"/>
    </row>
    <row r="20" spans="1:12" x14ac:dyDescent="0.25">
      <c r="A20" s="226"/>
      <c r="B20" s="226"/>
      <c r="C20" s="227"/>
      <c r="D20" s="227"/>
      <c r="E20" s="227"/>
      <c r="F20" s="227"/>
      <c r="G20" s="227"/>
      <c r="H20" s="227"/>
      <c r="I20" s="227"/>
      <c r="J20" s="227"/>
      <c r="K20" s="227"/>
      <c r="L20" s="227"/>
    </row>
    <row r="21" spans="1:12" ht="28.5" customHeight="1" x14ac:dyDescent="0.25">
      <c r="A21" s="405" t="s">
        <v>220</v>
      </c>
      <c r="B21" s="405" t="s">
        <v>219</v>
      </c>
      <c r="C21" s="411" t="s">
        <v>350</v>
      </c>
      <c r="D21" s="411"/>
      <c r="E21" s="411"/>
      <c r="F21" s="411"/>
      <c r="G21" s="411"/>
      <c r="H21" s="411"/>
      <c r="I21" s="406" t="s">
        <v>218</v>
      </c>
      <c r="J21" s="408" t="s">
        <v>352</v>
      </c>
      <c r="K21" s="405" t="s">
        <v>217</v>
      </c>
      <c r="L21" s="407" t="s">
        <v>351</v>
      </c>
    </row>
    <row r="22" spans="1:12" ht="58.5" customHeight="1" x14ac:dyDescent="0.25">
      <c r="A22" s="405"/>
      <c r="B22" s="405"/>
      <c r="C22" s="412" t="s">
        <v>2</v>
      </c>
      <c r="D22" s="412"/>
      <c r="E22" s="228"/>
      <c r="F22" s="229"/>
      <c r="G22" s="413" t="s">
        <v>1</v>
      </c>
      <c r="H22" s="414"/>
      <c r="I22" s="406"/>
      <c r="J22" s="409"/>
      <c r="K22" s="405"/>
      <c r="L22" s="407"/>
    </row>
    <row r="23" spans="1:12" ht="47.25" x14ac:dyDescent="0.25">
      <c r="A23" s="405"/>
      <c r="B23" s="405"/>
      <c r="C23" s="230" t="s">
        <v>216</v>
      </c>
      <c r="D23" s="230" t="s">
        <v>215</v>
      </c>
      <c r="E23" s="230" t="s">
        <v>216</v>
      </c>
      <c r="F23" s="230" t="s">
        <v>215</v>
      </c>
      <c r="G23" s="230" t="s">
        <v>216</v>
      </c>
      <c r="H23" s="230" t="s">
        <v>215</v>
      </c>
      <c r="I23" s="406"/>
      <c r="J23" s="410"/>
      <c r="K23" s="405"/>
      <c r="L23" s="407"/>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451</v>
      </c>
      <c r="D26" s="79" t="s">
        <v>451</v>
      </c>
      <c r="E26" s="233"/>
      <c r="F26" s="233"/>
      <c r="G26" s="79" t="s">
        <v>451</v>
      </c>
      <c r="H26" s="79" t="s">
        <v>451</v>
      </c>
      <c r="I26" s="78"/>
      <c r="J26" s="78"/>
      <c r="K26" s="81"/>
      <c r="L26" s="81"/>
    </row>
    <row r="27" spans="1:12" s="235" customFormat="1" ht="39" customHeight="1" x14ac:dyDescent="0.25">
      <c r="A27" s="230" t="s">
        <v>212</v>
      </c>
      <c r="B27" s="234" t="s">
        <v>359</v>
      </c>
      <c r="C27" s="79" t="s">
        <v>451</v>
      </c>
      <c r="D27" s="79" t="s">
        <v>451</v>
      </c>
      <c r="E27" s="79" t="s">
        <v>451</v>
      </c>
      <c r="F27" s="79" t="s">
        <v>451</v>
      </c>
      <c r="G27" s="79" t="s">
        <v>451</v>
      </c>
      <c r="H27" s="79" t="s">
        <v>451</v>
      </c>
      <c r="I27" s="78"/>
      <c r="J27" s="78"/>
      <c r="K27" s="81"/>
      <c r="L27" s="81"/>
    </row>
    <row r="28" spans="1:12" s="235" customFormat="1" ht="70.5" customHeight="1" x14ac:dyDescent="0.25">
      <c r="A28" s="230" t="s">
        <v>358</v>
      </c>
      <c r="B28" s="234" t="s">
        <v>363</v>
      </c>
      <c r="C28" s="79" t="s">
        <v>451</v>
      </c>
      <c r="D28" s="79" t="s">
        <v>451</v>
      </c>
      <c r="E28" s="79" t="s">
        <v>451</v>
      </c>
      <c r="F28" s="79" t="s">
        <v>451</v>
      </c>
      <c r="G28" s="79" t="s">
        <v>451</v>
      </c>
      <c r="H28" s="79" t="s">
        <v>451</v>
      </c>
      <c r="I28" s="78"/>
      <c r="J28" s="78"/>
      <c r="K28" s="81"/>
      <c r="L28" s="81"/>
    </row>
    <row r="29" spans="1:12" s="235" customFormat="1" ht="54" customHeight="1" x14ac:dyDescent="0.25">
      <c r="A29" s="230" t="s">
        <v>211</v>
      </c>
      <c r="B29" s="234" t="s">
        <v>362</v>
      </c>
      <c r="C29" s="79" t="s">
        <v>451</v>
      </c>
      <c r="D29" s="79" t="s">
        <v>451</v>
      </c>
      <c r="E29" s="79" t="s">
        <v>451</v>
      </c>
      <c r="F29" s="79" t="s">
        <v>451</v>
      </c>
      <c r="G29" s="79" t="s">
        <v>451</v>
      </c>
      <c r="H29" s="79" t="s">
        <v>451</v>
      </c>
      <c r="I29" s="78"/>
      <c r="J29" s="78"/>
      <c r="K29" s="81"/>
      <c r="L29" s="81"/>
    </row>
    <row r="30" spans="1:12" s="235" customFormat="1" ht="57" customHeight="1" x14ac:dyDescent="0.25">
      <c r="A30" s="230" t="s">
        <v>210</v>
      </c>
      <c r="B30" s="234" t="s">
        <v>364</v>
      </c>
      <c r="C30" s="79">
        <f>D31</f>
        <v>45814</v>
      </c>
      <c r="D30" s="79">
        <f>C32</f>
        <v>45904</v>
      </c>
      <c r="E30" s="233"/>
      <c r="F30" s="233"/>
      <c r="G30" s="79">
        <f>H31</f>
        <v>46179</v>
      </c>
      <c r="H30" s="79">
        <f>G32</f>
        <v>46269</v>
      </c>
      <c r="I30" s="78"/>
      <c r="J30" s="78"/>
      <c r="K30" s="81"/>
      <c r="L30" s="81"/>
    </row>
    <row r="31" spans="1:12" s="235" customFormat="1" ht="37.5" customHeight="1" x14ac:dyDescent="0.25">
      <c r="A31" s="230" t="s">
        <v>209</v>
      </c>
      <c r="B31" s="236" t="s">
        <v>360</v>
      </c>
      <c r="C31" s="82">
        <v>45754</v>
      </c>
      <c r="D31" s="82">
        <f>C31+60</f>
        <v>45814</v>
      </c>
      <c r="E31" s="233"/>
      <c r="F31" s="233"/>
      <c r="G31" s="82">
        <v>46119</v>
      </c>
      <c r="H31" s="82">
        <f>G31+60</f>
        <v>46179</v>
      </c>
      <c r="I31" s="237"/>
      <c r="J31" s="78"/>
      <c r="K31" s="81"/>
      <c r="L31" s="81"/>
    </row>
    <row r="32" spans="1:12" s="235" customFormat="1" ht="31.5" x14ac:dyDescent="0.25">
      <c r="A32" s="230" t="s">
        <v>207</v>
      </c>
      <c r="B32" s="236" t="s">
        <v>365</v>
      </c>
      <c r="C32" s="82">
        <f>D31+90</f>
        <v>45904</v>
      </c>
      <c r="D32" s="82">
        <f>C32+10</f>
        <v>45914</v>
      </c>
      <c r="E32" s="233"/>
      <c r="F32" s="233"/>
      <c r="G32" s="82">
        <f>H31+90</f>
        <v>46269</v>
      </c>
      <c r="H32" s="82">
        <f>G32+10</f>
        <v>46279</v>
      </c>
      <c r="I32" s="78"/>
      <c r="J32" s="78"/>
      <c r="K32" s="81"/>
      <c r="L32" s="81"/>
    </row>
    <row r="33" spans="1:12" s="235" customFormat="1" ht="37.5" customHeight="1" x14ac:dyDescent="0.25">
      <c r="A33" s="230" t="s">
        <v>376</v>
      </c>
      <c r="B33" s="236" t="s">
        <v>302</v>
      </c>
      <c r="C33" s="78" t="s">
        <v>451</v>
      </c>
      <c r="D33" s="78" t="s">
        <v>451</v>
      </c>
      <c r="E33" s="78" t="s">
        <v>451</v>
      </c>
      <c r="F33" s="78" t="s">
        <v>451</v>
      </c>
      <c r="G33" s="78" t="s">
        <v>451</v>
      </c>
      <c r="H33" s="78" t="s">
        <v>451</v>
      </c>
      <c r="I33" s="237"/>
      <c r="J33" s="78"/>
      <c r="K33" s="81"/>
      <c r="L33" s="81"/>
    </row>
    <row r="34" spans="1:12" s="235" customFormat="1" ht="47.25" customHeight="1" x14ac:dyDescent="0.25">
      <c r="A34" s="230" t="s">
        <v>377</v>
      </c>
      <c r="B34" s="236" t="s">
        <v>369</v>
      </c>
      <c r="C34" s="78" t="s">
        <v>451</v>
      </c>
      <c r="D34" s="78" t="s">
        <v>451</v>
      </c>
      <c r="E34" s="78" t="s">
        <v>451</v>
      </c>
      <c r="F34" s="78" t="s">
        <v>451</v>
      </c>
      <c r="G34" s="78" t="s">
        <v>451</v>
      </c>
      <c r="H34" s="78" t="s">
        <v>451</v>
      </c>
      <c r="I34" s="78"/>
      <c r="J34" s="78"/>
      <c r="K34" s="238"/>
      <c r="L34" s="81"/>
    </row>
    <row r="35" spans="1:12" s="235" customFormat="1" ht="49.5" customHeight="1" x14ac:dyDescent="0.25">
      <c r="A35" s="230" t="s">
        <v>378</v>
      </c>
      <c r="B35" s="236" t="s">
        <v>208</v>
      </c>
      <c r="C35" s="79">
        <f>D37</f>
        <v>45924</v>
      </c>
      <c r="D35" s="82">
        <f>C35+10</f>
        <v>45934</v>
      </c>
      <c r="E35" s="78"/>
      <c r="F35" s="78"/>
      <c r="G35" s="79">
        <f>H37</f>
        <v>46289</v>
      </c>
      <c r="H35" s="82">
        <f>G35+10</f>
        <v>46299</v>
      </c>
      <c r="I35" s="237"/>
      <c r="J35" s="78"/>
      <c r="K35" s="238"/>
      <c r="L35" s="81"/>
    </row>
    <row r="36" spans="1:12" ht="37.5" customHeight="1" x14ac:dyDescent="0.25">
      <c r="A36" s="230" t="s">
        <v>379</v>
      </c>
      <c r="B36" s="236" t="s">
        <v>361</v>
      </c>
      <c r="C36" s="78" t="s">
        <v>451</v>
      </c>
      <c r="D36" s="78" t="s">
        <v>451</v>
      </c>
      <c r="E36" s="78" t="s">
        <v>451</v>
      </c>
      <c r="F36" s="78" t="s">
        <v>451</v>
      </c>
      <c r="G36" s="78" t="s">
        <v>451</v>
      </c>
      <c r="H36" s="78" t="s">
        <v>451</v>
      </c>
      <c r="I36" s="241"/>
      <c r="J36" s="241"/>
      <c r="K36" s="81"/>
      <c r="L36" s="81"/>
    </row>
    <row r="37" spans="1:12" ht="41.25" customHeight="1" x14ac:dyDescent="0.25">
      <c r="A37" s="230" t="s">
        <v>380</v>
      </c>
      <c r="B37" s="236" t="s">
        <v>206</v>
      </c>
      <c r="C37" s="82">
        <f>D32</f>
        <v>45914</v>
      </c>
      <c r="D37" s="82">
        <f>C37+10</f>
        <v>45924</v>
      </c>
      <c r="E37" s="239"/>
      <c r="F37" s="240"/>
      <c r="G37" s="82">
        <f>H32</f>
        <v>46279</v>
      </c>
      <c r="H37" s="82">
        <f>G37+10</f>
        <v>46289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46127</v>
      </c>
      <c r="D39" s="77">
        <f>C39+65</f>
        <v>46192</v>
      </c>
      <c r="E39" s="81"/>
      <c r="F39" s="81"/>
      <c r="G39" s="79">
        <v>46127</v>
      </c>
      <c r="H39" s="77">
        <f>G39+65</f>
        <v>46192</v>
      </c>
      <c r="I39" s="242"/>
      <c r="J39" s="242"/>
      <c r="K39" s="81"/>
      <c r="L39" s="81"/>
    </row>
    <row r="40" spans="1:12" ht="33.75" customHeight="1" x14ac:dyDescent="0.25">
      <c r="A40" s="230" t="s">
        <v>203</v>
      </c>
      <c r="B40" s="236" t="s">
        <v>368</v>
      </c>
      <c r="C40" s="79">
        <f>C39+7</f>
        <v>46134</v>
      </c>
      <c r="D40" s="82">
        <f>C40+90</f>
        <v>46224</v>
      </c>
      <c r="E40" s="81"/>
      <c r="F40" s="81"/>
      <c r="G40" s="79">
        <f>G39+7</f>
        <v>46134</v>
      </c>
      <c r="H40" s="82">
        <f>G40+90</f>
        <v>46224</v>
      </c>
      <c r="I40" s="242"/>
      <c r="J40" s="242"/>
      <c r="K40" s="81"/>
      <c r="L40" s="81"/>
    </row>
    <row r="41" spans="1:12" ht="63" customHeight="1" x14ac:dyDescent="0.25">
      <c r="A41" s="230">
        <v>3</v>
      </c>
      <c r="B41" s="232" t="s">
        <v>446</v>
      </c>
      <c r="C41" s="80"/>
      <c r="D41" s="81"/>
      <c r="E41" s="81"/>
      <c r="F41" s="81"/>
      <c r="G41" s="80"/>
      <c r="H41" s="81"/>
      <c r="I41" s="242"/>
      <c r="J41" s="242"/>
      <c r="K41" s="81"/>
      <c r="L41" s="81"/>
    </row>
    <row r="42" spans="1:12" ht="58.5" customHeight="1" x14ac:dyDescent="0.25">
      <c r="A42" s="230" t="s">
        <v>202</v>
      </c>
      <c r="B42" s="236" t="s">
        <v>367</v>
      </c>
      <c r="C42" s="82">
        <f>D39</f>
        <v>46192</v>
      </c>
      <c r="D42" s="82">
        <f>C42+0</f>
        <v>46192</v>
      </c>
      <c r="E42" s="81"/>
      <c r="F42" s="81"/>
      <c r="G42" s="82">
        <f>H39</f>
        <v>46192</v>
      </c>
      <c r="H42" s="82">
        <f>G42+0</f>
        <v>46192</v>
      </c>
      <c r="I42" s="242"/>
      <c r="J42" s="242"/>
      <c r="K42" s="81"/>
      <c r="L42" s="81"/>
    </row>
    <row r="43" spans="1:12" ht="34.5" customHeight="1" x14ac:dyDescent="0.25">
      <c r="A43" s="230" t="s">
        <v>201</v>
      </c>
      <c r="B43" s="236" t="s">
        <v>200</v>
      </c>
      <c r="C43" s="79">
        <f>D40+20</f>
        <v>46244</v>
      </c>
      <c r="D43" s="82">
        <f>C43+45</f>
        <v>46289</v>
      </c>
      <c r="E43" s="81"/>
      <c r="F43" s="81"/>
      <c r="G43" s="79">
        <f>H40+20</f>
        <v>46244</v>
      </c>
      <c r="H43" s="82">
        <f>G43+45</f>
        <v>46289</v>
      </c>
      <c r="I43" s="242"/>
      <c r="J43" s="242"/>
      <c r="K43" s="81"/>
      <c r="L43" s="81"/>
    </row>
    <row r="44" spans="1:12" ht="24.75" customHeight="1" x14ac:dyDescent="0.25">
      <c r="A44" s="230" t="s">
        <v>199</v>
      </c>
      <c r="B44" s="236" t="s">
        <v>198</v>
      </c>
      <c r="C44" s="79">
        <f>D43</f>
        <v>46289</v>
      </c>
      <c r="D44" s="82">
        <f>C44+70</f>
        <v>46359</v>
      </c>
      <c r="E44" s="81"/>
      <c r="F44" s="81"/>
      <c r="G44" s="79">
        <f>H43</f>
        <v>46289</v>
      </c>
      <c r="H44" s="82">
        <f>G44+70</f>
        <v>46359</v>
      </c>
      <c r="I44" s="242"/>
      <c r="J44" s="242"/>
      <c r="K44" s="81"/>
      <c r="L44" s="81"/>
    </row>
    <row r="45" spans="1:12" ht="90.75" customHeight="1" x14ac:dyDescent="0.25">
      <c r="A45" s="230" t="s">
        <v>197</v>
      </c>
      <c r="B45" s="236" t="s">
        <v>372</v>
      </c>
      <c r="C45" s="78" t="s">
        <v>451</v>
      </c>
      <c r="D45" s="78" t="s">
        <v>451</v>
      </c>
      <c r="E45" s="78" t="s">
        <v>451</v>
      </c>
      <c r="F45" s="78" t="s">
        <v>451</v>
      </c>
      <c r="G45" s="78" t="s">
        <v>451</v>
      </c>
      <c r="H45" s="78" t="s">
        <v>451</v>
      </c>
      <c r="I45" s="242"/>
      <c r="J45" s="242"/>
      <c r="K45" s="81"/>
      <c r="L45" s="81"/>
    </row>
    <row r="46" spans="1:12" ht="167.25" customHeight="1" x14ac:dyDescent="0.25">
      <c r="A46" s="230" t="s">
        <v>195</v>
      </c>
      <c r="B46" s="236" t="s">
        <v>370</v>
      </c>
      <c r="C46" s="78" t="s">
        <v>451</v>
      </c>
      <c r="D46" s="78" t="s">
        <v>451</v>
      </c>
      <c r="E46" s="78" t="s">
        <v>451</v>
      </c>
      <c r="F46" s="78" t="s">
        <v>451</v>
      </c>
      <c r="G46" s="78" t="s">
        <v>451</v>
      </c>
      <c r="H46" s="78" t="s">
        <v>451</v>
      </c>
      <c r="I46" s="242"/>
      <c r="J46" s="242"/>
      <c r="K46" s="81"/>
      <c r="L46" s="81"/>
    </row>
    <row r="47" spans="1:12" ht="30.75" customHeight="1" x14ac:dyDescent="0.25">
      <c r="A47" s="230" t="s">
        <v>381</v>
      </c>
      <c r="B47" s="236" t="s">
        <v>196</v>
      </c>
      <c r="C47" s="79">
        <f>D44</f>
        <v>46359</v>
      </c>
      <c r="D47" s="82">
        <f>C47+60</f>
        <v>46419</v>
      </c>
      <c r="E47" s="81"/>
      <c r="F47" s="81"/>
      <c r="G47" s="79">
        <f>H44</f>
        <v>46359</v>
      </c>
      <c r="H47" s="82">
        <f>G47+60</f>
        <v>46419</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46419</v>
      </c>
      <c r="D49" s="82">
        <f>C49+70</f>
        <v>46489</v>
      </c>
      <c r="E49" s="81"/>
      <c r="F49" s="81"/>
      <c r="G49" s="82">
        <f>H47</f>
        <v>46419</v>
      </c>
      <c r="H49" s="82">
        <f>G49+70</f>
        <v>46489</v>
      </c>
      <c r="I49" s="242"/>
      <c r="J49" s="242"/>
      <c r="K49" s="81"/>
      <c r="L49" s="81"/>
    </row>
    <row r="50" spans="1:12" ht="86.25" customHeight="1" x14ac:dyDescent="0.25">
      <c r="A50" s="230" t="s">
        <v>191</v>
      </c>
      <c r="B50" s="236" t="s">
        <v>371</v>
      </c>
      <c r="C50" s="79">
        <f>D49</f>
        <v>46489</v>
      </c>
      <c r="D50" s="79">
        <f>C50+50</f>
        <v>46539</v>
      </c>
      <c r="E50" s="81"/>
      <c r="F50" s="81"/>
      <c r="G50" s="79">
        <f>H49</f>
        <v>46489</v>
      </c>
      <c r="H50" s="79">
        <f>G50+50</f>
        <v>46539</v>
      </c>
      <c r="I50" s="242"/>
      <c r="J50" s="242"/>
      <c r="K50" s="81"/>
      <c r="L50" s="81"/>
    </row>
    <row r="51" spans="1:12" ht="77.25" customHeight="1" x14ac:dyDescent="0.25">
      <c r="A51" s="230" t="s">
        <v>189</v>
      </c>
      <c r="B51" s="236" t="s">
        <v>373</v>
      </c>
      <c r="C51" s="82" t="s">
        <v>451</v>
      </c>
      <c r="D51" s="82" t="s">
        <v>451</v>
      </c>
      <c r="E51" s="82" t="s">
        <v>451</v>
      </c>
      <c r="F51" s="82" t="s">
        <v>451</v>
      </c>
      <c r="G51" s="82" t="s">
        <v>451</v>
      </c>
      <c r="H51" s="82" t="s">
        <v>451</v>
      </c>
      <c r="I51" s="242"/>
      <c r="J51" s="242"/>
      <c r="K51" s="81"/>
      <c r="L51" s="81"/>
    </row>
    <row r="52" spans="1:12" ht="71.25" customHeight="1" x14ac:dyDescent="0.25">
      <c r="A52" s="230" t="s">
        <v>187</v>
      </c>
      <c r="B52" s="236" t="s">
        <v>190</v>
      </c>
      <c r="C52" s="79">
        <f>D50</f>
        <v>46539</v>
      </c>
      <c r="D52" s="79">
        <f>C52+29</f>
        <v>46568</v>
      </c>
      <c r="E52" s="81"/>
      <c r="F52" s="81"/>
      <c r="G52" s="79">
        <f>H50</f>
        <v>46539</v>
      </c>
      <c r="H52" s="79">
        <f>G52+29</f>
        <v>46568</v>
      </c>
      <c r="I52" s="242"/>
      <c r="J52" s="242"/>
      <c r="K52" s="81"/>
      <c r="L52" s="81"/>
    </row>
    <row r="53" spans="1:12" ht="48" customHeight="1" x14ac:dyDescent="0.25">
      <c r="A53" s="230" t="s">
        <v>375</v>
      </c>
      <c r="B53" s="243" t="s">
        <v>374</v>
      </c>
      <c r="C53" s="77">
        <f>D52</f>
        <v>46568</v>
      </c>
      <c r="D53" s="77">
        <f>C53+12</f>
        <v>46580</v>
      </c>
      <c r="E53" s="81"/>
      <c r="F53" s="81"/>
      <c r="G53" s="77">
        <f>H52</f>
        <v>46568</v>
      </c>
      <c r="H53" s="77">
        <f>G53+12</f>
        <v>46580</v>
      </c>
      <c r="I53" s="242"/>
      <c r="J53" s="242"/>
      <c r="K53" s="81"/>
      <c r="L53" s="81"/>
    </row>
    <row r="54" spans="1:12" ht="46.5" customHeight="1" x14ac:dyDescent="0.25">
      <c r="A54" s="230" t="s">
        <v>474</v>
      </c>
      <c r="B54" s="236" t="s">
        <v>188</v>
      </c>
      <c r="C54" s="82" t="s">
        <v>451</v>
      </c>
      <c r="D54" s="82" t="s">
        <v>451</v>
      </c>
      <c r="E54" s="82" t="s">
        <v>451</v>
      </c>
      <c r="F54" s="82" t="s">
        <v>451</v>
      </c>
      <c r="G54" s="82" t="s">
        <v>451</v>
      </c>
      <c r="H54" s="82" t="s">
        <v>451</v>
      </c>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56" zoomScale="70" zoomScaleNormal="70" zoomScaleSheetLayoutView="70" workbookViewId="0">
      <selection activeCell="I54" sqref="I5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1406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1" t="str">
        <f>'1. паспорт местоположение'!A5:C5</f>
        <v>Год раскрытия информации: 2025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34"/>
      <c r="B5" s="34"/>
      <c r="C5" s="34"/>
      <c r="D5" s="34"/>
      <c r="E5" s="34"/>
      <c r="F5" s="34"/>
      <c r="P5" s="34"/>
      <c r="Q5" s="34"/>
      <c r="AC5" s="13"/>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7" t="s">
        <v>558</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7" t="str">
        <f>'1. паспорт местоположение'!A12:C12</f>
        <v>M_TP3400.VL.0074</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7" t="str">
        <f>'1. паспорт местоположение'!A15:C15</f>
        <v>Реконструкция ВЛ-0.4кВ  н.п.Аслана Ялуторовского РЭС Южного ТПО (реконструкция  ВЛИ-0,4 кВ - 5.42км)</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415"/>
      <c r="B16" s="415"/>
      <c r="C16" s="415"/>
      <c r="D16" s="415"/>
      <c r="E16" s="415"/>
      <c r="F16" s="415"/>
      <c r="G16" s="415"/>
      <c r="H16" s="314"/>
      <c r="I16" s="314"/>
      <c r="J16" s="314"/>
      <c r="K16" s="314"/>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8" t="s">
        <v>416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8" t="s">
        <v>186</v>
      </c>
      <c r="B20" s="418" t="s">
        <v>185</v>
      </c>
      <c r="C20" s="421" t="s">
        <v>184</v>
      </c>
      <c r="D20" s="421"/>
      <c r="E20" s="422" t="s">
        <v>183</v>
      </c>
      <c r="F20" s="422"/>
      <c r="G20" s="423" t="s">
        <v>570</v>
      </c>
      <c r="H20" s="416" t="s">
        <v>550</v>
      </c>
      <c r="I20" s="417"/>
      <c r="J20" s="417"/>
      <c r="K20" s="417"/>
      <c r="L20" s="416" t="s">
        <v>551</v>
      </c>
      <c r="M20" s="417"/>
      <c r="N20" s="417"/>
      <c r="O20" s="417"/>
      <c r="P20" s="416" t="s">
        <v>552</v>
      </c>
      <c r="Q20" s="417"/>
      <c r="R20" s="417"/>
      <c r="S20" s="417"/>
      <c r="T20" s="416" t="s">
        <v>567</v>
      </c>
      <c r="U20" s="417"/>
      <c r="V20" s="417"/>
      <c r="W20" s="417"/>
      <c r="X20" s="416" t="s">
        <v>571</v>
      </c>
      <c r="Y20" s="417"/>
      <c r="Z20" s="417"/>
      <c r="AA20" s="417"/>
      <c r="AB20" s="429" t="s">
        <v>182</v>
      </c>
      <c r="AC20" s="429"/>
    </row>
    <row r="21" spans="1:29" ht="99.75" customHeight="1" x14ac:dyDescent="0.25">
      <c r="A21" s="419"/>
      <c r="B21" s="419"/>
      <c r="C21" s="421"/>
      <c r="D21" s="421"/>
      <c r="E21" s="422"/>
      <c r="F21" s="422"/>
      <c r="G21" s="424"/>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29"/>
      <c r="AC21" s="429"/>
    </row>
    <row r="22" spans="1:29" ht="139.5" customHeight="1" x14ac:dyDescent="0.25">
      <c r="A22" s="420"/>
      <c r="B22" s="420"/>
      <c r="C22" s="336" t="s">
        <v>2</v>
      </c>
      <c r="D22" s="336" t="s">
        <v>180</v>
      </c>
      <c r="E22" s="321" t="s">
        <v>572</v>
      </c>
      <c r="F22" s="321" t="s">
        <v>573</v>
      </c>
      <c r="G22" s="425"/>
      <c r="H22" s="322" t="s">
        <v>399</v>
      </c>
      <c r="I22" s="322" t="s">
        <v>574</v>
      </c>
      <c r="J22" s="322" t="s">
        <v>399</v>
      </c>
      <c r="K22" s="322" t="s">
        <v>574</v>
      </c>
      <c r="L22" s="322" t="s">
        <v>399</v>
      </c>
      <c r="M22" s="322" t="s">
        <v>574</v>
      </c>
      <c r="N22" s="322" t="s">
        <v>399</v>
      </c>
      <c r="O22" s="322" t="s">
        <v>574</v>
      </c>
      <c r="P22" s="322" t="s">
        <v>399</v>
      </c>
      <c r="Q22" s="322" t="s">
        <v>574</v>
      </c>
      <c r="R22" s="322" t="s">
        <v>399</v>
      </c>
      <c r="S22" s="322" t="s">
        <v>574</v>
      </c>
      <c r="T22" s="322" t="s">
        <v>399</v>
      </c>
      <c r="U22" s="322" t="s">
        <v>574</v>
      </c>
      <c r="V22" s="322" t="s">
        <v>399</v>
      </c>
      <c r="W22" s="322" t="s">
        <v>574</v>
      </c>
      <c r="X22" s="322" t="s">
        <v>399</v>
      </c>
      <c r="Y22" s="322" t="s">
        <v>574</v>
      </c>
      <c r="Z22" s="322" t="s">
        <v>399</v>
      </c>
      <c r="AA22" s="322" t="s">
        <v>574</v>
      </c>
      <c r="AB22" s="336" t="s">
        <v>181</v>
      </c>
      <c r="AC22" s="336" t="s">
        <v>180</v>
      </c>
    </row>
    <row r="23" spans="1:29"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29" ht="47.25" customHeight="1" x14ac:dyDescent="0.25">
      <c r="A24" s="323">
        <v>1</v>
      </c>
      <c r="B24" s="324" t="s">
        <v>179</v>
      </c>
      <c r="C24" s="325">
        <v>12.562691999999998</v>
      </c>
      <c r="D24" s="325">
        <v>12.562691999999998</v>
      </c>
      <c r="E24" s="325">
        <v>12.562691999999998</v>
      </c>
      <c r="F24" s="325">
        <v>12.562691999999998</v>
      </c>
      <c r="G24" s="325">
        <v>0</v>
      </c>
      <c r="H24" s="325">
        <v>0</v>
      </c>
      <c r="I24" s="325"/>
      <c r="J24" s="325">
        <v>0</v>
      </c>
      <c r="K24" s="325"/>
      <c r="L24" s="325">
        <v>0.56078399999999995</v>
      </c>
      <c r="M24" s="325"/>
      <c r="N24" s="325">
        <v>0.56078399999999995</v>
      </c>
      <c r="O24" s="325"/>
      <c r="P24" s="325">
        <v>12.001908</v>
      </c>
      <c r="Q24" s="325"/>
      <c r="R24" s="325">
        <v>12.001908</v>
      </c>
      <c r="S24" s="325"/>
      <c r="T24" s="325">
        <v>0</v>
      </c>
      <c r="U24" s="325"/>
      <c r="V24" s="325">
        <v>0</v>
      </c>
      <c r="W24" s="325"/>
      <c r="X24" s="325">
        <v>0</v>
      </c>
      <c r="Y24" s="325"/>
      <c r="Z24" s="325" t="s">
        <v>568</v>
      </c>
      <c r="AA24" s="325"/>
      <c r="AB24" s="325">
        <v>12.562692</v>
      </c>
      <c r="AC24" s="325">
        <v>12.562692</v>
      </c>
    </row>
    <row r="25" spans="1:29" ht="24" customHeight="1" x14ac:dyDescent="0.25">
      <c r="A25" s="326" t="s">
        <v>178</v>
      </c>
      <c r="B25" s="327" t="s">
        <v>177</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568</v>
      </c>
      <c r="AA25" s="325"/>
      <c r="AB25" s="325">
        <v>0</v>
      </c>
      <c r="AC25" s="325">
        <v>0</v>
      </c>
    </row>
    <row r="26" spans="1:29" x14ac:dyDescent="0.25">
      <c r="A26" s="326" t="s">
        <v>176</v>
      </c>
      <c r="B26" s="327" t="s">
        <v>175</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568</v>
      </c>
      <c r="AA26" s="325"/>
      <c r="AB26" s="325">
        <v>0</v>
      </c>
      <c r="AC26" s="325">
        <v>0</v>
      </c>
    </row>
    <row r="27" spans="1:29" ht="31.5" x14ac:dyDescent="0.25">
      <c r="A27" s="326" t="s">
        <v>174</v>
      </c>
      <c r="B27" s="327" t="s">
        <v>356</v>
      </c>
      <c r="C27" s="325"/>
      <c r="D27" s="325"/>
      <c r="E27" s="325"/>
      <c r="F27" s="325"/>
      <c r="G27" s="325">
        <v>0</v>
      </c>
      <c r="H27" s="325">
        <v>0</v>
      </c>
      <c r="I27" s="325"/>
      <c r="J27" s="325">
        <v>0</v>
      </c>
      <c r="K27" s="325"/>
      <c r="L27" s="325">
        <v>0.46731999999999996</v>
      </c>
      <c r="M27" s="325"/>
      <c r="N27" s="325">
        <v>0.46731999999999996</v>
      </c>
      <c r="O27" s="325"/>
      <c r="P27" s="325">
        <v>10.00159</v>
      </c>
      <c r="Q27" s="325"/>
      <c r="R27" s="325">
        <v>10.00159</v>
      </c>
      <c r="S27" s="325"/>
      <c r="T27" s="325">
        <v>0</v>
      </c>
      <c r="U27" s="325"/>
      <c r="V27" s="325">
        <v>0</v>
      </c>
      <c r="W27" s="325"/>
      <c r="X27" s="325">
        <v>0</v>
      </c>
      <c r="Y27" s="325"/>
      <c r="Z27" s="325" t="s">
        <v>568</v>
      </c>
      <c r="AA27" s="325"/>
      <c r="AB27" s="325">
        <v>10.468910000000001</v>
      </c>
      <c r="AC27" s="325">
        <v>10.468910000000001</v>
      </c>
    </row>
    <row r="28" spans="1:29" x14ac:dyDescent="0.25">
      <c r="A28" s="326" t="s">
        <v>173</v>
      </c>
      <c r="B28" s="327" t="s">
        <v>172</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29" x14ac:dyDescent="0.25">
      <c r="A29" s="326" t="s">
        <v>171</v>
      </c>
      <c r="B29" s="328" t="s">
        <v>170</v>
      </c>
      <c r="C29" s="325"/>
      <c r="D29" s="325"/>
      <c r="E29" s="325"/>
      <c r="F29" s="325"/>
      <c r="G29" s="325">
        <v>0</v>
      </c>
      <c r="H29" s="325">
        <v>0</v>
      </c>
      <c r="I29" s="325"/>
      <c r="J29" s="325">
        <v>0</v>
      </c>
      <c r="K29" s="325"/>
      <c r="L29" s="325">
        <v>9.3463999999999992E-2</v>
      </c>
      <c r="M29" s="325"/>
      <c r="N29" s="325">
        <v>9.3463999999999992E-2</v>
      </c>
      <c r="O29" s="325"/>
      <c r="P29" s="325">
        <v>2.000318</v>
      </c>
      <c r="Q29" s="325"/>
      <c r="R29" s="325">
        <v>2.000318</v>
      </c>
      <c r="S29" s="325"/>
      <c r="T29" s="325">
        <v>0</v>
      </c>
      <c r="U29" s="325"/>
      <c r="V29" s="325">
        <v>0</v>
      </c>
      <c r="W29" s="325"/>
      <c r="X29" s="325">
        <v>0</v>
      </c>
      <c r="Y29" s="325"/>
      <c r="Z29" s="325" t="s">
        <v>568</v>
      </c>
      <c r="AA29" s="325"/>
      <c r="AB29" s="325">
        <v>2.093782</v>
      </c>
      <c r="AC29" s="325">
        <v>2.0937819999999991</v>
      </c>
    </row>
    <row r="30" spans="1:29" ht="47.25" x14ac:dyDescent="0.25">
      <c r="A30" s="323" t="s">
        <v>63</v>
      </c>
      <c r="B30" s="324" t="s">
        <v>169</v>
      </c>
      <c r="C30" s="325">
        <v>10.468909999999999</v>
      </c>
      <c r="D30" s="325">
        <v>10.468909999999999</v>
      </c>
      <c r="E30" s="325">
        <v>10.468909999999999</v>
      </c>
      <c r="F30" s="325">
        <v>10.468909999999999</v>
      </c>
      <c r="G30" s="325">
        <v>0</v>
      </c>
      <c r="H30" s="325">
        <v>0</v>
      </c>
      <c r="I30" s="325"/>
      <c r="J30" s="325">
        <v>0</v>
      </c>
      <c r="K30" s="325"/>
      <c r="L30" s="325">
        <v>0.46732000000000001</v>
      </c>
      <c r="M30" s="325"/>
      <c r="N30" s="325">
        <v>0.46732000000000001</v>
      </c>
      <c r="O30" s="325"/>
      <c r="P30" s="325">
        <v>10.00159</v>
      </c>
      <c r="Q30" s="325"/>
      <c r="R30" s="325">
        <v>10.00159</v>
      </c>
      <c r="S30" s="325"/>
      <c r="T30" s="325">
        <v>0</v>
      </c>
      <c r="U30" s="325"/>
      <c r="V30" s="325">
        <v>0</v>
      </c>
      <c r="W30" s="325"/>
      <c r="X30" s="325">
        <v>0</v>
      </c>
      <c r="Y30" s="325"/>
      <c r="Z30" s="325" t="s">
        <v>568</v>
      </c>
      <c r="AA30" s="325"/>
      <c r="AB30" s="325">
        <v>10.468910000000001</v>
      </c>
      <c r="AC30" s="325">
        <v>10.468910000000001</v>
      </c>
    </row>
    <row r="31" spans="1:29" x14ac:dyDescent="0.25">
      <c r="A31" s="323" t="s">
        <v>168</v>
      </c>
      <c r="B31" s="327" t="s">
        <v>167</v>
      </c>
      <c r="C31" s="325">
        <v>0.46732000000000001</v>
      </c>
      <c r="D31" s="325">
        <v>0.46732000000000001</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29" ht="31.5" x14ac:dyDescent="0.25">
      <c r="A32" s="323" t="s">
        <v>166</v>
      </c>
      <c r="B32" s="327" t="s">
        <v>165</v>
      </c>
      <c r="C32" s="325">
        <v>8.9325299999999999</v>
      </c>
      <c r="D32" s="325">
        <v>8.9325299999999999</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164</v>
      </c>
      <c r="B33" s="327" t="s">
        <v>163</v>
      </c>
      <c r="C33" s="325">
        <v>0</v>
      </c>
      <c r="D33" s="325">
        <v>0</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162</v>
      </c>
      <c r="B34" s="327" t="s">
        <v>161</v>
      </c>
      <c r="C34" s="325">
        <v>1.0690599999999999</v>
      </c>
      <c r="D34" s="325">
        <v>1.0690599999999999</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23" t="s">
        <v>62</v>
      </c>
      <c r="B35" s="324" t="s">
        <v>160</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159</v>
      </c>
      <c r="B36" s="327" t="s">
        <v>483</v>
      </c>
      <c r="C36" s="325"/>
      <c r="D36" s="325"/>
      <c r="E36" s="325"/>
      <c r="F36" s="325"/>
      <c r="G36" s="325">
        <v>0</v>
      </c>
      <c r="H36" s="325">
        <v>0</v>
      </c>
      <c r="I36" s="329" t="s">
        <v>457</v>
      </c>
      <c r="J36" s="325">
        <v>0</v>
      </c>
      <c r="K36" s="329" t="s">
        <v>457</v>
      </c>
      <c r="L36" s="325">
        <v>0</v>
      </c>
      <c r="M36" s="329" t="s">
        <v>457</v>
      </c>
      <c r="N36" s="325">
        <v>0</v>
      </c>
      <c r="O36" s="329" t="s">
        <v>457</v>
      </c>
      <c r="P36" s="325">
        <v>0</v>
      </c>
      <c r="Q36" s="329" t="s">
        <v>457</v>
      </c>
      <c r="R36" s="325">
        <v>0</v>
      </c>
      <c r="S36" s="329" t="s">
        <v>457</v>
      </c>
      <c r="T36" s="325">
        <v>0</v>
      </c>
      <c r="U36" s="329" t="s">
        <v>457</v>
      </c>
      <c r="V36" s="325">
        <v>0</v>
      </c>
      <c r="W36" s="329" t="s">
        <v>457</v>
      </c>
      <c r="X36" s="325">
        <v>0</v>
      </c>
      <c r="Y36" s="329" t="s">
        <v>457</v>
      </c>
      <c r="Z36" s="325" t="s">
        <v>568</v>
      </c>
      <c r="AA36" s="329" t="s">
        <v>568</v>
      </c>
      <c r="AB36" s="325">
        <v>0</v>
      </c>
      <c r="AC36" s="325">
        <v>0</v>
      </c>
    </row>
    <row r="37" spans="1:29" ht="31.5" x14ac:dyDescent="0.25">
      <c r="A37" s="326" t="s">
        <v>158</v>
      </c>
      <c r="B37" s="330" t="s">
        <v>481</v>
      </c>
      <c r="C37" s="325"/>
      <c r="D37" s="325"/>
      <c r="E37" s="325"/>
      <c r="F37" s="325"/>
      <c r="G37" s="325">
        <v>0</v>
      </c>
      <c r="H37" s="325">
        <v>0</v>
      </c>
      <c r="I37" s="329" t="s">
        <v>457</v>
      </c>
      <c r="J37" s="325">
        <v>0</v>
      </c>
      <c r="K37" s="329" t="s">
        <v>457</v>
      </c>
      <c r="L37" s="325">
        <v>0</v>
      </c>
      <c r="M37" s="329" t="s">
        <v>457</v>
      </c>
      <c r="N37" s="325">
        <v>0</v>
      </c>
      <c r="O37" s="329" t="s">
        <v>457</v>
      </c>
      <c r="P37" s="325">
        <v>0</v>
      </c>
      <c r="Q37" s="329" t="s">
        <v>457</v>
      </c>
      <c r="R37" s="325">
        <v>0</v>
      </c>
      <c r="S37" s="329" t="s">
        <v>457</v>
      </c>
      <c r="T37" s="325">
        <v>0</v>
      </c>
      <c r="U37" s="329" t="s">
        <v>457</v>
      </c>
      <c r="V37" s="325">
        <v>0</v>
      </c>
      <c r="W37" s="329" t="s">
        <v>457</v>
      </c>
      <c r="X37" s="325">
        <v>0</v>
      </c>
      <c r="Y37" s="329" t="s">
        <v>457</v>
      </c>
      <c r="Z37" s="325" t="s">
        <v>568</v>
      </c>
      <c r="AA37" s="329" t="s">
        <v>568</v>
      </c>
      <c r="AB37" s="325">
        <v>0</v>
      </c>
      <c r="AC37" s="325">
        <v>0</v>
      </c>
    </row>
    <row r="38" spans="1:29" x14ac:dyDescent="0.25">
      <c r="A38" s="326" t="s">
        <v>157</v>
      </c>
      <c r="B38" s="330" t="s">
        <v>148</v>
      </c>
      <c r="C38" s="325"/>
      <c r="D38" s="325"/>
      <c r="E38" s="325"/>
      <c r="F38" s="325"/>
      <c r="G38" s="325">
        <v>0</v>
      </c>
      <c r="H38" s="325">
        <v>0</v>
      </c>
      <c r="I38" s="329" t="s">
        <v>457</v>
      </c>
      <c r="J38" s="325">
        <v>0</v>
      </c>
      <c r="K38" s="329" t="s">
        <v>457</v>
      </c>
      <c r="L38" s="325">
        <v>0</v>
      </c>
      <c r="M38" s="329" t="s">
        <v>457</v>
      </c>
      <c r="N38" s="325">
        <v>0</v>
      </c>
      <c r="O38" s="329" t="s">
        <v>457</v>
      </c>
      <c r="P38" s="325">
        <v>0</v>
      </c>
      <c r="Q38" s="329" t="s">
        <v>457</v>
      </c>
      <c r="R38" s="325">
        <v>0</v>
      </c>
      <c r="S38" s="329" t="s">
        <v>457</v>
      </c>
      <c r="T38" s="325">
        <v>0</v>
      </c>
      <c r="U38" s="329" t="s">
        <v>457</v>
      </c>
      <c r="V38" s="325">
        <v>0</v>
      </c>
      <c r="W38" s="329" t="s">
        <v>457</v>
      </c>
      <c r="X38" s="325">
        <v>0</v>
      </c>
      <c r="Y38" s="329" t="s">
        <v>457</v>
      </c>
      <c r="Z38" s="325" t="s">
        <v>568</v>
      </c>
      <c r="AA38" s="329" t="s">
        <v>568</v>
      </c>
      <c r="AB38" s="325">
        <v>0</v>
      </c>
      <c r="AC38" s="325">
        <v>0</v>
      </c>
    </row>
    <row r="39" spans="1:29" x14ac:dyDescent="0.25">
      <c r="A39" s="326" t="s">
        <v>156</v>
      </c>
      <c r="B39" s="327" t="s">
        <v>557</v>
      </c>
      <c r="C39" s="325"/>
      <c r="D39" s="325"/>
      <c r="E39" s="325"/>
      <c r="F39" s="325"/>
      <c r="G39" s="325">
        <v>0</v>
      </c>
      <c r="H39" s="325">
        <v>0</v>
      </c>
      <c r="I39" s="329" t="s">
        <v>457</v>
      </c>
      <c r="J39" s="325">
        <v>0</v>
      </c>
      <c r="K39" s="329" t="s">
        <v>457</v>
      </c>
      <c r="L39" s="325">
        <v>0</v>
      </c>
      <c r="M39" s="329" t="s">
        <v>457</v>
      </c>
      <c r="N39" s="325">
        <v>0</v>
      </c>
      <c r="O39" s="329" t="s">
        <v>457</v>
      </c>
      <c r="P39" s="325">
        <v>5.42</v>
      </c>
      <c r="Q39" s="329">
        <v>4</v>
      </c>
      <c r="R39" s="325">
        <v>5.42</v>
      </c>
      <c r="S39" s="329">
        <v>4</v>
      </c>
      <c r="T39" s="325">
        <v>0</v>
      </c>
      <c r="U39" s="329" t="s">
        <v>457</v>
      </c>
      <c r="V39" s="325">
        <v>0</v>
      </c>
      <c r="W39" s="329" t="s">
        <v>457</v>
      </c>
      <c r="X39" s="325">
        <v>0</v>
      </c>
      <c r="Y39" s="329" t="s">
        <v>457</v>
      </c>
      <c r="Z39" s="325" t="s">
        <v>568</v>
      </c>
      <c r="AA39" s="329" t="s">
        <v>568</v>
      </c>
      <c r="AB39" s="325">
        <v>5.42</v>
      </c>
      <c r="AC39" s="325">
        <v>5.42</v>
      </c>
    </row>
    <row r="40" spans="1:29" x14ac:dyDescent="0.25">
      <c r="A40" s="326" t="s">
        <v>155</v>
      </c>
      <c r="B40" s="327" t="s">
        <v>484</v>
      </c>
      <c r="C40" s="325"/>
      <c r="D40" s="325"/>
      <c r="E40" s="325"/>
      <c r="F40" s="325"/>
      <c r="G40" s="325">
        <v>0</v>
      </c>
      <c r="H40" s="325">
        <v>0</v>
      </c>
      <c r="I40" s="329" t="s">
        <v>457</v>
      </c>
      <c r="J40" s="325">
        <v>0</v>
      </c>
      <c r="K40" s="329" t="s">
        <v>457</v>
      </c>
      <c r="L40" s="325">
        <v>0</v>
      </c>
      <c r="M40" s="329" t="s">
        <v>457</v>
      </c>
      <c r="N40" s="325">
        <v>0</v>
      </c>
      <c r="O40" s="329" t="s">
        <v>457</v>
      </c>
      <c r="P40" s="325">
        <v>0</v>
      </c>
      <c r="Q40" s="329" t="s">
        <v>457</v>
      </c>
      <c r="R40" s="325">
        <v>0</v>
      </c>
      <c r="S40" s="329" t="s">
        <v>457</v>
      </c>
      <c r="T40" s="325">
        <v>0</v>
      </c>
      <c r="U40" s="329" t="s">
        <v>457</v>
      </c>
      <c r="V40" s="325">
        <v>0</v>
      </c>
      <c r="W40" s="329" t="s">
        <v>457</v>
      </c>
      <c r="X40" s="325">
        <v>0</v>
      </c>
      <c r="Y40" s="329" t="s">
        <v>457</v>
      </c>
      <c r="Z40" s="325" t="s">
        <v>568</v>
      </c>
      <c r="AA40" s="329" t="s">
        <v>568</v>
      </c>
      <c r="AB40" s="325">
        <v>0</v>
      </c>
      <c r="AC40" s="325">
        <v>0</v>
      </c>
    </row>
    <row r="41" spans="1:29" x14ac:dyDescent="0.25">
      <c r="A41" s="326" t="s">
        <v>154</v>
      </c>
      <c r="B41" s="327" t="s">
        <v>485</v>
      </c>
      <c r="C41" s="325"/>
      <c r="D41" s="325"/>
      <c r="E41" s="325"/>
      <c r="F41" s="325"/>
      <c r="G41" s="325">
        <v>0</v>
      </c>
      <c r="H41" s="325">
        <v>0</v>
      </c>
      <c r="I41" s="329" t="s">
        <v>457</v>
      </c>
      <c r="J41" s="325">
        <v>0</v>
      </c>
      <c r="K41" s="329" t="s">
        <v>457</v>
      </c>
      <c r="L41" s="325">
        <v>0</v>
      </c>
      <c r="M41" s="329" t="s">
        <v>457</v>
      </c>
      <c r="N41" s="325">
        <v>0</v>
      </c>
      <c r="O41" s="329" t="s">
        <v>457</v>
      </c>
      <c r="P41" s="325">
        <v>0</v>
      </c>
      <c r="Q41" s="329" t="s">
        <v>457</v>
      </c>
      <c r="R41" s="325">
        <v>0</v>
      </c>
      <c r="S41" s="329" t="s">
        <v>457</v>
      </c>
      <c r="T41" s="325">
        <v>0</v>
      </c>
      <c r="U41" s="329" t="s">
        <v>457</v>
      </c>
      <c r="V41" s="325">
        <v>0</v>
      </c>
      <c r="W41" s="329" t="s">
        <v>457</v>
      </c>
      <c r="X41" s="325">
        <v>0</v>
      </c>
      <c r="Y41" s="329" t="s">
        <v>457</v>
      </c>
      <c r="Z41" s="325" t="s">
        <v>568</v>
      </c>
      <c r="AA41" s="329" t="s">
        <v>568</v>
      </c>
      <c r="AB41" s="325">
        <v>0</v>
      </c>
      <c r="AC41" s="325">
        <v>0</v>
      </c>
    </row>
    <row r="42" spans="1:29" x14ac:dyDescent="0.25">
      <c r="A42" s="326" t="s">
        <v>153</v>
      </c>
      <c r="B42" s="327" t="s">
        <v>486</v>
      </c>
      <c r="C42" s="325"/>
      <c r="D42" s="325"/>
      <c r="E42" s="325"/>
      <c r="F42" s="325"/>
      <c r="G42" s="325">
        <v>0</v>
      </c>
      <c r="H42" s="325">
        <v>0</v>
      </c>
      <c r="I42" s="329" t="s">
        <v>457</v>
      </c>
      <c r="J42" s="325">
        <v>0</v>
      </c>
      <c r="K42" s="329" t="s">
        <v>457</v>
      </c>
      <c r="L42" s="325">
        <v>0</v>
      </c>
      <c r="M42" s="329" t="s">
        <v>457</v>
      </c>
      <c r="N42" s="325">
        <v>0</v>
      </c>
      <c r="O42" s="329" t="s">
        <v>457</v>
      </c>
      <c r="P42" s="325">
        <v>0</v>
      </c>
      <c r="Q42" s="329" t="s">
        <v>457</v>
      </c>
      <c r="R42" s="325">
        <v>0</v>
      </c>
      <c r="S42" s="329" t="s">
        <v>457</v>
      </c>
      <c r="T42" s="325">
        <v>0</v>
      </c>
      <c r="U42" s="329" t="s">
        <v>457</v>
      </c>
      <c r="V42" s="325">
        <v>0</v>
      </c>
      <c r="W42" s="329" t="s">
        <v>457</v>
      </c>
      <c r="X42" s="325">
        <v>0</v>
      </c>
      <c r="Y42" s="329" t="s">
        <v>457</v>
      </c>
      <c r="Z42" s="325" t="s">
        <v>568</v>
      </c>
      <c r="AA42" s="329" t="s">
        <v>568</v>
      </c>
      <c r="AB42" s="325">
        <v>0</v>
      </c>
      <c r="AC42" s="325">
        <v>0</v>
      </c>
    </row>
    <row r="43" spans="1:29" x14ac:dyDescent="0.25">
      <c r="A43" s="326" t="s">
        <v>487</v>
      </c>
      <c r="B43" s="327" t="s">
        <v>488</v>
      </c>
      <c r="C43" s="325"/>
      <c r="D43" s="325"/>
      <c r="E43" s="325"/>
      <c r="F43" s="325"/>
      <c r="G43" s="325">
        <v>0</v>
      </c>
      <c r="H43" s="325">
        <v>0</v>
      </c>
      <c r="I43" s="329" t="s">
        <v>457</v>
      </c>
      <c r="J43" s="325">
        <v>0</v>
      </c>
      <c r="K43" s="329" t="s">
        <v>457</v>
      </c>
      <c r="L43" s="325">
        <v>0</v>
      </c>
      <c r="M43" s="329" t="s">
        <v>457</v>
      </c>
      <c r="N43" s="325">
        <v>0</v>
      </c>
      <c r="O43" s="329" t="s">
        <v>457</v>
      </c>
      <c r="P43" s="325">
        <v>0</v>
      </c>
      <c r="Q43" s="329" t="s">
        <v>457</v>
      </c>
      <c r="R43" s="325">
        <v>0</v>
      </c>
      <c r="S43" s="329" t="s">
        <v>457</v>
      </c>
      <c r="T43" s="325">
        <v>0</v>
      </c>
      <c r="U43" s="329" t="s">
        <v>457</v>
      </c>
      <c r="V43" s="325">
        <v>0</v>
      </c>
      <c r="W43" s="329" t="s">
        <v>457</v>
      </c>
      <c r="X43" s="325">
        <v>0</v>
      </c>
      <c r="Y43" s="329" t="s">
        <v>457</v>
      </c>
      <c r="Z43" s="325" t="s">
        <v>568</v>
      </c>
      <c r="AA43" s="329" t="s">
        <v>568</v>
      </c>
      <c r="AB43" s="325">
        <v>0</v>
      </c>
      <c r="AC43" s="325">
        <v>0</v>
      </c>
    </row>
    <row r="44" spans="1:29" x14ac:dyDescent="0.25">
      <c r="A44" s="326" t="s">
        <v>489</v>
      </c>
      <c r="B44" s="327" t="s">
        <v>490</v>
      </c>
      <c r="C44" s="325"/>
      <c r="D44" s="325"/>
      <c r="E44" s="325"/>
      <c r="F44" s="325"/>
      <c r="G44" s="325">
        <v>0</v>
      </c>
      <c r="H44" s="325">
        <v>0</v>
      </c>
      <c r="I44" s="329" t="s">
        <v>457</v>
      </c>
      <c r="J44" s="325">
        <v>0</v>
      </c>
      <c r="K44" s="329" t="s">
        <v>457</v>
      </c>
      <c r="L44" s="325">
        <v>0</v>
      </c>
      <c r="M44" s="329" t="s">
        <v>457</v>
      </c>
      <c r="N44" s="325">
        <v>0</v>
      </c>
      <c r="O44" s="329" t="s">
        <v>457</v>
      </c>
      <c r="P44" s="325">
        <v>0</v>
      </c>
      <c r="Q44" s="329" t="s">
        <v>457</v>
      </c>
      <c r="R44" s="325">
        <v>0</v>
      </c>
      <c r="S44" s="329" t="s">
        <v>457</v>
      </c>
      <c r="T44" s="325">
        <v>0</v>
      </c>
      <c r="U44" s="329" t="s">
        <v>457</v>
      </c>
      <c r="V44" s="325">
        <v>0</v>
      </c>
      <c r="W44" s="329" t="s">
        <v>457</v>
      </c>
      <c r="X44" s="325">
        <v>0</v>
      </c>
      <c r="Y44" s="329" t="s">
        <v>457</v>
      </c>
      <c r="Z44" s="325" t="s">
        <v>568</v>
      </c>
      <c r="AA44" s="329" t="s">
        <v>568</v>
      </c>
      <c r="AB44" s="325">
        <v>0</v>
      </c>
      <c r="AC44" s="325">
        <v>0</v>
      </c>
    </row>
    <row r="45" spans="1:29" x14ac:dyDescent="0.25">
      <c r="A45" s="326" t="s">
        <v>491</v>
      </c>
      <c r="B45" s="327" t="s">
        <v>492</v>
      </c>
      <c r="C45" s="325"/>
      <c r="D45" s="325"/>
      <c r="E45" s="325"/>
      <c r="F45" s="325"/>
      <c r="G45" s="325">
        <v>0</v>
      </c>
      <c r="H45" s="325">
        <v>0</v>
      </c>
      <c r="I45" s="329" t="s">
        <v>457</v>
      </c>
      <c r="J45" s="325">
        <v>0</v>
      </c>
      <c r="K45" s="329" t="s">
        <v>457</v>
      </c>
      <c r="L45" s="325">
        <v>0</v>
      </c>
      <c r="M45" s="329" t="s">
        <v>457</v>
      </c>
      <c r="N45" s="325">
        <v>0</v>
      </c>
      <c r="O45" s="329" t="s">
        <v>457</v>
      </c>
      <c r="P45" s="325">
        <v>0</v>
      </c>
      <c r="Q45" s="329" t="s">
        <v>457</v>
      </c>
      <c r="R45" s="325">
        <v>0</v>
      </c>
      <c r="S45" s="329" t="s">
        <v>457</v>
      </c>
      <c r="T45" s="325">
        <v>0</v>
      </c>
      <c r="U45" s="329" t="s">
        <v>457</v>
      </c>
      <c r="V45" s="325">
        <v>0</v>
      </c>
      <c r="W45" s="329" t="s">
        <v>457</v>
      </c>
      <c r="X45" s="325">
        <v>0</v>
      </c>
      <c r="Y45" s="329" t="s">
        <v>457</v>
      </c>
      <c r="Z45" s="325" t="s">
        <v>568</v>
      </c>
      <c r="AA45" s="329" t="s">
        <v>568</v>
      </c>
      <c r="AB45" s="325">
        <v>0</v>
      </c>
      <c r="AC45" s="325">
        <v>0</v>
      </c>
    </row>
    <row r="46" spans="1:29" x14ac:dyDescent="0.25">
      <c r="A46" s="326" t="s">
        <v>493</v>
      </c>
      <c r="B46" s="327" t="s">
        <v>494</v>
      </c>
      <c r="C46" s="325"/>
      <c r="D46" s="325"/>
      <c r="E46" s="325"/>
      <c r="F46" s="325"/>
      <c r="G46" s="325">
        <v>0</v>
      </c>
      <c r="H46" s="325">
        <v>0</v>
      </c>
      <c r="I46" s="329" t="s">
        <v>457</v>
      </c>
      <c r="J46" s="325">
        <v>0</v>
      </c>
      <c r="K46" s="329" t="s">
        <v>457</v>
      </c>
      <c r="L46" s="325">
        <v>0</v>
      </c>
      <c r="M46" s="329" t="s">
        <v>457</v>
      </c>
      <c r="N46" s="325">
        <v>0</v>
      </c>
      <c r="O46" s="329" t="s">
        <v>457</v>
      </c>
      <c r="P46" s="325">
        <v>0</v>
      </c>
      <c r="Q46" s="329" t="s">
        <v>457</v>
      </c>
      <c r="R46" s="325">
        <v>0</v>
      </c>
      <c r="S46" s="329" t="s">
        <v>457</v>
      </c>
      <c r="T46" s="325">
        <v>0</v>
      </c>
      <c r="U46" s="329" t="s">
        <v>457</v>
      </c>
      <c r="V46" s="325">
        <v>0</v>
      </c>
      <c r="W46" s="329" t="s">
        <v>457</v>
      </c>
      <c r="X46" s="325">
        <v>0</v>
      </c>
      <c r="Y46" s="329" t="s">
        <v>457</v>
      </c>
      <c r="Z46" s="325" t="s">
        <v>568</v>
      </c>
      <c r="AA46" s="329" t="s">
        <v>568</v>
      </c>
      <c r="AB46" s="325">
        <v>0</v>
      </c>
      <c r="AC46" s="325">
        <v>0</v>
      </c>
    </row>
    <row r="47" spans="1:29" x14ac:dyDescent="0.25">
      <c r="A47" s="323" t="s">
        <v>61</v>
      </c>
      <c r="B47" s="324" t="s">
        <v>152</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row>
    <row r="48" spans="1:29" x14ac:dyDescent="0.25">
      <c r="A48" s="326" t="s">
        <v>151</v>
      </c>
      <c r="B48" s="327" t="s">
        <v>483</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568</v>
      </c>
      <c r="AA48" s="325"/>
      <c r="AB48" s="325">
        <v>0</v>
      </c>
      <c r="AC48" s="325">
        <v>0</v>
      </c>
    </row>
    <row r="49" spans="1:29" ht="31.5" x14ac:dyDescent="0.25">
      <c r="A49" s="326" t="s">
        <v>150</v>
      </c>
      <c r="B49" s="330" t="s">
        <v>481</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568</v>
      </c>
      <c r="AA49" s="325"/>
      <c r="AB49" s="325">
        <v>0</v>
      </c>
      <c r="AC49" s="325">
        <v>0</v>
      </c>
    </row>
    <row r="50" spans="1:29" x14ac:dyDescent="0.25">
      <c r="A50" s="326" t="s">
        <v>149</v>
      </c>
      <c r="B50" s="330" t="s">
        <v>148</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568</v>
      </c>
      <c r="AA50" s="325"/>
      <c r="AB50" s="325">
        <v>0</v>
      </c>
      <c r="AC50" s="325">
        <v>0</v>
      </c>
    </row>
    <row r="51" spans="1:29" ht="35.25" customHeight="1" x14ac:dyDescent="0.25">
      <c r="A51" s="326" t="s">
        <v>147</v>
      </c>
      <c r="B51" s="327" t="s">
        <v>146</v>
      </c>
      <c r="C51" s="325">
        <v>5.42</v>
      </c>
      <c r="D51" s="325">
        <v>5.42</v>
      </c>
      <c r="E51" s="325"/>
      <c r="F51" s="325"/>
      <c r="G51" s="325">
        <v>0</v>
      </c>
      <c r="H51" s="325">
        <v>0</v>
      </c>
      <c r="I51" s="325"/>
      <c r="J51" s="325">
        <v>0</v>
      </c>
      <c r="K51" s="325"/>
      <c r="L51" s="325">
        <v>0</v>
      </c>
      <c r="M51" s="325"/>
      <c r="N51" s="325">
        <v>0</v>
      </c>
      <c r="O51" s="325"/>
      <c r="P51" s="325">
        <v>5.42</v>
      </c>
      <c r="Q51" s="325"/>
      <c r="R51" s="325">
        <v>5.42</v>
      </c>
      <c r="S51" s="325"/>
      <c r="T51" s="325">
        <v>0</v>
      </c>
      <c r="U51" s="325"/>
      <c r="V51" s="325">
        <v>0</v>
      </c>
      <c r="W51" s="325"/>
      <c r="X51" s="325">
        <v>0</v>
      </c>
      <c r="Y51" s="325"/>
      <c r="Z51" s="325" t="s">
        <v>568</v>
      </c>
      <c r="AA51" s="325"/>
      <c r="AB51" s="325">
        <v>5.42</v>
      </c>
      <c r="AC51" s="325">
        <v>5.42</v>
      </c>
    </row>
    <row r="52" spans="1:29" ht="31.5" x14ac:dyDescent="0.25">
      <c r="A52" s="326" t="s">
        <v>145</v>
      </c>
      <c r="B52" s="327" t="s">
        <v>144</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568</v>
      </c>
      <c r="AA52" s="325"/>
      <c r="AB52" s="325">
        <v>0</v>
      </c>
      <c r="AC52" s="325">
        <v>0</v>
      </c>
    </row>
    <row r="53" spans="1:29" x14ac:dyDescent="0.25">
      <c r="A53" s="326" t="s">
        <v>143</v>
      </c>
      <c r="B53" s="327" t="s">
        <v>142</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568</v>
      </c>
      <c r="AA53" s="325"/>
      <c r="AB53" s="325">
        <v>0</v>
      </c>
      <c r="AC53" s="325">
        <v>0</v>
      </c>
    </row>
    <row r="54" spans="1:29" x14ac:dyDescent="0.25">
      <c r="A54" s="326" t="s">
        <v>141</v>
      </c>
      <c r="B54" s="327" t="s">
        <v>484</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t="s">
        <v>568</v>
      </c>
      <c r="AA54" s="325"/>
      <c r="AB54" s="325">
        <v>0</v>
      </c>
      <c r="AC54" s="325">
        <v>0</v>
      </c>
    </row>
    <row r="55" spans="1:29" x14ac:dyDescent="0.25">
      <c r="A55" s="326" t="s">
        <v>495</v>
      </c>
      <c r="B55" s="327" t="s">
        <v>485</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568</v>
      </c>
      <c r="AA55" s="325"/>
      <c r="AB55" s="325">
        <v>0</v>
      </c>
      <c r="AC55" s="325">
        <v>0</v>
      </c>
    </row>
    <row r="56" spans="1:29" x14ac:dyDescent="0.25">
      <c r="A56" s="326" t="s">
        <v>496</v>
      </c>
      <c r="B56" s="327" t="s">
        <v>486</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568</v>
      </c>
      <c r="AA56" s="325"/>
      <c r="AB56" s="325">
        <v>0</v>
      </c>
      <c r="AC56" s="325">
        <v>0</v>
      </c>
    </row>
    <row r="57" spans="1:29" x14ac:dyDescent="0.25">
      <c r="A57" s="326" t="s">
        <v>497</v>
      </c>
      <c r="B57" s="327" t="s">
        <v>488</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568</v>
      </c>
      <c r="AA57" s="325"/>
      <c r="AB57" s="325">
        <v>0</v>
      </c>
      <c r="AC57" s="325">
        <v>0</v>
      </c>
    </row>
    <row r="58" spans="1:29" ht="36.75" customHeight="1" x14ac:dyDescent="0.25">
      <c r="A58" s="326" t="s">
        <v>498</v>
      </c>
      <c r="B58" s="327" t="s">
        <v>490</v>
      </c>
      <c r="C58" s="325">
        <v>0</v>
      </c>
      <c r="D58" s="325">
        <v>0</v>
      </c>
      <c r="E58" s="325"/>
      <c r="F58" s="325"/>
      <c r="G58" s="325">
        <v>0</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t="s">
        <v>568</v>
      </c>
      <c r="AA58" s="325"/>
      <c r="AB58" s="325">
        <v>0</v>
      </c>
      <c r="AC58" s="325">
        <v>0</v>
      </c>
    </row>
    <row r="59" spans="1:29" x14ac:dyDescent="0.25">
      <c r="A59" s="326" t="s">
        <v>499</v>
      </c>
      <c r="B59" s="327" t="s">
        <v>492</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568</v>
      </c>
      <c r="AA59" s="325"/>
      <c r="AB59" s="325">
        <v>0</v>
      </c>
      <c r="AC59" s="325">
        <v>0</v>
      </c>
    </row>
    <row r="60" spans="1:29" x14ac:dyDescent="0.25">
      <c r="A60" s="326" t="s">
        <v>500</v>
      </c>
      <c r="B60" s="327" t="s">
        <v>494</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t="s">
        <v>568</v>
      </c>
      <c r="AA60" s="325"/>
      <c r="AB60" s="325">
        <v>0</v>
      </c>
      <c r="AC60" s="325">
        <v>0</v>
      </c>
    </row>
    <row r="61" spans="1:29" ht="31.5" x14ac:dyDescent="0.25">
      <c r="A61" s="323" t="s">
        <v>59</v>
      </c>
      <c r="B61" s="324" t="s">
        <v>140</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139</v>
      </c>
      <c r="B62" s="327" t="s">
        <v>138</v>
      </c>
      <c r="C62" s="325">
        <v>10.468909999999999</v>
      </c>
      <c r="D62" s="325">
        <v>10.468909999999999</v>
      </c>
      <c r="E62" s="325"/>
      <c r="F62" s="325"/>
      <c r="G62" s="325">
        <v>0</v>
      </c>
      <c r="H62" s="325">
        <v>0</v>
      </c>
      <c r="I62" s="325"/>
      <c r="J62" s="325">
        <v>0</v>
      </c>
      <c r="K62" s="325"/>
      <c r="L62" s="325">
        <v>0</v>
      </c>
      <c r="M62" s="325"/>
      <c r="N62" s="325">
        <v>0</v>
      </c>
      <c r="O62" s="325"/>
      <c r="P62" s="325">
        <v>10.468909999999999</v>
      </c>
      <c r="Q62" s="325"/>
      <c r="R62" s="325">
        <v>10.468909999999999</v>
      </c>
      <c r="S62" s="325"/>
      <c r="T62" s="325">
        <v>0</v>
      </c>
      <c r="U62" s="325"/>
      <c r="V62" s="325">
        <v>0</v>
      </c>
      <c r="W62" s="325"/>
      <c r="X62" s="325">
        <v>0</v>
      </c>
      <c r="Y62" s="325"/>
      <c r="Z62" s="325" t="s">
        <v>568</v>
      </c>
      <c r="AA62" s="325"/>
      <c r="AB62" s="325">
        <v>10.468909999999999</v>
      </c>
      <c r="AC62" s="325">
        <v>10.468909999999999</v>
      </c>
    </row>
    <row r="63" spans="1:29" x14ac:dyDescent="0.25">
      <c r="A63" s="326" t="s">
        <v>137</v>
      </c>
      <c r="B63" s="330" t="s">
        <v>131</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568</v>
      </c>
      <c r="AA63" s="325"/>
      <c r="AB63" s="325">
        <v>0</v>
      </c>
      <c r="AC63" s="325">
        <v>0</v>
      </c>
    </row>
    <row r="64" spans="1:29" x14ac:dyDescent="0.25">
      <c r="A64" s="326" t="s">
        <v>136</v>
      </c>
      <c r="B64" s="327" t="s">
        <v>130</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568</v>
      </c>
      <c r="AA64" s="325"/>
      <c r="AB64" s="325">
        <v>0</v>
      </c>
      <c r="AC64" s="325">
        <v>0</v>
      </c>
    </row>
    <row r="65" spans="1:29" x14ac:dyDescent="0.25">
      <c r="A65" s="326" t="s">
        <v>135</v>
      </c>
      <c r="B65" s="330" t="s">
        <v>129</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568</v>
      </c>
      <c r="AA65" s="325"/>
      <c r="AB65" s="325">
        <v>0</v>
      </c>
      <c r="AC65" s="325">
        <v>0</v>
      </c>
    </row>
    <row r="66" spans="1:29" ht="54" customHeight="1" x14ac:dyDescent="0.25">
      <c r="A66" s="326" t="s">
        <v>134</v>
      </c>
      <c r="B66" s="330" t="s">
        <v>128</v>
      </c>
      <c r="C66" s="325"/>
      <c r="D66" s="325"/>
      <c r="E66" s="325"/>
      <c r="F66" s="325"/>
      <c r="G66" s="325">
        <v>0</v>
      </c>
      <c r="H66" s="325">
        <v>0</v>
      </c>
      <c r="I66" s="325"/>
      <c r="J66" s="325">
        <v>0</v>
      </c>
      <c r="K66" s="325"/>
      <c r="L66" s="325">
        <v>0</v>
      </c>
      <c r="M66" s="325"/>
      <c r="N66" s="325">
        <v>0</v>
      </c>
      <c r="O66" s="325"/>
      <c r="P66" s="325">
        <v>5.42</v>
      </c>
      <c r="Q66" s="325"/>
      <c r="R66" s="325">
        <v>5.42</v>
      </c>
      <c r="S66" s="325"/>
      <c r="T66" s="325">
        <v>0</v>
      </c>
      <c r="U66" s="325"/>
      <c r="V66" s="325">
        <v>0</v>
      </c>
      <c r="W66" s="325"/>
      <c r="X66" s="325">
        <v>0</v>
      </c>
      <c r="Y66" s="325"/>
      <c r="Z66" s="325" t="s">
        <v>568</v>
      </c>
      <c r="AA66" s="325"/>
      <c r="AB66" s="325">
        <v>5.42</v>
      </c>
      <c r="AC66" s="325">
        <v>5.42</v>
      </c>
    </row>
    <row r="67" spans="1:29" x14ac:dyDescent="0.25">
      <c r="A67" s="326" t="s">
        <v>133</v>
      </c>
      <c r="B67" s="327" t="s">
        <v>484</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t="s">
        <v>568</v>
      </c>
      <c r="AA67" s="325"/>
      <c r="AB67" s="325">
        <v>0</v>
      </c>
      <c r="AC67" s="325">
        <v>0</v>
      </c>
    </row>
    <row r="68" spans="1:29" ht="50.25" customHeight="1" x14ac:dyDescent="0.25">
      <c r="A68" s="326" t="s">
        <v>501</v>
      </c>
      <c r="B68" s="327" t="s">
        <v>485</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568</v>
      </c>
      <c r="AA68" s="325"/>
      <c r="AB68" s="325">
        <v>0</v>
      </c>
      <c r="AC68" s="325">
        <v>0</v>
      </c>
    </row>
    <row r="69" spans="1:29" x14ac:dyDescent="0.25">
      <c r="A69" s="326" t="s">
        <v>502</v>
      </c>
      <c r="B69" s="327" t="s">
        <v>486</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568</v>
      </c>
      <c r="AA69" s="325"/>
      <c r="AB69" s="325">
        <v>0</v>
      </c>
      <c r="AC69" s="325">
        <v>0</v>
      </c>
    </row>
    <row r="70" spans="1:29" ht="36.75" customHeight="1" x14ac:dyDescent="0.25">
      <c r="A70" s="326" t="s">
        <v>503</v>
      </c>
      <c r="B70" s="327" t="s">
        <v>488</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568</v>
      </c>
      <c r="AA70" s="325"/>
      <c r="AB70" s="325">
        <v>0</v>
      </c>
      <c r="AC70" s="325">
        <v>0</v>
      </c>
    </row>
    <row r="71" spans="1:29" x14ac:dyDescent="0.25">
      <c r="A71" s="326" t="s">
        <v>504</v>
      </c>
      <c r="B71" s="327" t="s">
        <v>490</v>
      </c>
      <c r="C71" s="325"/>
      <c r="D71" s="325"/>
      <c r="E71" s="325"/>
      <c r="F71" s="325"/>
      <c r="G71" s="325">
        <v>0</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t="s">
        <v>568</v>
      </c>
      <c r="AA71" s="325"/>
      <c r="AB71" s="325">
        <v>0</v>
      </c>
      <c r="AC71" s="325">
        <v>0</v>
      </c>
    </row>
    <row r="72" spans="1:29" ht="51" customHeight="1" x14ac:dyDescent="0.25">
      <c r="A72" s="326" t="s">
        <v>505</v>
      </c>
      <c r="B72" s="327" t="s">
        <v>492</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568</v>
      </c>
      <c r="AA72" s="325"/>
      <c r="AB72" s="325">
        <v>0</v>
      </c>
      <c r="AC72" s="325">
        <v>0</v>
      </c>
    </row>
    <row r="73" spans="1:29" ht="32.25" customHeight="1" x14ac:dyDescent="0.25">
      <c r="A73" s="326" t="s">
        <v>506</v>
      </c>
      <c r="B73" s="327" t="s">
        <v>494</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t="s">
        <v>568</v>
      </c>
      <c r="AA73" s="325"/>
      <c r="AB73" s="325">
        <v>0</v>
      </c>
      <c r="AC73" s="325">
        <v>0</v>
      </c>
    </row>
    <row r="74" spans="1:29" ht="51.75" customHeight="1" x14ac:dyDescent="0.25">
      <c r="A74" s="323" t="s">
        <v>58</v>
      </c>
      <c r="B74" s="331" t="s">
        <v>227</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568</v>
      </c>
      <c r="AA74" s="325"/>
      <c r="AB74" s="325">
        <v>0</v>
      </c>
      <c r="AC74" s="325">
        <v>0</v>
      </c>
    </row>
    <row r="75" spans="1:29" ht="21.75" customHeight="1" x14ac:dyDescent="0.25">
      <c r="A75" s="323" t="s">
        <v>56</v>
      </c>
      <c r="B75" s="324" t="s">
        <v>132</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222</v>
      </c>
      <c r="B76" s="327" t="s">
        <v>483</v>
      </c>
      <c r="C76" s="332"/>
      <c r="D76" s="333"/>
      <c r="E76" s="334"/>
      <c r="F76" s="334"/>
      <c r="G76" s="325">
        <v>0</v>
      </c>
      <c r="H76" s="325">
        <v>0</v>
      </c>
      <c r="I76" s="334"/>
      <c r="J76" s="325">
        <v>0</v>
      </c>
      <c r="K76" s="333"/>
      <c r="L76" s="325">
        <v>0</v>
      </c>
      <c r="M76" s="333"/>
      <c r="N76" s="325">
        <v>0</v>
      </c>
      <c r="O76" s="333"/>
      <c r="P76" s="325">
        <v>0</v>
      </c>
      <c r="Q76" s="333"/>
      <c r="R76" s="325">
        <v>0</v>
      </c>
      <c r="S76" s="333"/>
      <c r="T76" s="325">
        <v>0</v>
      </c>
      <c r="U76" s="333"/>
      <c r="V76" s="325">
        <v>0</v>
      </c>
      <c r="W76" s="333"/>
      <c r="X76" s="325">
        <v>0</v>
      </c>
      <c r="Y76" s="333"/>
      <c r="Z76" s="325" t="s">
        <v>568</v>
      </c>
      <c r="AA76" s="333"/>
      <c r="AB76" s="325">
        <v>0</v>
      </c>
      <c r="AC76" s="325">
        <v>0</v>
      </c>
    </row>
    <row r="77" spans="1:29" ht="18.75" customHeight="1" x14ac:dyDescent="0.25">
      <c r="A77" s="326" t="s">
        <v>223</v>
      </c>
      <c r="B77" s="330" t="s">
        <v>481</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568</v>
      </c>
      <c r="AA77" s="325"/>
      <c r="AB77" s="325">
        <v>0</v>
      </c>
      <c r="AC77" s="325">
        <v>0</v>
      </c>
    </row>
    <row r="78" spans="1:29" x14ac:dyDescent="0.25">
      <c r="A78" s="326" t="s">
        <v>224</v>
      </c>
      <c r="B78" s="330" t="s">
        <v>148</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568</v>
      </c>
      <c r="AA78" s="325"/>
      <c r="AB78" s="325">
        <v>0</v>
      </c>
      <c r="AC78" s="325">
        <v>0</v>
      </c>
    </row>
    <row r="79" spans="1:29" x14ac:dyDescent="0.25">
      <c r="A79" s="326" t="s">
        <v>225</v>
      </c>
      <c r="B79" s="327" t="s">
        <v>482</v>
      </c>
      <c r="C79" s="325"/>
      <c r="D79" s="325"/>
      <c r="E79" s="325"/>
      <c r="F79" s="325"/>
      <c r="G79" s="325">
        <v>0</v>
      </c>
      <c r="H79" s="325">
        <v>0</v>
      </c>
      <c r="I79" s="325"/>
      <c r="J79" s="325">
        <v>0</v>
      </c>
      <c r="K79" s="325"/>
      <c r="L79" s="325">
        <v>0</v>
      </c>
      <c r="M79" s="325"/>
      <c r="N79" s="325">
        <v>0</v>
      </c>
      <c r="O79" s="325"/>
      <c r="P79" s="325">
        <v>0</v>
      </c>
      <c r="Q79" s="325"/>
      <c r="R79" s="325">
        <v>5.42</v>
      </c>
      <c r="S79" s="325"/>
      <c r="T79" s="325">
        <v>5.42</v>
      </c>
      <c r="U79" s="325"/>
      <c r="V79" s="325">
        <v>0</v>
      </c>
      <c r="W79" s="325"/>
      <c r="X79" s="325">
        <v>0</v>
      </c>
      <c r="Y79" s="325"/>
      <c r="Z79" s="325" t="s">
        <v>568</v>
      </c>
      <c r="AA79" s="325"/>
      <c r="AB79" s="325">
        <v>5.42</v>
      </c>
      <c r="AC79" s="325">
        <v>5.42</v>
      </c>
    </row>
    <row r="80" spans="1:29" x14ac:dyDescent="0.25">
      <c r="A80" s="326" t="s">
        <v>226</v>
      </c>
      <c r="B80" s="327" t="s">
        <v>484</v>
      </c>
      <c r="C80" s="332"/>
      <c r="D80" s="333"/>
      <c r="E80" s="334"/>
      <c r="F80" s="334"/>
      <c r="G80" s="325">
        <v>0</v>
      </c>
      <c r="H80" s="325">
        <v>0</v>
      </c>
      <c r="I80" s="334"/>
      <c r="J80" s="325">
        <v>0</v>
      </c>
      <c r="K80" s="333"/>
      <c r="L80" s="325">
        <v>0</v>
      </c>
      <c r="M80" s="333"/>
      <c r="N80" s="325">
        <v>0</v>
      </c>
      <c r="O80" s="333"/>
      <c r="P80" s="325">
        <v>0</v>
      </c>
      <c r="Q80" s="333"/>
      <c r="R80" s="325">
        <v>0</v>
      </c>
      <c r="S80" s="333"/>
      <c r="T80" s="325">
        <v>0</v>
      </c>
      <c r="U80" s="333"/>
      <c r="V80" s="325">
        <v>0</v>
      </c>
      <c r="W80" s="333"/>
      <c r="X80" s="325">
        <v>0</v>
      </c>
      <c r="Y80" s="333"/>
      <c r="Z80" s="325" t="s">
        <v>568</v>
      </c>
      <c r="AA80" s="333"/>
      <c r="AB80" s="325">
        <v>0</v>
      </c>
      <c r="AC80" s="325">
        <v>0</v>
      </c>
    </row>
    <row r="81" spans="1:29" x14ac:dyDescent="0.25">
      <c r="A81" s="326" t="s">
        <v>507</v>
      </c>
      <c r="B81" s="327" t="s">
        <v>485</v>
      </c>
      <c r="C81" s="332"/>
      <c r="D81" s="333"/>
      <c r="E81" s="334"/>
      <c r="F81" s="334"/>
      <c r="G81" s="325">
        <v>0</v>
      </c>
      <c r="H81" s="325">
        <v>0</v>
      </c>
      <c r="I81" s="334"/>
      <c r="J81" s="325">
        <v>0</v>
      </c>
      <c r="K81" s="333"/>
      <c r="L81" s="325">
        <v>0</v>
      </c>
      <c r="M81" s="333"/>
      <c r="N81" s="325">
        <v>0</v>
      </c>
      <c r="O81" s="333"/>
      <c r="P81" s="325">
        <v>0</v>
      </c>
      <c r="Q81" s="333"/>
      <c r="R81" s="325">
        <v>0</v>
      </c>
      <c r="S81" s="333"/>
      <c r="T81" s="325">
        <v>0</v>
      </c>
      <c r="U81" s="333"/>
      <c r="V81" s="325">
        <v>0</v>
      </c>
      <c r="W81" s="333"/>
      <c r="X81" s="325">
        <v>0</v>
      </c>
      <c r="Y81" s="333"/>
      <c r="Z81" s="325" t="s">
        <v>568</v>
      </c>
      <c r="AA81" s="333"/>
      <c r="AB81" s="325">
        <v>0</v>
      </c>
      <c r="AC81" s="325">
        <v>0</v>
      </c>
    </row>
    <row r="82" spans="1:29" x14ac:dyDescent="0.25">
      <c r="A82" s="326" t="s">
        <v>508</v>
      </c>
      <c r="B82" s="327" t="s">
        <v>486</v>
      </c>
      <c r="C82" s="332"/>
      <c r="D82" s="333"/>
      <c r="E82" s="334"/>
      <c r="F82" s="334"/>
      <c r="G82" s="325">
        <v>0</v>
      </c>
      <c r="H82" s="325">
        <v>0</v>
      </c>
      <c r="I82" s="334"/>
      <c r="J82" s="325">
        <v>0</v>
      </c>
      <c r="K82" s="333"/>
      <c r="L82" s="325">
        <v>0</v>
      </c>
      <c r="M82" s="333"/>
      <c r="N82" s="325">
        <v>0</v>
      </c>
      <c r="O82" s="333"/>
      <c r="P82" s="325">
        <v>0</v>
      </c>
      <c r="Q82" s="333"/>
      <c r="R82" s="325">
        <v>0</v>
      </c>
      <c r="S82" s="333"/>
      <c r="T82" s="325">
        <v>0</v>
      </c>
      <c r="U82" s="333"/>
      <c r="V82" s="325">
        <v>0</v>
      </c>
      <c r="W82" s="333"/>
      <c r="X82" s="325">
        <v>0</v>
      </c>
      <c r="Y82" s="333"/>
      <c r="Z82" s="325" t="s">
        <v>568</v>
      </c>
      <c r="AA82" s="333"/>
      <c r="AB82" s="325">
        <v>0</v>
      </c>
      <c r="AC82" s="325">
        <v>0</v>
      </c>
    </row>
    <row r="83" spans="1:29" x14ac:dyDescent="0.25">
      <c r="A83" s="326" t="s">
        <v>509</v>
      </c>
      <c r="B83" s="327" t="s">
        <v>488</v>
      </c>
      <c r="C83" s="332"/>
      <c r="D83" s="333"/>
      <c r="E83" s="334"/>
      <c r="F83" s="334"/>
      <c r="G83" s="325">
        <v>0</v>
      </c>
      <c r="H83" s="325">
        <v>0</v>
      </c>
      <c r="I83" s="334"/>
      <c r="J83" s="325">
        <v>0</v>
      </c>
      <c r="K83" s="333"/>
      <c r="L83" s="325">
        <v>0</v>
      </c>
      <c r="M83" s="333"/>
      <c r="N83" s="325">
        <v>0</v>
      </c>
      <c r="O83" s="333"/>
      <c r="P83" s="325">
        <v>0</v>
      </c>
      <c r="Q83" s="333"/>
      <c r="R83" s="325">
        <v>0</v>
      </c>
      <c r="S83" s="333"/>
      <c r="T83" s="325">
        <v>0</v>
      </c>
      <c r="U83" s="333"/>
      <c r="V83" s="325">
        <v>0</v>
      </c>
      <c r="W83" s="333"/>
      <c r="X83" s="325">
        <v>0</v>
      </c>
      <c r="Y83" s="333"/>
      <c r="Z83" s="325" t="s">
        <v>568</v>
      </c>
      <c r="AA83" s="333"/>
      <c r="AB83" s="325">
        <v>0</v>
      </c>
      <c r="AC83" s="325">
        <v>0</v>
      </c>
    </row>
    <row r="84" spans="1:29" x14ac:dyDescent="0.25">
      <c r="A84" s="326" t="s">
        <v>510</v>
      </c>
      <c r="B84" s="327" t="s">
        <v>490</v>
      </c>
      <c r="C84" s="332"/>
      <c r="D84" s="333"/>
      <c r="E84" s="334"/>
      <c r="F84" s="334"/>
      <c r="G84" s="325">
        <v>0</v>
      </c>
      <c r="H84" s="325">
        <v>0</v>
      </c>
      <c r="I84" s="334"/>
      <c r="J84" s="325">
        <v>0</v>
      </c>
      <c r="K84" s="333"/>
      <c r="L84" s="325">
        <v>0</v>
      </c>
      <c r="M84" s="333"/>
      <c r="N84" s="325">
        <v>0</v>
      </c>
      <c r="O84" s="333"/>
      <c r="P84" s="325">
        <v>0</v>
      </c>
      <c r="Q84" s="333"/>
      <c r="R84" s="325">
        <v>0</v>
      </c>
      <c r="S84" s="333"/>
      <c r="T84" s="325">
        <v>0</v>
      </c>
      <c r="U84" s="333"/>
      <c r="V84" s="325">
        <v>0</v>
      </c>
      <c r="W84" s="333"/>
      <c r="X84" s="325">
        <v>0</v>
      </c>
      <c r="Y84" s="333"/>
      <c r="Z84" s="325" t="s">
        <v>568</v>
      </c>
      <c r="AA84" s="333"/>
      <c r="AB84" s="325">
        <v>0</v>
      </c>
      <c r="AC84" s="325">
        <v>0</v>
      </c>
    </row>
    <row r="85" spans="1:29" x14ac:dyDescent="0.25">
      <c r="A85" s="326" t="s">
        <v>511</v>
      </c>
      <c r="B85" s="327" t="s">
        <v>492</v>
      </c>
      <c r="C85" s="332"/>
      <c r="D85" s="333"/>
      <c r="E85" s="334"/>
      <c r="F85" s="334"/>
      <c r="G85" s="325">
        <v>0</v>
      </c>
      <c r="H85" s="325">
        <v>0</v>
      </c>
      <c r="I85" s="334"/>
      <c r="J85" s="325">
        <v>0</v>
      </c>
      <c r="K85" s="333"/>
      <c r="L85" s="325">
        <v>0</v>
      </c>
      <c r="M85" s="333"/>
      <c r="N85" s="325">
        <v>0</v>
      </c>
      <c r="O85" s="333"/>
      <c r="P85" s="325">
        <v>0</v>
      </c>
      <c r="Q85" s="333"/>
      <c r="R85" s="325">
        <v>0</v>
      </c>
      <c r="S85" s="333"/>
      <c r="T85" s="325">
        <v>0</v>
      </c>
      <c r="U85" s="333"/>
      <c r="V85" s="325">
        <v>0</v>
      </c>
      <c r="W85" s="333"/>
      <c r="X85" s="325">
        <v>0</v>
      </c>
      <c r="Y85" s="333"/>
      <c r="Z85" s="325" t="s">
        <v>568</v>
      </c>
      <c r="AA85" s="333"/>
      <c r="AB85" s="325">
        <v>0</v>
      </c>
      <c r="AC85" s="325">
        <v>0</v>
      </c>
    </row>
    <row r="86" spans="1:29" x14ac:dyDescent="0.25">
      <c r="A86" s="326" t="s">
        <v>512</v>
      </c>
      <c r="B86" s="327" t="s">
        <v>494</v>
      </c>
      <c r="C86" s="335"/>
      <c r="D86" s="333"/>
      <c r="E86" s="334"/>
      <c r="F86" s="334"/>
      <c r="G86" s="325">
        <v>0</v>
      </c>
      <c r="H86" s="325">
        <v>0</v>
      </c>
      <c r="I86" s="334"/>
      <c r="J86" s="325">
        <v>0</v>
      </c>
      <c r="K86" s="333"/>
      <c r="L86" s="325">
        <v>0</v>
      </c>
      <c r="M86" s="333"/>
      <c r="N86" s="325">
        <v>0</v>
      </c>
      <c r="O86" s="333"/>
      <c r="P86" s="325">
        <v>0</v>
      </c>
      <c r="Q86" s="333"/>
      <c r="R86" s="325">
        <v>0</v>
      </c>
      <c r="S86" s="333"/>
      <c r="T86" s="325">
        <v>0</v>
      </c>
      <c r="U86" s="333"/>
      <c r="V86" s="325">
        <v>0</v>
      </c>
      <c r="W86" s="333"/>
      <c r="X86" s="325">
        <v>0</v>
      </c>
      <c r="Y86" s="333"/>
      <c r="Z86" s="325" t="s">
        <v>568</v>
      </c>
      <c r="AA86" s="333"/>
      <c r="AB86" s="325">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H21:I21"/>
    <mergeCell ref="J21:K21"/>
    <mergeCell ref="A14:AC14"/>
    <mergeCell ref="A15:AC15"/>
    <mergeCell ref="A18:AC18"/>
    <mergeCell ref="X20:AA20"/>
    <mergeCell ref="V21:W21"/>
    <mergeCell ref="X21:Y21"/>
    <mergeCell ref="Z21:AA21"/>
    <mergeCell ref="AB20:AC21"/>
    <mergeCell ref="A4:AC4"/>
    <mergeCell ref="A6:AC6"/>
    <mergeCell ref="A8:AC8"/>
    <mergeCell ref="A9:AC9"/>
    <mergeCell ref="A11:AC11"/>
    <mergeCell ref="A12:AC12"/>
    <mergeCell ref="A16:G16"/>
    <mergeCell ref="P20:S20"/>
    <mergeCell ref="T20:W20"/>
    <mergeCell ref="A20:A22"/>
    <mergeCell ref="B20:B22"/>
    <mergeCell ref="C20:D21"/>
    <mergeCell ref="E20:F21"/>
    <mergeCell ref="G20:G22"/>
    <mergeCell ref="L20:O20"/>
    <mergeCell ref="P21:Q21"/>
    <mergeCell ref="R21:S21"/>
    <mergeCell ref="T21:U21"/>
    <mergeCell ref="N21:O21"/>
    <mergeCell ref="L21:M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U1" zoomScale="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390" t="str">
        <f>'6.2. Паспорт фин осв ввод'!A11:G11</f>
        <v>M_TP3400.VL.0074</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0" t="str">
        <f>'6.2. Паспорт фин осв ввод'!A14:G14</f>
        <v>Реконструкция ВЛ-0.4кВ  н.п.Аслана Ялуторовского РЭС Южного ТПО (реконструкция  ВЛИ-0,4 кВ - 5.42км)</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8"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18" customFormat="1" ht="15.75" thickBot="1" x14ac:dyDescent="0.3">
      <c r="A21" s="432" t="s">
        <v>429</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18" customFormat="1" ht="58.5" customHeight="1" x14ac:dyDescent="0.25">
      <c r="A22" s="433" t="s">
        <v>52</v>
      </c>
      <c r="B22" s="437" t="s">
        <v>24</v>
      </c>
      <c r="C22" s="435" t="s">
        <v>51</v>
      </c>
      <c r="D22" s="435" t="s">
        <v>50</v>
      </c>
      <c r="E22" s="439" t="s">
        <v>440</v>
      </c>
      <c r="F22" s="440"/>
      <c r="G22" s="440"/>
      <c r="H22" s="440"/>
      <c r="I22" s="440"/>
      <c r="J22" s="440"/>
      <c r="K22" s="440"/>
      <c r="L22" s="441"/>
      <c r="M22" s="435" t="s">
        <v>49</v>
      </c>
      <c r="N22" s="435" t="s">
        <v>48</v>
      </c>
      <c r="O22" s="435" t="s">
        <v>47</v>
      </c>
      <c r="P22" s="442" t="s">
        <v>235</v>
      </c>
      <c r="Q22" s="442" t="s">
        <v>46</v>
      </c>
      <c r="R22" s="442" t="s">
        <v>45</v>
      </c>
      <c r="S22" s="442" t="s">
        <v>44</v>
      </c>
      <c r="T22" s="442"/>
      <c r="U22" s="445" t="s">
        <v>43</v>
      </c>
      <c r="V22" s="445" t="s">
        <v>42</v>
      </c>
      <c r="W22" s="442" t="s">
        <v>41</v>
      </c>
      <c r="X22" s="442" t="s">
        <v>40</v>
      </c>
      <c r="Y22" s="442" t="s">
        <v>39</v>
      </c>
      <c r="Z22" s="460"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18" customFormat="1" ht="64.5" customHeight="1" x14ac:dyDescent="0.25">
      <c r="A23" s="434"/>
      <c r="B23" s="438"/>
      <c r="C23" s="436"/>
      <c r="D23" s="436"/>
      <c r="E23" s="447" t="s">
        <v>23</v>
      </c>
      <c r="F23" s="454" t="s">
        <v>131</v>
      </c>
      <c r="G23" s="454" t="s">
        <v>130</v>
      </c>
      <c r="H23" s="454" t="s">
        <v>129</v>
      </c>
      <c r="I23" s="458" t="s">
        <v>353</v>
      </c>
      <c r="J23" s="458" t="s">
        <v>354</v>
      </c>
      <c r="K23" s="458" t="s">
        <v>355</v>
      </c>
      <c r="L23" s="454" t="s">
        <v>80</v>
      </c>
      <c r="M23" s="436"/>
      <c r="N23" s="436"/>
      <c r="O23" s="436"/>
      <c r="P23" s="443"/>
      <c r="Q23" s="443"/>
      <c r="R23" s="443"/>
      <c r="S23" s="456" t="s">
        <v>2</v>
      </c>
      <c r="T23" s="456" t="s">
        <v>11</v>
      </c>
      <c r="U23" s="446"/>
      <c r="V23" s="446"/>
      <c r="W23" s="443"/>
      <c r="X23" s="443"/>
      <c r="Y23" s="443"/>
      <c r="Z23" s="443"/>
      <c r="AA23" s="443"/>
      <c r="AB23" s="443"/>
      <c r="AC23" s="443"/>
      <c r="AD23" s="443"/>
      <c r="AE23" s="443"/>
      <c r="AF23" s="443" t="s">
        <v>22</v>
      </c>
      <c r="AG23" s="443"/>
      <c r="AH23" s="443" t="s">
        <v>21</v>
      </c>
      <c r="AI23" s="443"/>
      <c r="AJ23" s="444" t="s">
        <v>20</v>
      </c>
      <c r="AK23" s="444" t="s">
        <v>19</v>
      </c>
      <c r="AL23" s="444" t="s">
        <v>18</v>
      </c>
      <c r="AM23" s="444" t="s">
        <v>17</v>
      </c>
      <c r="AN23" s="444" t="s">
        <v>16</v>
      </c>
      <c r="AO23" s="444" t="s">
        <v>15</v>
      </c>
      <c r="AP23" s="444" t="s">
        <v>14</v>
      </c>
      <c r="AQ23" s="448" t="s">
        <v>11</v>
      </c>
      <c r="AR23" s="443"/>
      <c r="AS23" s="443"/>
      <c r="AT23" s="443"/>
      <c r="AU23" s="443"/>
      <c r="AV23" s="451"/>
    </row>
    <row r="24" spans="1:48" s="18" customFormat="1" ht="96.75" customHeight="1" x14ac:dyDescent="0.25">
      <c r="A24" s="434"/>
      <c r="B24" s="438"/>
      <c r="C24" s="436"/>
      <c r="D24" s="436"/>
      <c r="E24" s="453"/>
      <c r="F24" s="455"/>
      <c r="G24" s="455"/>
      <c r="H24" s="455"/>
      <c r="I24" s="459"/>
      <c r="J24" s="459"/>
      <c r="K24" s="459"/>
      <c r="L24" s="455"/>
      <c r="M24" s="436"/>
      <c r="N24" s="436"/>
      <c r="O24" s="436"/>
      <c r="P24" s="444"/>
      <c r="Q24" s="444"/>
      <c r="R24" s="444"/>
      <c r="S24" s="457"/>
      <c r="T24" s="457"/>
      <c r="U24" s="447"/>
      <c r="V24" s="447"/>
      <c r="W24" s="444"/>
      <c r="X24" s="444"/>
      <c r="Y24" s="444"/>
      <c r="Z24" s="444"/>
      <c r="AA24" s="444"/>
      <c r="AB24" s="444"/>
      <c r="AC24" s="444"/>
      <c r="AD24" s="444"/>
      <c r="AE24" s="444"/>
      <c r="AF24" s="70" t="s">
        <v>13</v>
      </c>
      <c r="AG24" s="70" t="s">
        <v>12</v>
      </c>
      <c r="AH24" s="71" t="s">
        <v>2</v>
      </c>
      <c r="AI24" s="71" t="s">
        <v>11</v>
      </c>
      <c r="AJ24" s="436"/>
      <c r="AK24" s="436"/>
      <c r="AL24" s="436"/>
      <c r="AM24" s="436"/>
      <c r="AN24" s="436"/>
      <c r="AO24" s="436"/>
      <c r="AP24" s="436"/>
      <c r="AQ24" s="449"/>
      <c r="AR24" s="444"/>
      <c r="AS24" s="444"/>
      <c r="AT24" s="444"/>
      <c r="AU24" s="444"/>
      <c r="AV24" s="45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1" t="str">
        <f>'1. паспорт местоположение'!A5:C5</f>
        <v>Год раскрытия информации: 2025 год</v>
      </c>
      <c r="B5" s="461"/>
      <c r="C5" s="37"/>
      <c r="D5" s="37"/>
      <c r="E5" s="37"/>
      <c r="F5" s="37"/>
      <c r="G5" s="37"/>
      <c r="H5" s="37"/>
    </row>
    <row r="6" spans="1:8" ht="18.75" x14ac:dyDescent="0.3">
      <c r="A6" s="66"/>
      <c r="B6" s="66"/>
      <c r="C6" s="66"/>
      <c r="D6" s="66"/>
      <c r="E6" s="66"/>
      <c r="F6" s="66"/>
      <c r="G6" s="66"/>
      <c r="H6" s="66"/>
    </row>
    <row r="7" spans="1:8" ht="18.75" x14ac:dyDescent="0.25">
      <c r="A7" s="396" t="s">
        <v>9</v>
      </c>
      <c r="B7" s="396"/>
      <c r="C7" s="65"/>
      <c r="D7" s="65"/>
      <c r="E7" s="65"/>
      <c r="F7" s="65"/>
      <c r="G7" s="65"/>
      <c r="H7" s="65"/>
    </row>
    <row r="8" spans="1:8" ht="18.75" x14ac:dyDescent="0.25">
      <c r="A8" s="65"/>
      <c r="B8" s="65"/>
      <c r="C8" s="65"/>
      <c r="D8" s="65"/>
      <c r="E8" s="65"/>
      <c r="F8" s="65"/>
      <c r="G8" s="65"/>
      <c r="H8" s="65"/>
    </row>
    <row r="9" spans="1:8" x14ac:dyDescent="0.25">
      <c r="A9" s="390" t="str">
        <f>'1. паспорт местоположение'!A9:C9</f>
        <v>АО "Россети Тюмень"</v>
      </c>
      <c r="B9" s="390"/>
      <c r="C9" s="63"/>
      <c r="D9" s="63"/>
      <c r="E9" s="63"/>
      <c r="F9" s="63"/>
      <c r="G9" s="63"/>
      <c r="H9" s="63"/>
    </row>
    <row r="10" spans="1:8" x14ac:dyDescent="0.25">
      <c r="A10" s="391" t="s">
        <v>8</v>
      </c>
      <c r="B10" s="391"/>
      <c r="C10" s="64"/>
      <c r="D10" s="64"/>
      <c r="E10" s="64"/>
      <c r="F10" s="64"/>
      <c r="G10" s="64"/>
      <c r="H10" s="64"/>
    </row>
    <row r="11" spans="1:8" ht="18.75" x14ac:dyDescent="0.25">
      <c r="A11" s="65"/>
      <c r="B11" s="65"/>
      <c r="C11" s="65"/>
      <c r="D11" s="65"/>
      <c r="E11" s="65"/>
      <c r="F11" s="65"/>
      <c r="G11" s="65"/>
      <c r="H11" s="65"/>
    </row>
    <row r="12" spans="1:8" ht="30.75" customHeight="1" x14ac:dyDescent="0.25">
      <c r="A12" s="390" t="str">
        <f>'7. Паспорт отчет о закупке'!A12:AV12</f>
        <v>M_TP3400.VL.0074</v>
      </c>
      <c r="B12" s="390"/>
      <c r="C12" s="63"/>
      <c r="D12" s="63"/>
      <c r="E12" s="63"/>
      <c r="F12" s="63"/>
      <c r="G12" s="63"/>
      <c r="H12" s="63"/>
    </row>
    <row r="13" spans="1:8" x14ac:dyDescent="0.25">
      <c r="A13" s="391" t="s">
        <v>7</v>
      </c>
      <c r="B13" s="391"/>
      <c r="C13" s="64"/>
      <c r="D13" s="64"/>
      <c r="E13" s="64"/>
      <c r="F13" s="64"/>
      <c r="G13" s="64"/>
      <c r="H13" s="64"/>
    </row>
    <row r="14" spans="1:8" ht="18.75" x14ac:dyDescent="0.25">
      <c r="A14" s="10"/>
      <c r="B14" s="10"/>
      <c r="C14" s="10"/>
      <c r="D14" s="10"/>
      <c r="E14" s="10"/>
      <c r="F14" s="10"/>
      <c r="G14" s="10"/>
      <c r="H14" s="10"/>
    </row>
    <row r="15" spans="1:8" ht="40.5" customHeight="1" x14ac:dyDescent="0.25">
      <c r="A15" s="465" t="str">
        <f>'7. Паспорт отчет о закупке'!A15:AV15</f>
        <v>Реконструкция ВЛ-0.4кВ  н.п.Аслана Ялуторовского РЭС Южного ТПО (реконструкция  ВЛИ-0,4 кВ - 5.42км)</v>
      </c>
      <c r="B15" s="465"/>
      <c r="C15" s="63"/>
      <c r="D15" s="63"/>
      <c r="E15" s="63"/>
      <c r="F15" s="63"/>
      <c r="G15" s="63"/>
      <c r="H15" s="63"/>
    </row>
    <row r="16" spans="1:8" x14ac:dyDescent="0.25">
      <c r="A16" s="391" t="s">
        <v>6</v>
      </c>
      <c r="B16" s="391"/>
      <c r="C16" s="64"/>
      <c r="D16" s="64"/>
      <c r="E16" s="64"/>
      <c r="F16" s="64"/>
      <c r="G16" s="64"/>
      <c r="H16" s="64"/>
    </row>
    <row r="17" spans="1:2" x14ac:dyDescent="0.25">
      <c r="B17" s="40"/>
    </row>
    <row r="18" spans="1:2" ht="33.75" customHeight="1" x14ac:dyDescent="0.25">
      <c r="A18" s="466" t="s">
        <v>430</v>
      </c>
      <c r="B18" s="467"/>
    </row>
    <row r="19" spans="1:2" x14ac:dyDescent="0.25">
      <c r="B19" s="27"/>
    </row>
    <row r="20" spans="1:2" ht="16.5" thickBot="1" x14ac:dyDescent="0.3">
      <c r="B20" s="41"/>
    </row>
    <row r="21" spans="1:2" ht="77.25" customHeight="1" thickBot="1" x14ac:dyDescent="0.3">
      <c r="A21" s="42" t="s">
        <v>311</v>
      </c>
      <c r="B21" s="43" t="str">
        <f>A15</f>
        <v>Реконструкция ВЛ-0.4кВ  н.п.Аслана Ялуторовского РЭС Южного ТПО (реконструкция  ВЛИ-0,4 кВ - 5.42км)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- 5.42км</v>
      </c>
    </row>
    <row r="25" spans="1:2" ht="16.5" thickBot="1" x14ac:dyDescent="0.3">
      <c r="A25" s="45" t="s">
        <v>314</v>
      </c>
      <c r="B25" s="43">
        <v>2027</v>
      </c>
    </row>
    <row r="26" spans="1:2" ht="16.5" thickBot="1" x14ac:dyDescent="0.3">
      <c r="A26" s="46" t="s">
        <v>315</v>
      </c>
      <c r="B26" s="47" t="s">
        <v>526</v>
      </c>
    </row>
    <row r="27" spans="1:2" ht="29.25" thickBot="1" x14ac:dyDescent="0.3">
      <c r="A27" s="54" t="s">
        <v>564</v>
      </c>
      <c r="B27" s="94">
        <v>12.562691999999998</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513</v>
      </c>
      <c r="B32" s="260"/>
    </row>
    <row r="33" spans="1:2" ht="27" customHeight="1" x14ac:dyDescent="0.25">
      <c r="A33" s="319" t="s">
        <v>561</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514</v>
      </c>
      <c r="B37" s="260">
        <v>0</v>
      </c>
    </row>
    <row r="38" spans="1:2" x14ac:dyDescent="0.25">
      <c r="A38" s="263" t="s">
        <v>515</v>
      </c>
      <c r="B38" s="264" t="s">
        <v>457</v>
      </c>
    </row>
    <row r="39" spans="1:2" x14ac:dyDescent="0.25">
      <c r="A39" s="263" t="s">
        <v>320</v>
      </c>
      <c r="B39" s="264" t="s">
        <v>457</v>
      </c>
    </row>
    <row r="40" spans="1:2" x14ac:dyDescent="0.25">
      <c r="A40" s="263" t="s">
        <v>321</v>
      </c>
      <c r="B40" s="264" t="s">
        <v>457</v>
      </c>
    </row>
    <row r="41" spans="1:2" x14ac:dyDescent="0.25">
      <c r="A41" s="263" t="s">
        <v>322</v>
      </c>
      <c r="B41" s="264" t="s">
        <v>457</v>
      </c>
    </row>
    <row r="42" spans="1:2" ht="29.25" thickBot="1" x14ac:dyDescent="0.3">
      <c r="A42" s="259" t="s">
        <v>516</v>
      </c>
      <c r="B42" s="260">
        <v>0</v>
      </c>
    </row>
    <row r="43" spans="1:2" ht="30" x14ac:dyDescent="0.25">
      <c r="A43" s="261" t="s">
        <v>520</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457</v>
      </c>
    </row>
    <row r="48" spans="1:2" x14ac:dyDescent="0.25">
      <c r="A48" s="263" t="s">
        <v>319</v>
      </c>
      <c r="B48" s="264" t="s">
        <v>457</v>
      </c>
    </row>
    <row r="49" spans="1:2" x14ac:dyDescent="0.25">
      <c r="A49" s="263" t="s">
        <v>517</v>
      </c>
      <c r="B49" s="264" t="s">
        <v>457</v>
      </c>
    </row>
    <row r="50" spans="1:2" x14ac:dyDescent="0.25">
      <c r="A50" s="263" t="s">
        <v>518</v>
      </c>
      <c r="B50" s="264" t="s">
        <v>457</v>
      </c>
    </row>
    <row r="51" spans="1:2" ht="30" x14ac:dyDescent="0.25">
      <c r="A51" s="263" t="s">
        <v>519</v>
      </c>
      <c r="B51" s="264" t="s">
        <v>457</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562</v>
      </c>
    </row>
    <row r="73" spans="1:2" ht="28.5" customHeight="1" x14ac:dyDescent="0.25">
      <c r="A73" s="48" t="s">
        <v>344</v>
      </c>
      <c r="B73" s="462" t="s">
        <v>480</v>
      </c>
    </row>
    <row r="74" spans="1:2" x14ac:dyDescent="0.25">
      <c r="A74" s="52" t="s">
        <v>345</v>
      </c>
      <c r="B74" s="463"/>
    </row>
    <row r="75" spans="1:2" x14ac:dyDescent="0.25">
      <c r="A75" s="52" t="s">
        <v>346</v>
      </c>
      <c r="B75" s="463"/>
    </row>
    <row r="76" spans="1:2" x14ac:dyDescent="0.25">
      <c r="A76" s="52" t="s">
        <v>347</v>
      </c>
      <c r="B76" s="463"/>
    </row>
    <row r="77" spans="1:2" x14ac:dyDescent="0.25">
      <c r="A77" s="52" t="s">
        <v>348</v>
      </c>
      <c r="B77" s="463"/>
    </row>
    <row r="78" spans="1:2" ht="16.5" thickBot="1" x14ac:dyDescent="0.3">
      <c r="A78" s="58" t="s">
        <v>349</v>
      </c>
      <c r="B78" s="464"/>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2025-11-04T11:29:37Z</dcterms:modified>
</cp:coreProperties>
</file>