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VL.0102\"/>
    </mc:Choice>
  </mc:AlternateContent>
  <bookViews>
    <workbookView xWindow="0" yWindow="0" windowWidth="8940" windowHeight="2700" tabRatio="908"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закупке'!$A$1:$AV$84</definedName>
    <definedName name="_xlnm.Print_Area" localSheetId="11">'8. Общие сведения'!$A$1:$B$205</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37" i="9" l="1"/>
  <c r="G35" i="9"/>
  <c r="H31" i="9" l="1"/>
  <c r="G32" i="9" s="1"/>
  <c r="D31" i="9"/>
  <c r="H32" i="9" l="1"/>
  <c r="H35" i="9" s="1"/>
  <c r="C32" i="9"/>
  <c r="D32" i="9" s="1"/>
  <c r="C35" i="9" s="1"/>
  <c r="H37" i="9" l="1"/>
  <c r="C37" i="9"/>
  <c r="D37" i="9" s="1"/>
  <c r="D35" i="9"/>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F30" i="15" s="1"/>
  <c r="K30" i="15"/>
  <c r="E30" i="15"/>
  <c r="C30" i="15"/>
  <c r="O29" i="15"/>
  <c r="F29" i="15" s="1"/>
  <c r="K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<sst xmlns="http://schemas.openxmlformats.org/spreadsheetml/2006/main" count="2153" uniqueCount="749">
  <si>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</si>
  <si>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</si>
  <si>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</si>
  <si>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</si>
  <si>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</si>
  <si>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</si>
  <si>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</si>
  <si>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</si>
  <si>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</si>
  <si>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</si>
  <si>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</si>
  <si>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</si>
  <si>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</si>
  <si>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</si>
  <si>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</si>
  <si>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</si>
  <si>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</si>
  <si>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</si>
  <si>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</si>
  <si>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</si>
  <si>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</si>
  <si>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</si>
  <si>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</si>
  <si>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</si>
  <si>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</si>
  <si>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</si>
  <si>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</si>
  <si>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</si>
  <si>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</si>
  <si>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</si>
  <si>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</si>
  <si>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</si>
  <si>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</si>
  <si>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</si>
  <si>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</si>
  <si>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</si>
  <si>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</si>
  <si>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</si>
  <si>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</si>
  <si>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</si>
  <si>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</si>
  <si>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</si>
  <si>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</si>
  <si>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</si>
  <si>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</si>
  <si>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</si>
  <si>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</si>
  <si>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</si>
  <si>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</si>
  <si>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</si>
  <si>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</si>
  <si>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</si>
  <si>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</si>
  <si>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</si>
  <si>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</si>
  <si>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</si>
  <si>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</si>
  <si>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</si>
  <si>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</si>
  <si>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</si>
  <si>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</si>
  <si>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</si>
  <si>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</si>
  <si>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</si>
  <si>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</si>
  <si>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</si>
  <si>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</si>
  <si>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</si>
  <si>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</si>
  <si>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</si>
  <si>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</si>
  <si>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</si>
  <si>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</si>
  <si>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</si>
  <si>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</si>
  <si>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</si>
  <si>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</si>
  <si>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</si>
  <si>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</si>
  <si>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</si>
  <si>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</si>
  <si>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</si>
  <si>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</si>
  <si>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</si>
  <si>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</si>
  <si>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</si>
  <si>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</si>
  <si>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</si>
  <si>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</si>
  <si>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</si>
  <si>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</si>
  <si>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</si>
  <si>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</si>
  <si>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</si>
  <si>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</si>
  <si>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</si>
  <si>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</si>
  <si>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</si>
  <si>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</si>
  <si>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</si>
  <si>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</si>
  <si>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</si>
  <si>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</si>
  <si>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</si>
  <si>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</si>
  <si>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</si>
  <si>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</si>
  <si>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</si>
  <si>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</si>
  <si>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</si>
  <si>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</si>
  <si>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</si>
  <si>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</si>
  <si>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</si>
  <si>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</si>
  <si>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</si>
  <si>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</si>
  <si>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</si>
  <si>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</si>
  <si>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</si>
  <si>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</si>
  <si>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</si>
  <si>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</si>
  <si>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</si>
  <si>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</si>
  <si>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</si>
  <si>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</si>
  <si>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</si>
  <si>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</si>
  <si>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</si>
  <si>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</si>
  <si>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</si>
  <si>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</si>
  <si>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</si>
  <si>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</si>
  <si>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</si>
  <si>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</si>
  <si>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</si>
  <si>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</si>
  <si>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</si>
  <si>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</si>
  <si>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</si>
  <si>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</si>
  <si>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</si>
  <si>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</si>
  <si>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</si>
  <si>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</si>
  <si>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</si>
  <si>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</si>
  <si>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</si>
  <si>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</si>
  <si>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</si>
  <si>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</si>
  <si>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</si>
  <si>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</si>
  <si>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</si>
  <si>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</si>
  <si>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</si>
  <si>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</si>
  <si>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</si>
  <si>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</si>
  <si>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</si>
  <si>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</si>
  <si>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</si>
  <si>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</si>
  <si>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</si>
  <si>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</si>
  <si>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</si>
  <si>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</si>
  <si>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</si>
  <si>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</si>
  <si>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</si>
  <si>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</si>
  <si>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</si>
  <si>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</si>
  <si>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</si>
  <si>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</si>
  <si>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</si>
  <si>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</si>
  <si>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</si>
  <si>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</si>
  <si>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</si>
  <si>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</si>
  <si>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</si>
  <si>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</si>
  <si>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</si>
  <si>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</si>
  <si>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</si>
  <si>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</si>
  <si>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</si>
  <si>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</si>
  <si>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</si>
  <si>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</si>
  <si>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</si>
  <si>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</si>
  <si>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</si>
  <si>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</si>
  <si>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</si>
  <si>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</si>
  <si>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</si>
  <si>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</si>
  <si>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</si>
  <si>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</si>
  <si>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</si>
  <si>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</si>
  <si>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</si>
  <si>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</si>
  <si>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</si>
  <si>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</si>
  <si>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</si>
  <si>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</si>
  <si>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</si>
  <si>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</si>
  <si>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</si>
  <si>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</si>
  <si>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</si>
  <si>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</si>
  <si>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</si>
  <si>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</si>
  <si>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</si>
  <si>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</si>
  <si>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</si>
  <si>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</si>
  <si>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</si>
  <si>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</si>
  <si>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</si>
  <si>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</si>
  <si>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</si>
  <si>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</si>
  <si>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</si>
  <si>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</si>
  <si>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</si>
  <si>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</si>
  <si>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</si>
  <si>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</si>
  <si>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</si>
  <si>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</si>
  <si>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</si>
  <si>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</si>
  <si>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</si>
  <si>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</si>
  <si>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</si>
  <si>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</si>
  <si>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</si>
  <si>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</si>
  <si>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</si>
  <si>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</si>
  <si>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</si>
  <si>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</si>
  <si>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</si>
  <si>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</si>
  <si>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</si>
  <si>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</si>
  <si>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</si>
  <si>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</si>
  <si>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</si>
  <si>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</si>
  <si>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</si>
  <si>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</si>
  <si>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</si>
  <si>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</si>
  <si>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</si>
  <si>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</si>
  <si>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</si>
  <si>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</si>
  <si>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</si>
  <si>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</si>
  <si>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</si>
  <si>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</si>
  <si>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</si>
  <si>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</si>
  <si>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</si>
  <si>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</si>
  <si>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</si>
  <si>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</si>
  <si>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</si>
  <si>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</si>
  <si>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</si>
  <si>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</si>
  <si>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</si>
  <si>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</si>
  <si>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</si>
  <si>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</si>
  <si>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</si>
  <si>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</si>
  <si>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</si>
  <si>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</si>
  <si>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</si>
  <si>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</si>
  <si>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</si>
  <si>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</si>
  <si>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</si>
  <si>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</si>
  <si>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</si>
  <si>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</si>
  <si>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</si>
  <si>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</si>
  <si>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</si>
  <si>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</si>
  <si>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</si>
  <si>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</si>
  <si>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</si>
  <si>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</si>
  <si>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</si>
  <si>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</si>
  <si>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</si>
  <si>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</si>
  <si>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</si>
  <si>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</si>
  <si>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</si>
  <si>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</si>
  <si>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</si>
  <si>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</si>
  <si>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</si>
  <si>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</si>
  <si>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</si>
  <si>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</si>
  <si>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</si>
  <si>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</si>
  <si>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</si>
  <si>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</si>
  <si>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</si>
  <si>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</si>
  <si>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</si>
  <si>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</si>
  <si>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</si>
  <si>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</si>
  <si>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</si>
  <si>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</si>
  <si>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</si>
  <si>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</si>
  <si>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</si>
  <si>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</si>
  <si>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</si>
  <si>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</si>
  <si>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</si>
  <si>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</si>
  <si>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</si>
  <si>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</si>
  <si>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</si>
  <si>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</si>
  <si>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</si>
  <si>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</si>
  <si>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</si>
  <si>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</si>
  <si>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</si>
  <si>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</si>
  <si>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</si>
  <si>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</si>
  <si>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</si>
  <si>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</si>
  <si>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</si>
  <si>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</si>
  <si>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</si>
  <si>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</si>
  <si>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</si>
  <si>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</si>
  <si>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</si>
  <si>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</si>
  <si>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</si>
  <si>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</si>
  <si>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</si>
  <si>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</si>
  <si>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</si>
  <si>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</si>
  <si>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</si>
  <si>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</si>
  <si>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</si>
  <si>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</si>
  <si>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</si>
  <si>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</si>
  <si>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</si>
  <si>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</si>
  <si>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</si>
  <si>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</si>
  <si>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</si>
  <si>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</si>
  <si>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</si>
  <si>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</si>
  <si>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</si>
  <si>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</si>
  <si>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</si>
  <si>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</si>
  <si>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</si>
  <si>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</si>
  <si>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</si>
  <si>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</si>
  <si>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</si>
  <si>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</si>
  <si>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</si>
  <si>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</si>
  <si>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</si>
  <si>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</si>
  <si>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</si>
  <si>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</si>
  <si>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</si>
  <si>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</si>
  <si>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</si>
  <si>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</si>
  <si>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</si>
  <si>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</si>
  <si>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</si>
  <si>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</si>
  <si>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</si>
  <si>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</si>
  <si>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</si>
  <si>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</si>
  <si>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</si>
  <si>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</si>
  <si>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</si>
  <si>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</si>
  <si>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</si>
  <si>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</si>
  <si>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</si>
  <si>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</si>
  <si>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</si>
  <si>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</si>
  <si>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</si>
  <si>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</si>
  <si>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</si>
  <si>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</si>
  <si>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</si>
  <si>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</si>
  <si>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</si>
  <si>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</si>
  <si>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</si>
  <si>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</si>
  <si>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</si>
  <si>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</si>
  <si>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</si>
  <si>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</si>
  <si>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</si>
  <si>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</si>
  <si>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</si>
  <si>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</si>
  <si>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</si>
  <si>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</si>
  <si>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</si>
  <si>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</si>
  <si>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</si>
  <si>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</si>
  <si>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</si>
  <si>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Юг Тюменской обл., Тобольский р-он</t>
  </si>
  <si>
    <t>этапов нет</t>
  </si>
  <si>
    <t>Цели (указать укрупненные цели в соответствии с приложением)</t>
  </si>
  <si>
    <t>не требуется</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</si>
  <si>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</si>
  <si>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</si>
  <si>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</si>
  <si>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</si>
  <si>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</si>
  <si>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</si>
  <si>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</si>
  <si>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</si>
  <si>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</si>
  <si>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</si>
  <si>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</si>
  <si>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</si>
  <si>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</si>
  <si>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</si>
  <si>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</si>
  <si>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</si>
  <si>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</si>
  <si>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</si>
  <si>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</si>
  <si>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</si>
  <si>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</si>
  <si>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</si>
  <si>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</si>
  <si>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</si>
  <si>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</si>
  <si>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</si>
  <si>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</si>
  <si>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</si>
  <si>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</si>
  <si>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</si>
  <si>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</si>
  <si>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</si>
  <si>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</si>
  <si>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</si>
  <si>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</si>
  <si>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</si>
  <si>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</si>
  <si>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</si>
  <si>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</si>
  <si>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</si>
  <si>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</si>
  <si>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</si>
  <si>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</si>
  <si>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</si>
  <si>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</si>
  <si>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</si>
  <si>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</si>
  <si>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</si>
  <si>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</si>
  <si>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</si>
  <si>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</si>
  <si>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</si>
  <si>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</si>
  <si>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</si>
  <si>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</si>
  <si>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</si>
  <si>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</si>
  <si>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</si>
  <si>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</si>
  <si>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</si>
  <si>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</si>
  <si>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</si>
  <si>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</si>
  <si>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</si>
  <si>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</si>
  <si>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</si>
  <si>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</si>
  <si>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</si>
  <si>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</si>
  <si>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</si>
  <si>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</si>
  <si>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</si>
  <si>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</si>
  <si>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</si>
  <si>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</si>
  <si>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</si>
  <si>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</si>
  <si>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</si>
  <si>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</si>
  <si>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</si>
  <si>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</si>
  <si>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</si>
  <si>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</si>
  <si>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</si>
  <si>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</si>
  <si>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</si>
  <si>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</si>
  <si>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</si>
  <si>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</si>
  <si>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</si>
  <si>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</si>
  <si>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</si>
  <si>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</si>
  <si>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</si>
  <si>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</si>
  <si>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</si>
  <si>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</si>
  <si>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</si>
  <si>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</si>
  <si>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</si>
  <si>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</si>
  <si>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</si>
  <si>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</si>
  <si>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</si>
  <si>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</si>
  <si>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</si>
  <si>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</si>
  <si>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</si>
  <si>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</si>
  <si>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</si>
  <si>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</si>
  <si>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</si>
  <si>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</si>
  <si>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</si>
  <si>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</si>
  <si>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</si>
  <si>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</si>
  <si>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</si>
  <si>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</si>
  <si>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</si>
  <si>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</si>
  <si>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</si>
  <si>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</si>
  <si>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</si>
  <si>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</si>
  <si>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</si>
  <si>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</si>
  <si>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</si>
  <si>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</si>
  <si>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</si>
  <si>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</si>
  <si>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</si>
  <si>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</si>
  <si>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</si>
  <si>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</si>
  <si>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</si>
  <si>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</si>
  <si>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</si>
  <si>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</si>
  <si>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</si>
  <si>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</si>
  <si>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</si>
  <si>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</si>
  <si>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</si>
  <si>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</si>
  <si>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</si>
  <si>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</si>
  <si>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</si>
  <si>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Показатель объема финансовых потребностей, необходимых для реализации мероприяти -  6,79  млн.руб.</t>
  </si>
  <si>
    <t>г. Тюмень</t>
  </si>
  <si>
    <t>Год 2028</t>
  </si>
  <si>
    <t>1.1</t>
  </si>
  <si>
    <t>1.2</t>
  </si>
  <si>
    <t>1.3</t>
  </si>
  <si>
    <t>1.4</t>
  </si>
  <si>
    <t>1.5</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</si>
  <si>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</si>
  <si>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</si>
  <si>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</si>
  <si>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Факт (предложения по корректировке плана)</t>
  </si>
  <si>
    <t>1.12.</t>
  </si>
  <si>
    <t>3.7.</t>
  </si>
  <si>
    <t>Год раскрытия информации: 2025 год</t>
  </si>
  <si>
    <t>объем заключенного договора PD01.3000.2023.3843 от 31.01.2024 . ООО "Строительные Технологии"    в ценах 2024 года с НДС, млн. руб</t>
  </si>
  <si>
    <t>объем заключенного договора РАЗРЕШЕНИЕ №81/24-Р от 06.11.2024 . Администрация Вагайского муниципального района   в ценах 2024 года с НДС, млн. руб</t>
  </si>
  <si>
    <t>объем заключенного договора РАЗРЕШЕНИЕ №82/24-Р от 06.11.2024 . Администрация Вагайского муниципального района   в ценах 2024 года с НДС, млн. руб</t>
  </si>
  <si>
    <t>объем заключенного договора РАЗРЕШЕНИЕ №84/24-Р от 11.11.2024 . Администрация Вагайского муниципального района   в ценах 2024 года с НДС, млн. руб</t>
  </si>
  <si>
    <t>объем заключенного договора РАЗРЕШЕНИЕ №85/24-Р от 11.11.2024 . Администрация Вагайского муниципального района   в ценах 2024 года с НДС, млн. руб</t>
  </si>
  <si>
    <t>объем заключенного договора РАЗРЕШЕНИЕ №86/24-Р от 11.11.2024 . Администрация Вагайского муниципального района   в ценах 2024 года с НДС, млн. руб</t>
  </si>
  <si>
    <t>объем заключенного договора РАЗРЕШЕНИЕ №87/24-Р от 11.11.2024 . Администрация Вагайского муниципального района   в ценах 2024 года с НДС, млн. руб</t>
  </si>
  <si>
    <t>объем заключенного договора РАЗРЕШЕНИЕ №88/24-Р от 11.11.2024 . Администрация Вагайского муниципального района   в ценах 2024 года с НДС, млн. руб</t>
  </si>
  <si>
    <t>объем заключенного договора РАЗРЕШЕНИЕ №89/24-Р от 11.11.2024 . Администрация Вагайского муниципального района   в ценах 2024 года с НДС, млн. руб</t>
  </si>
  <si>
    <t>объем заключенного договора РАЗРЕШЕНИЕ №90/24-Р от 11.11.2024 . Администрация Вагайского муниципального района   в ценах 2024 года с НДС, млн. руб</t>
  </si>
  <si>
    <t>объем заключенного договора РАЗРЕШЕНИЕ №95/24-Р от 13.11.2024 . Администрация Вагайского муниципального района   в ценах 2024 года с НДС, млн. руб</t>
  </si>
  <si>
    <t>объем заключенного договора РАЗРЕШЕНИЕ №96/24-Р от 13.11.2024 . Администрация Вагайского муниципального района   в ценах 2024 года с НДС, млн. руб</t>
  </si>
  <si>
    <t>объем заключенного договора РАЗРЕШЕНИЕ №97/24-Р от 13.11.2024 . Администрация Вагайского муниципального района   в ценах 2024 года с НДС, млн. руб</t>
  </si>
  <si>
    <t>объем заключенного договора РАЗРЕШЕНИЕ №98/24-Р от 13.11.2024 . Администрация Вагайского муниципального района   в ценах 2024 года с НДС, млн. руб</t>
  </si>
  <si>
    <t>объем заключенного договора РАЗРЕШЕНИЕ №99/24-Р от 14.11.2024 . Администрация Вагайского муниципального района   в ценах 2024 года с НДС, млн. руб</t>
  </si>
  <si>
    <t>объем заключенного договора РАЗРЕШЕНИЕ №100/24-Р от 14.11.2024 . Администрация Вагайского муниципального района   в ценах 2024 года с НДС, млн. руб</t>
  </si>
  <si>
    <t>объем заключенного договора РАЗРЕШЕНИЕ №101/24-Р от 14.11.2024 . Администрация Вагайского муниципального района   в ценах 2024 года с НДС, млн. руб</t>
  </si>
  <si>
    <t>объем заключенного договора РАЗРЕШЕНИЕ №102/24-Р от 14.11.2024 . Администрация Вагайского муниципального района   в ценах 2024 года с НДС, млн. руб</t>
  </si>
  <si>
    <t>объем заключенного договора РАЗРЕШЕНИЕ №103/24-Р от 14.11.2024 . Администрация Вагайского муниципального района   в ценах 2024 года с НДС, млн. руб</t>
  </si>
  <si>
    <t>объем заключенного договора РАЗРЕШЕНИЕ №104/24-Р от 14.11.2024 . Администрация Вагайского муниципального района   в ценах 2024 года с НДС, млн. руб</t>
  </si>
  <si>
    <t>объем заключенного договора РАЗРЕШЕНИЕ №105/24-Р от 14.11.2024 . Администрация Вагайского муниципального района   в ценах 2024 года с НДС, млн. руб</t>
  </si>
  <si>
    <t>объем заключенного договора РАЗРЕШЕНИЕ №106/24-Р от 14.11.2024 . Администрация Вагайского муниципального района   в ценах 2024 года с НДС, млн. руб</t>
  </si>
  <si>
    <t>объем заключенного договора РАЗРЕШЕНИЕ №110/24-Р от 19.11.2024 . Администрация Вагайского муниципального района   в ценах 2024 года с НДС, млн. руб</t>
  </si>
  <si>
    <t>объем заключенного договора РАЗРЕШЕНИЕ №112/24-Р от 26.11.2024 . Администрация Вагайского муниципального района   в ценах 2024 года с НДС, млн. руб</t>
  </si>
  <si>
    <t>объем заключенного договора РАЗРЕШЕНИЕ №114/24-Р от 03.12.2024 . Администрация Вагайского муниципального района   в ценах 2024 года с НДС, млн. руб</t>
  </si>
  <si>
    <t>объем заключенного договора РАЗРЕШЕНИЕ №115/24-Р от 09.12.2024 . Администрация Вагайского муниципального района   в ценах 2024 года с НДС, млн. руб</t>
  </si>
  <si>
    <t>объем заключенного договора РАЗРЕШЕНИЕ №116/24-Р от 09.12.2024 . Администрация Вагайского муниципального района   в ценах 2024 года с НДС, млн. руб</t>
  </si>
  <si>
    <t>объем заключенного договора РАЗРЕШЕНИЕ №117/24-Р от 09.12.2024 . Администрация Вагайского муниципального района   в ценах 2024 года с НДС, млн. руб</t>
  </si>
  <si>
    <t>объем заключенного договора РАЗРЕШЕНИЕ №118/24-Р от 09.12.2024 . Администрация Вагайского муниципального района   в ценах 2024 года с НДС, млн. руб</t>
  </si>
  <si>
    <t>объем заключенного договора РАЗРЕШЕНИЕ №119/24-Р от 09.12.2024 . Администрация Вагайского муниципального района   в ценах 2024 года с НДС, млн. руб</t>
  </si>
  <si>
    <t>объем заключенного договора РАЗРЕШЕНИЕ №120/24-Р от 09.12.2024 . Администрация Вагайского муниципального района   в ценах 2024 года с НДС, млн. руб</t>
  </si>
  <si>
    <t>объем заключенного договора РАЗРЕШЕНИЕ №121/24-Р от 09.12.2024 . Администрация Вагайского муниципального района   в ценах 2024 года с НДС, млн. руб</t>
  </si>
  <si>
    <t>объем заключенного договора РАЗРЕШЕНИЕ №122/24-Р от 09.12.2024 . Администрация Вагайского муниципального района   в ценах 2024 года с НДС, млн. руб</t>
  </si>
  <si>
    <t>объем заключенного договора РАЗРЕШЕНИЕ №123/24-Р от 12.12.2024 . Администрация Вагайского муниципального района   в ценах 2024 года с НДС, млн. руб</t>
  </si>
  <si>
    <t xml:space="preserve"> АО "РОССЕТИ ТЮМЕНЬ" Тюменские ЭС</t>
  </si>
  <si>
    <t xml:space="preserve"> ООО "Строительные Технологии"</t>
  </si>
  <si>
    <t xml:space="preserve"> Администрация Вагайского муниципального района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</si>
  <si>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</si>
  <si>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</si>
  <si>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</si>
  <si>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</si>
  <si>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по состоянию на 01.01.2024</t>
  </si>
  <si>
    <t>по состоянию на 01.01.2025</t>
  </si>
  <si>
    <t>Срок реализации СМР не наступил</t>
  </si>
  <si>
    <t>2023.1021</t>
  </si>
  <si>
    <t>Филиал АО "Россети Тюмень" Тюменские электрические сети</t>
  </si>
  <si>
    <t>Реконструкция и техперевооружение электросетевых объектов</t>
  </si>
  <si>
    <t>12.2024</t>
  </si>
  <si>
    <t>ПИР</t>
  </si>
  <si>
    <t>Выполнение проектно-изыскательских работ по реконструкции электросетевого комплекса ВЛ 10 кВ Курья с КТП и ВЛ 0,4 кВТобольского ТПО филиала АО "Россети Тюмень" Тюменские электрические сети</t>
  </si>
  <si>
    <t>Предварительный расчет стоимости работ</t>
  </si>
  <si>
    <t>ВЗ</t>
  </si>
  <si>
    <t>ОЗП ЕП</t>
  </si>
  <si>
    <t>ООО "Строительные Технологии"</t>
  </si>
  <si>
    <t>32313092100</t>
  </si>
  <si>
    <t>www.roseltorg.ru</t>
  </si>
  <si>
    <t>07.12.2023</t>
  </si>
  <si>
    <t>15.12.2023</t>
  </si>
  <si>
    <t>27.12.2023</t>
  </si>
  <si>
    <t>16.01.2024</t>
  </si>
  <si>
    <t>п.7.5.3.</t>
  </si>
  <si>
    <t>Закупочная комиссия</t>
  </si>
  <si>
    <t>11.01.2024</t>
  </si>
  <si>
    <t>32313092100/2023.1021-3</t>
  </si>
  <si>
    <t>05.02.2024</t>
  </si>
  <si>
    <t>31.01.2024</t>
  </si>
  <si>
    <t>02.02.2024</t>
  </si>
  <si>
    <t>15.12.2024</t>
  </si>
  <si>
    <t>Победитель применяет УСН.</t>
  </si>
  <si>
    <t>Прочие</t>
  </si>
  <si>
    <t>Использование земельного участка для реконструкции электросетевого комплекса ВЛ 10 кВ Курья с КТП и ВЛ 0,4 кВ по
разрешению №81/24-р от 06.11.2024г.</t>
  </si>
  <si>
    <t>СЦ ЕП</t>
  </si>
  <si>
    <t>Администрация Вагайского муниципального района</t>
  </si>
  <si>
    <t>5.7.3.12 Единый стандарт (Положение о закупке) от 02.02.2023</t>
  </si>
  <si>
    <t>АЗ РТ13/01/77 от 13.01.2025. Аренда земли НДС не облагается. Сумма договора 53.050,75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16.673,10 руб.</t>
  </si>
  <si>
    <t>Использование земельного участка для реконструкции электросетевого комплекса ВЛ 10 кВ Курья с КТП и ВЛ 0,4 кВ по
разрешению №82/24-р от 06.11.2024г.</t>
  </si>
  <si>
    <t>АЗ РТ13/01/77 от 13.01.2025. Аренда земли НДС не облагается. Сумма договора 36.024,16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11.321,89 руб.</t>
  </si>
  <si>
    <t>Использование земельного участка для реконструкции электросетевого комплекса ВЛ 10 кВ Курья с КТП и ВЛ 0,4 кВ по
разрешению №84/24-р от 11.11.2024г.</t>
  </si>
  <si>
    <t>АЗ РТ13/01/77 от 13.01.2025. Аренда земли НДС не облагается. Сумма договора 14.231,82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4.472,86 руб.</t>
  </si>
  <si>
    <t>Использование земельного участка для реконструкции электросетевого комплекса ВЛ 10 кВ Курья с КТП и ВЛ 0,4 кВ по
разрешению №85/24-р от 11.11.2024г.</t>
  </si>
  <si>
    <t>АЗ РТ13/01/77 от 13.01.2025. Аренда земли НДС не облагается. Сумма договора 22.489,25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7.068,05 руб.</t>
  </si>
  <si>
    <t>Использование земельного участка для реконструкции электросетевого комплекса ВЛ 10 кВ Курья с КТП и ВЛ 0,4 кВ по разрешению №86/24-р от 11.11.2024г.</t>
  </si>
  <si>
    <t>АЗ РТ13/01/77 от 13.01.2025. Аренда земли НДС не облагается. Сумма договора 40.843,63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12.836,56 руб.</t>
  </si>
  <si>
    <t>Использование земельного участка для реконструкции электросетевого комплекса ВЛ 10 кВ Курья с КТП и ВЛ 0,4 кВ по разрешению №87/24-р от 11.11.2024г.</t>
  </si>
  <si>
    <t>АЗ РТ13/01/77 от 13.01.2025. Аренда земли НДС не облагается. Сумма договора 37.365,71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11.743,53 руб.</t>
  </si>
  <si>
    <t>Использование земельного участка для реконструкции электросетевого комплекса ВЛ 10 кВ Курья с КТП и ВЛ 0,4 кВ по разрешению №88/24-р от 11.11.2024г.</t>
  </si>
  <si>
    <t>АЗ РТ13/01/77 от 13.01.2025. Аренда земли НДС не облагается. Сумма договора 28.181,65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8.857,09 руб.</t>
  </si>
  <si>
    <t>Использование земельного участка для реконструкции электросетевого комплекса ВЛ 10 кВ Курья с КТП и ВЛ 0,4 кВ по разрешению №89/24-р от 11.11.2024г.</t>
  </si>
  <si>
    <t>АЗ РТ13/01/77 от 13.01.2025. Аренда земли НДС не облагается. Сумма договора 12.187,03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3.830,20 руб.</t>
  </si>
  <si>
    <t>Использование земельного участка для реконструкции электросетевого комплекса ВЛ 10 кВ Курья с КТП и ВЛ 0,4 кВ по разрешению №90/24-р от 11.11.2024г.</t>
  </si>
  <si>
    <t>АЗ РТ13/01/77 от 13.01.2025. Аренда земли НДС не облагается. Сумма договора 15.766,13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4.955,06 руб.</t>
  </si>
  <si>
    <t>Использование земельного участка для реконструкции электросетевого комплекса ВЛ 10 кВ Курья с КТП и ВЛ 0,4 кВ по разрешению №95/24-р от 11.11.2024г.</t>
  </si>
  <si>
    <t>АЗ РТ13/01/77 от 13.01.2025. Аренда земли НДС не облагается. Сумма договора 744,60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234,01 руб.</t>
  </si>
  <si>
    <t>Использование земельного участка для реконструкции электросетевого комплекса ВЛ 10 кВ Курья с КТП и ВЛ 0,4 кВ по разрешению №96/24-р от 11.11.2024г.</t>
  </si>
  <si>
    <t>АЗ РТ13/01/77 от 13.01.2025. Аренда земли НДС не облагается. Сумма договора 22,46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7,04 руб.</t>
  </si>
  <si>
    <t>Использование земельного участка для реконструкции электросетевого комплекса ВЛ 10 кВ Курья с КТП и ВЛ 0,4 кВ по разрешению №97/24-р от 11.11.2024г.</t>
  </si>
  <si>
    <t>АЗ РТ13/01/303 от 05.02.2025. Аренда земли НДС не облагается. Сумма договора 32,99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10,38 руб.</t>
  </si>
  <si>
    <t>Использование земельного участка для реконструкции электросетевого комплекса ВЛ 10 кВ Курья с КТП и ВЛ 0,4 кВ по разрешению №98/24-р от 11.11.2024г.</t>
  </si>
  <si>
    <t>АЗ РТ13/01/303 от 05.02.2025. Аренда земли НДС не облагается. Сумма договора 11,99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3,78 руб.</t>
  </si>
  <si>
    <t>Использование земельного участка для реконструкции электросетевого комплекса ВЛ 10 кВ Курья с КТП и ВЛ 0,4 кВ по разрешению №99/24-р от 11.11.2024г.</t>
  </si>
  <si>
    <t>АЗ РТ13/01/303 от 05.02.2025. Аренда земли НДС не облагается. Сумма договора 2.987,19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938,81 руб.</t>
  </si>
  <si>
    <t>Использование земельного участка для реконструкции электросетевого комплекса ВЛ 10 кВ Курья с КТП и ВЛ 0,4 кВ по разрешению №100/24-р от 11.11.2024г.</t>
  </si>
  <si>
    <t>АЗ РТ13/01/303 от 05.02.2025. Аренда земли НДС не облагается. Сумма договора 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 руб.</t>
  </si>
  <si>
    <t>Использование земельного участка для реконструкции электросетевого комплекса ВЛ 10 кВ Курья с КТП и ВЛ 0,4 кВ по разрешению №101/24-р от 11.11.2024г.</t>
  </si>
  <si>
    <t>АЗ РТ13/01/303 от 05.02.2025. Аренда земли НДС не облагается. Сумма договора 2.290,17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719,77 руб.</t>
  </si>
  <si>
    <t>Использование земельного участка для реконструкции электросетевого комплекса ВЛ 10 кВ Курья с КТП и ВЛ 0,4 кВ по разрешению №102/24-р от 11.11.2024г.</t>
  </si>
  <si>
    <t>АЗ РТ13/01/303 от 05.02.2025. Аренда земли НДС не облагается. Сумма договора 6,27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1,98 руб.</t>
  </si>
  <si>
    <t>Использование земельного участка для реконструкции электросетевого комплекса ВЛ 10 кВ Курья с КТП и ВЛ 0,4 кВ по разрешению №103/24-р от 11.11.2024г.</t>
  </si>
  <si>
    <t>АЗ РТ13/01/303 от 05.02.2025. Аренда земли НДС не облагается. Сумма договора 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 руб.</t>
  </si>
  <si>
    <t>Использование земельного участка для реконструкции электросетевого комплекса ВЛ 10 кВ Курья с КТП и ВЛ 0,4 кВ по разрешению №104/24-р от 11.11.2024г.</t>
  </si>
  <si>
    <t>АЗ РТ13/01/303 от 05.02.2025. Аренда земли НДС не облагается. Сумма договора 17,06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5,35 руб.</t>
  </si>
  <si>
    <t>Использование земельного участка для реконструкции электросетевого комплекса ВЛ 10 кВ Курья с КТП и ВЛ 0,4 кВ по разрешению №105/24-р от 11.11.2024г.</t>
  </si>
  <si>
    <t>АЗ РТ13/01/303 от 05.02.2025. Аренда земли НДС не облагается. Сумма договора 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 руб.</t>
  </si>
  <si>
    <t>Использование земельного участка для реконструкции электросетевого комплекса ВЛ 10 кВ Курья с КТП и ВЛ 0,4 кВ по разрешению №106/24-р от 11.11.2024г.</t>
  </si>
  <si>
    <t>АЗ РТ13/01/303 от 05.02.2025. Аренда земли НДС не облагается. Сумма договора 662,96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208,34 руб.</t>
  </si>
  <si>
    <t>Использование земельного участка для реконструкции электросетевого комплекса ВЛ 10 кВ Курья с КТП и ВЛ 0,4 кВ по разрешению №110/24-р от 11.11.2024г.</t>
  </si>
  <si>
    <t>АЗ РТ13/01/303 от 05.02.2025. Аренда земли НДС не облагается. Сумма договора 744,60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212,73 руб.</t>
  </si>
  <si>
    <t>Использование земельного участка для реконструкции электросетевого комплекса ВЛ 10 кВ Курья с КТП и ВЛ 0,4 кВ по разрешению №112/24-р от 11.11.2024г.</t>
  </si>
  <si>
    <t>АЗ РТ13/01/303 от 05.02.2025. Аренда земли НДС не облагается. Сумма договора 6.286,70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1 796,20 руб.</t>
  </si>
  <si>
    <t>Использование земельного участка для реконструкции электросетевого комплекса ВЛ 10 кВ Курья с КТП и ВЛ 0,4 кВ по разрешению №114/24-р от 11.11.2024г.</t>
  </si>
  <si>
    <t>ЕП</t>
  </si>
  <si>
    <t>АЗ РТ13/01/303 от 05.02.2025. Аренда земли НДС не облагается. Сумма договора 43,75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12,50 руб.</t>
  </si>
  <si>
    <t>Использование земельного участка для реконструкции электросетевого комплекса ВЛ 10 кВ Курья с КТП и ВЛ 0,4 кВ по разрешению №115/24-р от 11.11.2024г.</t>
  </si>
  <si>
    <t>АЗ РТ13/01/303 от 05.02.2025. Аренда земли НДС не облагается. Сумма договора 3.284,95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938,57 руб.</t>
  </si>
  <si>
    <t>Использование земельного участка для реконструкции электросетевого комплекса ВЛ 10 кВ Курья с КТП и ВЛ 0,4 кВ по разрешению №116/24-р от 11.11.2024г.</t>
  </si>
  <si>
    <t>АЗ РТ13/01/303 от 05.02.2025. Аренда земли НДС не облагается. Сумма договора 8.830,30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2.522,93 руб.</t>
  </si>
  <si>
    <t>Использование земельного участка для реконструкции электросетевого комплекса ВЛ 10 кВ Курья с КТП и ВЛ 0,4 кВ по разрешению №117/24-р от 11.11.2024г.</t>
  </si>
  <si>
    <t>АЗ РТ13/01/303 от 05.02.2025. Аренда земли НДС не облагается. Сумма договора 4.608,13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1.316,60 руб.</t>
  </si>
  <si>
    <t>Использование земельного участка для реконструкции электросетевого комплекса ВЛ 10 кВ Курья с КТП и ВЛ 0,4 кВ по разрешению №118/24-р от 11.11.2024г.</t>
  </si>
  <si>
    <t>АЗ РТ13/01/303 от 05.02.2025. Аренда земли НДС не облагается. Сумма договора 1.291,00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368,87 руб.</t>
  </si>
  <si>
    <t>Использование земельного участка для реконструкции электросетевого комплекса ВЛ 10 кВ Курья с КТП и ВЛ 0,4 кВ по разрешению №119/24-р от 11.11.2024г.</t>
  </si>
  <si>
    <t>АЗ РТ13/01/303 от 05.02.2025. Аренда земли НДС не облагается. Сумма договора 0,58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0,17 руб.</t>
  </si>
  <si>
    <t>Использование земель для реконструкции электросетевого комплекса ВЛ 10 кВ Курья с КТП и ВЛ 0,4 кВ по разрешению №120/24-р от 09.12.2024г.</t>
  </si>
  <si>
    <t>АЗ РТ13/01/303 от 05.02.2025. Аренда земли НДС не облагается. Сумма договора 1.332,36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380,67 руб.</t>
  </si>
  <si>
    <t>Использование земель для реконструкции электросетевого комплекса ВЛ 10 кВ Курья с КТП и ВЛ 0,4 кВ по разрешению №121/24-р от 09.12.2024г.</t>
  </si>
  <si>
    <t>АЗ РТ13/01/303 от 05.02.2025. Аренда земли НДС не облагается. Сумма договора 482,30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137,80 руб.</t>
  </si>
  <si>
    <t>Использование земель для реконструкции электросетевого комплекса ВЛ 10 кВ Курья с КТП и ВЛ 0,4 кВ по разрешению №122/24-р от 09.12.2024г.</t>
  </si>
  <si>
    <t>АЗ РТ13/01/303 от 05.02.2025. Аренда земли НДС не облагается. Сумма договора 504,85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144,23 руб.</t>
  </si>
  <si>
    <t>Использование части земельного участка для реконструкции электросетевого комплекса ВЛ 10 кВ Курья с КТП и ВЛ 0,4 кВ по разрешению №123/24-р от 12.12.2024г.</t>
  </si>
  <si>
    <t>АЗ РТ13/01/303 от 05.02.2025. Аренда земли НДС не облагается. Сумма договора 10.011,05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2 860,30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</si>
</sst>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9" fontId="1" fillId="0" borderId="0" applyFont="0" applyFill="0" applyBorder="0" applyAlignment="0" applyProtection="0"/>
  </cellStyleXfs>
  <cellXfs count="45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168" fontId="11" fillId="0" borderId="1" xfId="68"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70" fillId="0" borderId="0" xfId="0" applyFont="1"/>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3"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4"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3" fillId="0" borderId="1" xfId="49" applyFont="1" applyBorder="1" applyAlignment="1">
      <alignment horizontal="center" vertical="center" wrapText="1"/>
    </xf>
    <xf numFmtId="0" fontId="63" fillId="0" borderId="1" xfId="49" applyFont="1" applyBorder="1" applyAlignment="1">
      <alignment horizontal="center" vertical="center" wrapText="1" shrinkToFit="1"/>
    </xf>
    <xf numFmtId="14" fontId="63" fillId="0" borderId="1" xfId="49" applyNumberFormat="1" applyFont="1" applyBorder="1" applyAlignment="1">
      <alignment horizontal="center" vertical="center" wrapText="1"/>
    </xf>
    <xf numFmtId="0" fontId="63" fillId="0" borderId="1" xfId="49" applyFont="1" applyFill="1" applyBorder="1" applyAlignment="1">
      <alignment horizontal="center" vertical="center" wrapText="1"/>
    </xf>
    <xf numFmtId="1" fontId="63"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46" fillId="0" borderId="1" xfId="74"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9" fillId="25" borderId="45" xfId="0" applyNumberFormat="1" applyFont="1" applyFill="1" applyBorder="1" applyAlignment="1">
      <alignment horizontal="left" vertical="center"/>
    </xf>
    <xf numFmtId="0" fontId="36" fillId="0" borderId="45" xfId="0" applyFont="1" applyBorder="1"/>
    <xf numFmtId="168" fontId="39" fillId="26" borderId="46" xfId="0" applyNumberFormat="1" applyFont="1" applyFill="1" applyBorder="1" applyAlignment="1">
      <alignment horizontal="left" vertical="center"/>
    </xf>
    <xf numFmtId="168" fontId="36" fillId="27"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42" fillId="0" borderId="1" xfId="2" applyFont="1" applyFill="1" applyBorder="1" applyAlignment="1">
      <alignment horizontal="justify"/>
    </xf>
    <xf numFmtId="0" fontId="41" fillId="0" borderId="1" xfId="2" applyFont="1" applyFill="1" applyBorder="1" applyAlignment="1">
      <alignment horizontal="center"/>
    </xf>
    <xf numFmtId="0" fontId="60" fillId="0" borderId="1" xfId="0" applyFont="1" applyBorder="1" applyAlignment="1">
      <alignment horizontal="center" vertical="center"/>
    </xf>
    <xf numFmtId="0" fontId="42" fillId="0" borderId="1" xfId="2" applyFont="1" applyFill="1" applyBorder="1" applyAlignment="1">
      <alignment vertical="top" wrapText="1"/>
    </xf>
    <xf numFmtId="0" fontId="36" fillId="0" borderId="1" xfId="0" applyFont="1" applyBorder="1" applyAlignment="1">
      <alignment horizontal="center"/>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center" vertical="center"/>
    </xf>
    <xf numFmtId="0" fontId="41"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36" fillId="0" borderId="1" xfId="0" applyFont="1" applyBorder="1" applyAlignment="1">
      <alignment horizontal="center" vertical="center" wrapText="1"/>
    </xf>
    <xf numFmtId="0" fontId="46" fillId="0" borderId="0" xfId="72" applyFont="1" applyBorder="1" applyAlignment="1">
      <alignment horizontal="center" vertical="center"/>
    </xf>
    <xf numFmtId="0" fontId="41" fillId="0" borderId="1" xfId="2" applyFont="1" applyFill="1" applyBorder="1" applyAlignment="1">
      <alignment vertical="top" wrapText="1"/>
    </xf>
    <xf numFmtId="0" fontId="41" fillId="0" borderId="1" xfId="2" applyFont="1" applyFill="1" applyBorder="1" applyAlignment="1">
      <alignment horizontal="center" vertical="top" wrapText="1"/>
    </xf>
    <xf numFmtId="0" fontId="36" fillId="0" borderId="1" xfId="3" applyFont="1" applyBorder="1" applyAlignment="1">
      <alignment vertical="center" wrapText="1"/>
    </xf>
    <xf numFmtId="0" fontId="41" fillId="0" borderId="1" xfId="2"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 xfId="2" applyFont="1" applyFill="1" applyBorder="1" applyAlignment="1">
      <alignment vertical="top" wrapText="1"/>
    </xf>
    <xf numFmtId="0" fontId="42" fillId="0" borderId="4" xfId="2" applyFont="1" applyFill="1" applyBorder="1" applyAlignment="1">
      <alignment vertical="top" wrapText="1"/>
    </xf>
    <xf numFmtId="0" fontId="42" fillId="0" borderId="4" xfId="2" applyFont="1" applyFill="1" applyBorder="1" applyAlignment="1">
      <alignment horizontal="left" vertical="center" wrapText="1"/>
    </xf>
    <xf numFmtId="0" fontId="41" fillId="0" borderId="47" xfId="2" applyFont="1" applyFill="1" applyBorder="1" applyAlignment="1">
      <alignment vertical="top" wrapText="1"/>
    </xf>
    <xf numFmtId="0" fontId="42" fillId="0" borderId="4" xfId="2" applyFont="1" applyFill="1" applyBorder="1" applyAlignment="1">
      <alignment horizontal="center" vertical="center" wrapText="1"/>
    </xf>
    <xf numFmtId="0" fontId="42" fillId="0" borderId="47" xfId="2" applyFont="1" applyFill="1" applyBorder="1" applyAlignment="1">
      <alignment vertical="top" wrapText="1"/>
    </xf>
    <xf numFmtId="0" fontId="41" fillId="0" borderId="43" xfId="2" applyFont="1" applyFill="1" applyBorder="1"/>
    <xf numFmtId="0" fontId="36" fillId="0" borderId="50" xfId="0"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left" vertical="center"/>
    </xf>
    <xf numFmtId="168" fontId="39" fillId="26" borderId="1"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48"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1" t="s">
        <v>608</v>
      </c>
      <c r="B5" s="271"/>
      <c r="C5" s="271"/>
    </row>
    <row r="6" spans="1:3" ht="15.75" x14ac:dyDescent="0.25">
      <c r="A6" s="14"/>
      <c r="B6" s="9"/>
      <c r="C6" s="9"/>
    </row>
    <row r="7" spans="1:3" ht="18.75" x14ac:dyDescent="0.25">
      <c r="A7" s="275" t="s">
        <v>9</v>
      </c>
      <c r="B7" s="275"/>
      <c r="C7" s="275"/>
    </row>
    <row r="8" spans="1:3" ht="18.75" x14ac:dyDescent="0.25">
      <c r="A8" s="11"/>
      <c r="B8" s="11"/>
      <c r="C8" s="11"/>
    </row>
    <row r="9" spans="1:3" ht="15.75" x14ac:dyDescent="0.25">
      <c r="A9" s="276" t="s">
        <v>584</v>
      </c>
      <c r="B9" s="276"/>
      <c r="C9" s="276"/>
    </row>
    <row r="10" spans="1:3" ht="15.75" x14ac:dyDescent="0.25">
      <c r="A10" s="277" t="s">
        <v>8</v>
      </c>
      <c r="B10" s="277"/>
      <c r="C10" s="277"/>
    </row>
    <row r="11" spans="1:3" ht="18.75" x14ac:dyDescent="0.25">
      <c r="A11" s="11"/>
      <c r="B11" s="11"/>
      <c r="C11" s="11"/>
    </row>
    <row r="12" spans="1:3" ht="18.75" x14ac:dyDescent="0.25">
      <c r="A12" s="278" t="s">
        <v>582</v>
      </c>
      <c r="B12" s="278"/>
      <c r="C12" s="278"/>
    </row>
    <row r="13" spans="1:3" ht="15.75" x14ac:dyDescent="0.25">
      <c r="A13" s="272" t="s">
        <v>7</v>
      </c>
      <c r="B13" s="272"/>
      <c r="C13" s="272"/>
    </row>
    <row r="14" spans="1:3" ht="15.75" customHeight="1" x14ac:dyDescent="0.25">
      <c r="A14" s="113"/>
      <c r="B14" s="113"/>
      <c r="C14" s="113"/>
    </row>
    <row r="15" spans="1:3" ht="45.75" customHeight="1" x14ac:dyDescent="0.25">
      <c r="A15" s="279" t="s">
        <v>581</v>
      </c>
      <c r="B15" s="279"/>
      <c r="C15" s="279"/>
    </row>
    <row r="16" spans="1:3" ht="15" customHeight="1" x14ac:dyDescent="0.25">
      <c r="A16" s="272" t="s">
        <v>6</v>
      </c>
      <c r="B16" s="272"/>
      <c r="C16" s="272"/>
    </row>
    <row r="17" spans="1:3" ht="15" customHeight="1" x14ac:dyDescent="0.25">
      <c r="A17" s="3"/>
      <c r="B17" s="3"/>
      <c r="C17" s="3"/>
    </row>
    <row r="18" spans="1:3" ht="15" customHeight="1" x14ac:dyDescent="0.25">
      <c r="A18" s="273" t="s">
        <v>422</v>
      </c>
      <c r="B18" s="274"/>
      <c r="C18" s="27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646</v>
      </c>
    </row>
    <row r="23" spans="1:3" ht="62.25" customHeight="1" x14ac:dyDescent="0.25">
      <c r="A23" s="17" t="s">
        <v>63</v>
      </c>
      <c r="B23" s="21" t="s">
        <v>444</v>
      </c>
      <c r="C23" s="212" t="s">
        <v>647</v>
      </c>
    </row>
    <row r="24" spans="1:3" ht="22.5" customHeight="1" x14ac:dyDescent="0.25">
      <c r="A24" s="268"/>
      <c r="B24" s="269"/>
      <c r="C24" s="270"/>
    </row>
    <row r="25" spans="1:3" ht="58.5" customHeight="1" x14ac:dyDescent="0.25">
      <c r="A25" s="17" t="s">
        <v>62</v>
      </c>
      <c r="B25" s="110" t="s">
        <v>369</v>
      </c>
      <c r="C25" s="114" t="s">
        <v>457</v>
      </c>
    </row>
    <row r="26" spans="1:3" ht="42.75" customHeight="1" x14ac:dyDescent="0.25">
      <c r="A26" s="17" t="s">
        <v>61</v>
      </c>
      <c r="B26" s="110" t="s">
        <v>74</v>
      </c>
      <c r="C26" s="118" t="s">
        <v>583</v>
      </c>
    </row>
    <row r="27" spans="1:3" ht="51.75" customHeight="1" x14ac:dyDescent="0.25">
      <c r="A27" s="17" t="s">
        <v>59</v>
      </c>
      <c r="B27" s="110" t="s">
        <v>73</v>
      </c>
      <c r="C27" s="114" t="s">
        <v>595</v>
      </c>
    </row>
    <row r="28" spans="1:3" ht="42.75" customHeight="1" x14ac:dyDescent="0.25">
      <c r="A28" s="17" t="s">
        <v>58</v>
      </c>
      <c r="B28" s="110" t="s">
        <v>370</v>
      </c>
      <c r="C28" s="114" t="s">
        <v>445</v>
      </c>
    </row>
    <row r="29" spans="1:3" ht="51.75" customHeight="1" x14ac:dyDescent="0.25">
      <c r="A29" s="17" t="s">
        <v>56</v>
      </c>
      <c r="B29" s="110" t="s">
        <v>371</v>
      </c>
      <c r="C29" s="114" t="s">
        <v>445</v>
      </c>
    </row>
    <row r="30" spans="1:3" ht="51.75" customHeight="1" x14ac:dyDescent="0.25">
      <c r="A30" s="17" t="s">
        <v>54</v>
      </c>
      <c r="B30" s="110" t="s">
        <v>372</v>
      </c>
      <c r="C30" s="114" t="s">
        <v>445</v>
      </c>
    </row>
    <row r="31" spans="1:3" ht="51.75" customHeight="1" x14ac:dyDescent="0.25">
      <c r="A31" s="17" t="s">
        <v>72</v>
      </c>
      <c r="B31" s="25" t="s">
        <v>373</v>
      </c>
      <c r="C31" s="114" t="s">
        <v>294</v>
      </c>
    </row>
    <row r="32" spans="1:3" ht="51.75" customHeight="1" x14ac:dyDescent="0.25">
      <c r="A32" s="17" t="s">
        <v>70</v>
      </c>
      <c r="B32" s="25" t="s">
        <v>374</v>
      </c>
      <c r="C32" s="114" t="s">
        <v>445</v>
      </c>
    </row>
    <row r="33" spans="1:3" ht="101.25" customHeight="1" x14ac:dyDescent="0.25">
      <c r="A33" s="17" t="s">
        <v>69</v>
      </c>
      <c r="B33" s="25" t="s">
        <v>375</v>
      </c>
      <c r="C33" s="22" t="s">
        <v>506</v>
      </c>
    </row>
    <row r="34" spans="1:3" ht="111" customHeight="1" x14ac:dyDescent="0.25">
      <c r="A34" s="17" t="s">
        <v>391</v>
      </c>
      <c r="B34" s="25" t="s">
        <v>376</v>
      </c>
      <c r="C34" s="22" t="s">
        <v>445</v>
      </c>
    </row>
    <row r="35" spans="1:3" ht="58.5" customHeight="1" x14ac:dyDescent="0.25">
      <c r="A35" s="17" t="s">
        <v>379</v>
      </c>
      <c r="B35" s="25" t="s">
        <v>71</v>
      </c>
      <c r="C35" s="114" t="s">
        <v>445</v>
      </c>
    </row>
    <row r="36" spans="1:3" ht="51.75" customHeight="1" x14ac:dyDescent="0.25">
      <c r="A36" s="17" t="s">
        <v>392</v>
      </c>
      <c r="B36" s="25" t="s">
        <v>377</v>
      </c>
      <c r="C36" s="114" t="s">
        <v>445</v>
      </c>
    </row>
    <row r="37" spans="1:3" ht="43.5" customHeight="1" x14ac:dyDescent="0.25">
      <c r="A37" s="17" t="s">
        <v>380</v>
      </c>
      <c r="B37" s="25" t="s">
        <v>378</v>
      </c>
      <c r="C37" s="114" t="s">
        <v>294</v>
      </c>
    </row>
    <row r="38" spans="1:3" ht="43.5" customHeight="1" x14ac:dyDescent="0.25">
      <c r="A38" s="17" t="s">
        <v>393</v>
      </c>
      <c r="B38" s="25" t="s">
        <v>195</v>
      </c>
      <c r="C38" s="114" t="s">
        <v>445</v>
      </c>
    </row>
    <row r="39" spans="1:3" ht="23.25" customHeight="1" x14ac:dyDescent="0.25">
      <c r="A39" s="268"/>
      <c r="B39" s="269"/>
      <c r="C39" s="270"/>
    </row>
    <row r="40" spans="1:3" ht="63" x14ac:dyDescent="0.25">
      <c r="A40" s="17" t="s">
        <v>381</v>
      </c>
      <c r="B40" s="25" t="s">
        <v>433</v>
      </c>
      <c r="C40" s="114" t="s">
        <v>594</v>
      </c>
    </row>
    <row r="41" spans="1:3" ht="105.75" customHeight="1" x14ac:dyDescent="0.25">
      <c r="A41" s="17" t="s">
        <v>394</v>
      </c>
      <c r="B41" s="25" t="s">
        <v>417</v>
      </c>
      <c r="C41" s="1"/>
    </row>
    <row r="42" spans="1:3" ht="83.25" customHeight="1" x14ac:dyDescent="0.25">
      <c r="A42" s="17" t="s">
        <v>382</v>
      </c>
      <c r="B42" s="25" t="s">
        <v>432</v>
      </c>
      <c r="C42" s="1"/>
    </row>
    <row r="43" spans="1:3" ht="186" customHeight="1" x14ac:dyDescent="0.25">
      <c r="A43" s="17" t="s">
        <v>397</v>
      </c>
      <c r="B43" s="25" t="s">
        <v>398</v>
      </c>
      <c r="C43" s="1"/>
    </row>
    <row r="44" spans="1:3" ht="111" customHeight="1" x14ac:dyDescent="0.25">
      <c r="A44" s="17" t="s">
        <v>383</v>
      </c>
      <c r="B44" s="25" t="s">
        <v>423</v>
      </c>
      <c r="C44" s="1"/>
    </row>
    <row r="45" spans="1:3" ht="120" customHeight="1" x14ac:dyDescent="0.25">
      <c r="A45" s="17" t="s">
        <v>418</v>
      </c>
      <c r="B45" s="25" t="s">
        <v>424</v>
      </c>
      <c r="C45" s="1"/>
    </row>
    <row r="46" spans="1:3" ht="101.25" customHeight="1" x14ac:dyDescent="0.25">
      <c r="A46" s="17" t="s">
        <v>384</v>
      </c>
      <c r="B46" s="25" t="s">
        <v>425</v>
      </c>
      <c r="C46" s="1"/>
    </row>
    <row r="47" spans="1:3" ht="18.75" customHeight="1" x14ac:dyDescent="0.25">
      <c r="A47" s="268"/>
      <c r="B47" s="269"/>
      <c r="C47" s="270"/>
    </row>
    <row r="48" spans="1:3" ht="75.75" customHeight="1" x14ac:dyDescent="0.25">
      <c r="A48" s="17" t="s">
        <v>419</v>
      </c>
      <c r="B48" s="25" t="s">
        <v>603</v>
      </c>
      <c r="C48" s="119">
        <v>4.7377772599999997</v>
      </c>
    </row>
    <row r="49" spans="1:3" ht="71.25" customHeight="1" x14ac:dyDescent="0.25">
      <c r="A49" s="17" t="s">
        <v>385</v>
      </c>
      <c r="B49" s="25" t="s">
        <v>604</v>
      </c>
      <c r="C49" s="119">
        <v>4.7377772599999997</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19" ht="15.75" x14ac:dyDescent="0.25">
      <c r="A5" s="14"/>
      <c r="B5" s="9"/>
      <c r="C5" s="9"/>
      <c r="D5" s="9"/>
      <c r="E5" s="9"/>
      <c r="F5" s="9"/>
      <c r="G5" s="9"/>
      <c r="H5" s="9"/>
      <c r="I5" s="9"/>
      <c r="J5" s="9"/>
      <c r="K5" s="9"/>
      <c r="L5" s="9"/>
      <c r="M5" s="9"/>
      <c r="N5" s="9"/>
      <c r="O5" s="9"/>
      <c r="P5" s="9"/>
      <c r="Q5" s="9"/>
      <c r="R5" s="9"/>
      <c r="S5" s="9"/>
    </row>
    <row r="6" spans="1:19" ht="18.75" x14ac:dyDescent="0.25">
      <c r="A6" s="275" t="s">
        <v>9</v>
      </c>
      <c r="B6" s="275"/>
      <c r="C6" s="275"/>
      <c r="D6" s="275"/>
      <c r="E6" s="275"/>
      <c r="F6" s="275"/>
      <c r="G6" s="275"/>
      <c r="H6" s="275"/>
      <c r="I6" s="275"/>
      <c r="J6" s="275"/>
      <c r="K6" s="275"/>
      <c r="L6" s="275"/>
      <c r="M6" s="275"/>
      <c r="N6" s="275"/>
      <c r="O6" s="275"/>
      <c r="P6" s="275"/>
      <c r="Q6" s="275"/>
      <c r="R6" s="275"/>
      <c r="S6" s="275"/>
    </row>
    <row r="7" spans="1:19" ht="18.75" x14ac:dyDescent="0.25">
      <c r="A7" s="275"/>
      <c r="B7" s="275"/>
      <c r="C7" s="275"/>
      <c r="D7" s="275"/>
      <c r="E7" s="275"/>
      <c r="F7" s="275"/>
      <c r="G7" s="275"/>
      <c r="H7" s="275"/>
      <c r="I7" s="275"/>
      <c r="J7" s="275"/>
      <c r="K7" s="275"/>
      <c r="L7" s="275"/>
      <c r="M7" s="275"/>
      <c r="N7" s="275"/>
      <c r="O7" s="275"/>
      <c r="P7" s="275"/>
      <c r="Q7" s="275"/>
      <c r="R7" s="275"/>
      <c r="S7" s="275"/>
    </row>
    <row r="8" spans="1:19"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row>
    <row r="9" spans="1:19" ht="15.75" x14ac:dyDescent="0.25">
      <c r="A9" s="277" t="s">
        <v>8</v>
      </c>
      <c r="B9" s="277"/>
      <c r="C9" s="277"/>
      <c r="D9" s="277"/>
      <c r="E9" s="277"/>
      <c r="F9" s="277"/>
      <c r="G9" s="277"/>
      <c r="H9" s="277"/>
      <c r="I9" s="277"/>
      <c r="J9" s="277"/>
      <c r="K9" s="277"/>
      <c r="L9" s="277"/>
      <c r="M9" s="277"/>
      <c r="N9" s="277"/>
      <c r="O9" s="277"/>
      <c r="P9" s="277"/>
      <c r="Q9" s="277"/>
      <c r="R9" s="277"/>
      <c r="S9" s="277"/>
    </row>
    <row r="10" spans="1:19" ht="18.75" x14ac:dyDescent="0.25">
      <c r="A10" s="275"/>
      <c r="B10" s="275"/>
      <c r="C10" s="275"/>
      <c r="D10" s="275"/>
      <c r="E10" s="275"/>
      <c r="F10" s="275"/>
      <c r="G10" s="275"/>
      <c r="H10" s="275"/>
      <c r="I10" s="275"/>
      <c r="J10" s="275"/>
      <c r="K10" s="275"/>
      <c r="L10" s="275"/>
      <c r="M10" s="275"/>
      <c r="N10" s="275"/>
      <c r="O10" s="275"/>
      <c r="P10" s="275"/>
      <c r="Q10" s="275"/>
      <c r="R10" s="275"/>
      <c r="S10" s="275"/>
    </row>
    <row r="11" spans="1:19" ht="18.75" x14ac:dyDescent="0.25">
      <c r="A11" s="274" t="str">
        <f>'1. паспорт местоположение'!A12:C12</f>
        <v>M_TP3600.VL.0102</v>
      </c>
      <c r="B11" s="274"/>
      <c r="C11" s="274"/>
      <c r="D11" s="274"/>
      <c r="E11" s="274"/>
      <c r="F11" s="274"/>
      <c r="G11" s="274"/>
      <c r="H11" s="274"/>
      <c r="I11" s="274"/>
      <c r="J11" s="274"/>
      <c r="K11" s="274"/>
      <c r="L11" s="274"/>
      <c r="M11" s="274"/>
      <c r="N11" s="274"/>
      <c r="O11" s="274"/>
      <c r="P11" s="274"/>
      <c r="Q11" s="274"/>
      <c r="R11" s="274"/>
      <c r="S11" s="274"/>
    </row>
    <row r="12" spans="1:19" ht="15.75" x14ac:dyDescent="0.25">
      <c r="A12" s="277" t="s">
        <v>7</v>
      </c>
      <c r="B12" s="277"/>
      <c r="C12" s="277"/>
      <c r="D12" s="277"/>
      <c r="E12" s="277"/>
      <c r="F12" s="277"/>
      <c r="G12" s="277"/>
      <c r="H12" s="277"/>
      <c r="I12" s="277"/>
      <c r="J12" s="277"/>
      <c r="K12" s="277"/>
      <c r="L12" s="277"/>
      <c r="M12" s="277"/>
      <c r="N12" s="277"/>
      <c r="O12" s="277"/>
      <c r="P12" s="277"/>
      <c r="Q12" s="277"/>
      <c r="R12" s="277"/>
      <c r="S12" s="277"/>
    </row>
    <row r="13" spans="1:19" ht="15.75" customHeight="1" x14ac:dyDescent="0.25">
      <c r="A13" s="284"/>
      <c r="B13" s="284"/>
      <c r="C13" s="284"/>
      <c r="D13" s="284"/>
      <c r="E13" s="284"/>
      <c r="F13" s="284"/>
      <c r="G13" s="284"/>
      <c r="H13" s="284"/>
      <c r="I13" s="284"/>
      <c r="J13" s="284"/>
      <c r="K13" s="284"/>
      <c r="L13" s="284"/>
      <c r="M13" s="284"/>
      <c r="N13" s="284"/>
      <c r="O13" s="284"/>
      <c r="P13" s="284"/>
      <c r="Q13" s="284"/>
      <c r="R13" s="284"/>
      <c r="S13" s="284"/>
    </row>
    <row r="14" spans="1:19" ht="18.75" x14ac:dyDescent="0.25">
      <c r="A14"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4"/>
      <c r="C14" s="274"/>
      <c r="D14" s="274"/>
      <c r="E14" s="274"/>
      <c r="F14" s="274"/>
      <c r="G14" s="274"/>
      <c r="H14" s="274"/>
      <c r="I14" s="274"/>
      <c r="J14" s="274"/>
      <c r="K14" s="274"/>
      <c r="L14" s="274"/>
      <c r="M14" s="274"/>
      <c r="N14" s="274"/>
      <c r="O14" s="274"/>
      <c r="P14" s="274"/>
      <c r="Q14" s="274"/>
      <c r="R14" s="274"/>
      <c r="S14" s="274"/>
    </row>
    <row r="15" spans="1:19" ht="15" customHeight="1" x14ac:dyDescent="0.25">
      <c r="A15" s="277" t="s">
        <v>6</v>
      </c>
      <c r="B15" s="277"/>
      <c r="C15" s="277"/>
      <c r="D15" s="277"/>
      <c r="E15" s="277"/>
      <c r="F15" s="277"/>
      <c r="G15" s="277"/>
      <c r="H15" s="277"/>
      <c r="I15" s="277"/>
      <c r="J15" s="277"/>
      <c r="K15" s="277"/>
      <c r="L15" s="277"/>
      <c r="M15" s="277"/>
      <c r="N15" s="277"/>
      <c r="O15" s="277"/>
      <c r="P15" s="277"/>
      <c r="Q15" s="277"/>
      <c r="R15" s="277"/>
      <c r="S15" s="277"/>
    </row>
    <row r="16" spans="1:19" ht="15" customHeight="1" x14ac:dyDescent="0.25">
      <c r="A16" s="285"/>
      <c r="B16" s="285"/>
      <c r="C16" s="285"/>
      <c r="D16" s="285"/>
      <c r="E16" s="285"/>
      <c r="F16" s="285"/>
      <c r="G16" s="285"/>
      <c r="H16" s="285"/>
      <c r="I16" s="285"/>
      <c r="J16" s="285"/>
      <c r="K16" s="285"/>
      <c r="L16" s="285"/>
      <c r="M16" s="285"/>
      <c r="N16" s="285"/>
      <c r="O16" s="285"/>
      <c r="P16" s="285"/>
      <c r="Q16" s="285"/>
      <c r="R16" s="285"/>
      <c r="S16" s="285"/>
    </row>
    <row r="17" spans="1:19" ht="45.75" customHeight="1" x14ac:dyDescent="0.25">
      <c r="A17" s="273" t="s">
        <v>396</v>
      </c>
      <c r="B17" s="273"/>
      <c r="C17" s="273"/>
      <c r="D17" s="273"/>
      <c r="E17" s="273"/>
      <c r="F17" s="273"/>
      <c r="G17" s="273"/>
      <c r="H17" s="273"/>
      <c r="I17" s="273"/>
      <c r="J17" s="273"/>
      <c r="K17" s="273"/>
      <c r="L17" s="273"/>
      <c r="M17" s="273"/>
      <c r="N17" s="273"/>
      <c r="O17" s="273"/>
      <c r="P17" s="273"/>
      <c r="Q17" s="273"/>
      <c r="R17" s="273"/>
      <c r="S17" s="273"/>
    </row>
    <row r="18" spans="1:19" ht="15" customHeight="1" x14ac:dyDescent="0.25">
      <c r="A18" s="286"/>
      <c r="B18" s="286"/>
      <c r="C18" s="286"/>
      <c r="D18" s="286"/>
      <c r="E18" s="286"/>
      <c r="F18" s="286"/>
      <c r="G18" s="286"/>
      <c r="H18" s="286"/>
      <c r="I18" s="286"/>
      <c r="J18" s="286"/>
      <c r="K18" s="286"/>
      <c r="L18" s="286"/>
      <c r="M18" s="286"/>
      <c r="N18" s="286"/>
      <c r="O18" s="286"/>
      <c r="P18" s="286"/>
      <c r="Q18" s="286"/>
      <c r="R18" s="286"/>
      <c r="S18" s="286"/>
    </row>
    <row r="19" spans="1:19" ht="54" customHeight="1" x14ac:dyDescent="0.25">
      <c r="A19" s="280" t="s">
        <v>5</v>
      </c>
      <c r="B19" s="280" t="s">
        <v>107</v>
      </c>
      <c r="C19" s="281" t="s">
        <v>300</v>
      </c>
      <c r="D19" s="280" t="s">
        <v>299</v>
      </c>
      <c r="E19" s="280" t="s">
        <v>106</v>
      </c>
      <c r="F19" s="280" t="s">
        <v>105</v>
      </c>
      <c r="G19" s="280" t="s">
        <v>295</v>
      </c>
      <c r="H19" s="280" t="s">
        <v>104</v>
      </c>
      <c r="I19" s="280" t="s">
        <v>103</v>
      </c>
      <c r="J19" s="280" t="s">
        <v>102</v>
      </c>
      <c r="K19" s="280" t="s">
        <v>101</v>
      </c>
      <c r="L19" s="280" t="s">
        <v>100</v>
      </c>
      <c r="M19" s="280" t="s">
        <v>99</v>
      </c>
      <c r="N19" s="280" t="s">
        <v>98</v>
      </c>
      <c r="O19" s="280" t="s">
        <v>97</v>
      </c>
      <c r="P19" s="280" t="s">
        <v>96</v>
      </c>
      <c r="Q19" s="280" t="s">
        <v>298</v>
      </c>
      <c r="R19" s="280"/>
      <c r="S19" s="283" t="s">
        <v>388</v>
      </c>
    </row>
    <row r="20" spans="1:19" ht="180.75" customHeight="1" x14ac:dyDescent="0.25">
      <c r="A20" s="280"/>
      <c r="B20" s="280"/>
      <c r="C20" s="282"/>
      <c r="D20" s="280"/>
      <c r="E20" s="280"/>
      <c r="F20" s="280"/>
      <c r="G20" s="280"/>
      <c r="H20" s="280"/>
      <c r="I20" s="280"/>
      <c r="J20" s="280"/>
      <c r="K20" s="280"/>
      <c r="L20" s="280"/>
      <c r="M20" s="280"/>
      <c r="N20" s="280"/>
      <c r="O20" s="280"/>
      <c r="P20" s="280"/>
      <c r="Q20" s="27" t="s">
        <v>296</v>
      </c>
      <c r="R20" s="28" t="s">
        <v>297</v>
      </c>
      <c r="S20" s="283"/>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389</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390</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5" t="str">
        <f>'1. паспорт местоположение'!A7:C7</f>
        <v xml:space="preserve">Паспорт инвестиционного проекта </v>
      </c>
      <c r="B8" s="275"/>
      <c r="C8" s="275"/>
      <c r="D8" s="275"/>
      <c r="E8" s="275"/>
      <c r="F8" s="275"/>
      <c r="G8" s="275"/>
      <c r="H8" s="275"/>
      <c r="I8" s="275"/>
      <c r="J8" s="275"/>
      <c r="K8" s="275"/>
      <c r="L8" s="275"/>
      <c r="M8" s="275"/>
      <c r="N8" s="275"/>
      <c r="O8" s="275"/>
      <c r="P8" s="275"/>
      <c r="Q8" s="275"/>
      <c r="R8" s="275"/>
      <c r="S8" s="275"/>
      <c r="T8" s="275"/>
    </row>
    <row r="9" spans="1:20" ht="18.75" x14ac:dyDescent="0.25">
      <c r="A9" s="275"/>
      <c r="B9" s="275"/>
      <c r="C9" s="275"/>
      <c r="D9" s="275"/>
      <c r="E9" s="275"/>
      <c r="F9" s="275"/>
      <c r="G9" s="275"/>
      <c r="H9" s="275"/>
      <c r="I9" s="275"/>
      <c r="J9" s="275"/>
      <c r="K9" s="275"/>
      <c r="L9" s="275"/>
      <c r="M9" s="275"/>
      <c r="N9" s="275"/>
      <c r="O9" s="275"/>
      <c r="P9" s="275"/>
      <c r="Q9" s="275"/>
      <c r="R9" s="275"/>
      <c r="S9" s="275"/>
      <c r="T9" s="275"/>
    </row>
    <row r="10" spans="1:20" ht="18.75" x14ac:dyDescent="0.25">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ht="15.75" x14ac:dyDescent="0.25">
      <c r="A11" s="277" t="str">
        <f>'1. паспорт местоположение'!A10:C10</f>
        <v xml:space="preserve">         (фирменное наименование субъекта электроэнергетики)</v>
      </c>
      <c r="B11" s="277"/>
      <c r="C11" s="277"/>
      <c r="D11" s="277"/>
      <c r="E11" s="277"/>
      <c r="F11" s="277"/>
      <c r="G11" s="277"/>
      <c r="H11" s="277"/>
      <c r="I11" s="277"/>
      <c r="J11" s="277"/>
      <c r="K11" s="277"/>
      <c r="L11" s="277"/>
      <c r="M11" s="277"/>
      <c r="N11" s="277"/>
      <c r="O11" s="277"/>
      <c r="P11" s="277"/>
      <c r="Q11" s="277"/>
      <c r="R11" s="277"/>
      <c r="S11" s="277"/>
      <c r="T11" s="277"/>
    </row>
    <row r="12" spans="1:20" ht="18.75" x14ac:dyDescent="0.25">
      <c r="A12" s="275"/>
      <c r="B12" s="275"/>
      <c r="C12" s="275"/>
      <c r="D12" s="275"/>
      <c r="E12" s="275"/>
      <c r="F12" s="275"/>
      <c r="G12" s="275"/>
      <c r="H12" s="275"/>
      <c r="I12" s="275"/>
      <c r="J12" s="275"/>
      <c r="K12" s="275"/>
      <c r="L12" s="275"/>
      <c r="M12" s="275"/>
      <c r="N12" s="275"/>
      <c r="O12" s="275"/>
      <c r="P12" s="275"/>
      <c r="Q12" s="275"/>
      <c r="R12" s="275"/>
      <c r="S12" s="275"/>
      <c r="T12" s="275"/>
    </row>
    <row r="13" spans="1:20" ht="18.75" x14ac:dyDescent="0.25">
      <c r="A13" s="274" t="str">
        <f>'1. паспорт местоположение'!A12:C12</f>
        <v>M_TP3600.VL.0102</v>
      </c>
      <c r="B13" s="274"/>
      <c r="C13" s="274"/>
      <c r="D13" s="274"/>
      <c r="E13" s="274"/>
      <c r="F13" s="274"/>
      <c r="G13" s="274"/>
      <c r="H13" s="274"/>
      <c r="I13" s="274"/>
      <c r="J13" s="274"/>
      <c r="K13" s="274"/>
      <c r="L13" s="274"/>
      <c r="M13" s="274"/>
      <c r="N13" s="274"/>
      <c r="O13" s="274"/>
      <c r="P13" s="274"/>
      <c r="Q13" s="274"/>
      <c r="R13" s="274"/>
      <c r="S13" s="274"/>
      <c r="T13" s="274"/>
    </row>
    <row r="14" spans="1:20" ht="15.75" x14ac:dyDescent="0.25">
      <c r="A14" s="277" t="str">
        <f>'1. паспорт местоположение'!A13:C13</f>
        <v xml:space="preserve">         (идентификатор инвестиционного проекта)</v>
      </c>
      <c r="B14" s="277"/>
      <c r="C14" s="277"/>
      <c r="D14" s="277"/>
      <c r="E14" s="277"/>
      <c r="F14" s="277"/>
      <c r="G14" s="277"/>
      <c r="H14" s="277"/>
      <c r="I14" s="277"/>
      <c r="J14" s="277"/>
      <c r="K14" s="277"/>
      <c r="L14" s="277"/>
      <c r="M14" s="277"/>
      <c r="N14" s="277"/>
      <c r="O14" s="277"/>
      <c r="P14" s="277"/>
      <c r="Q14" s="277"/>
      <c r="R14" s="277"/>
      <c r="S14" s="277"/>
      <c r="T14" s="277"/>
    </row>
    <row r="15" spans="1:20" ht="18.75" x14ac:dyDescent="0.25">
      <c r="A15" s="284"/>
      <c r="B15" s="284"/>
      <c r="C15" s="284"/>
      <c r="D15" s="284"/>
      <c r="E15" s="284"/>
      <c r="F15" s="284"/>
      <c r="G15" s="284"/>
      <c r="H15" s="284"/>
      <c r="I15" s="284"/>
      <c r="J15" s="284"/>
      <c r="K15" s="284"/>
      <c r="L15" s="284"/>
      <c r="M15" s="284"/>
      <c r="N15" s="284"/>
      <c r="O15" s="284"/>
      <c r="P15" s="284"/>
      <c r="Q15" s="284"/>
      <c r="R15" s="284"/>
      <c r="S15" s="284"/>
      <c r="T15" s="284"/>
    </row>
    <row r="16" spans="1:20" ht="18.75" x14ac:dyDescent="0.25">
      <c r="A16"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4"/>
      <c r="C16" s="274"/>
      <c r="D16" s="274"/>
      <c r="E16" s="274"/>
      <c r="F16" s="274"/>
      <c r="G16" s="274"/>
      <c r="H16" s="274"/>
      <c r="I16" s="274"/>
      <c r="J16" s="274"/>
      <c r="K16" s="274"/>
      <c r="L16" s="274"/>
      <c r="M16" s="274"/>
      <c r="N16" s="274"/>
      <c r="O16" s="274"/>
      <c r="P16" s="274"/>
      <c r="Q16" s="274"/>
      <c r="R16" s="274"/>
      <c r="S16" s="274"/>
      <c r="T16" s="274"/>
    </row>
    <row r="17" spans="1:20" ht="15.75" x14ac:dyDescent="0.25">
      <c r="A17" s="277" t="str">
        <f>'1. паспорт местоположение'!A16:C16</f>
        <v xml:space="preserve">         (наименование инвестиционного проекта)</v>
      </c>
      <c r="B17" s="277"/>
      <c r="C17" s="277"/>
      <c r="D17" s="277"/>
      <c r="E17" s="277"/>
      <c r="F17" s="277"/>
      <c r="G17" s="277"/>
      <c r="H17" s="277"/>
      <c r="I17" s="277"/>
      <c r="J17" s="277"/>
      <c r="K17" s="277"/>
      <c r="L17" s="277"/>
      <c r="M17" s="277"/>
      <c r="N17" s="277"/>
      <c r="O17" s="277"/>
      <c r="P17" s="277"/>
      <c r="Q17" s="277"/>
      <c r="R17" s="277"/>
      <c r="S17" s="277"/>
      <c r="T17" s="277"/>
    </row>
    <row r="18" spans="1:20" ht="18.75" x14ac:dyDescent="0.25">
      <c r="A18" s="285"/>
      <c r="B18" s="285"/>
      <c r="C18" s="285"/>
      <c r="D18" s="285"/>
      <c r="E18" s="285"/>
      <c r="F18" s="285"/>
      <c r="G18" s="285"/>
      <c r="H18" s="285"/>
      <c r="I18" s="285"/>
      <c r="J18" s="285"/>
      <c r="K18" s="285"/>
      <c r="L18" s="285"/>
      <c r="M18" s="285"/>
      <c r="N18" s="285"/>
      <c r="O18" s="285"/>
      <c r="P18" s="285"/>
      <c r="Q18" s="285"/>
      <c r="R18" s="285"/>
      <c r="S18" s="285"/>
      <c r="T18" s="285"/>
    </row>
    <row r="19" spans="1:20" ht="18.75" x14ac:dyDescent="0.25">
      <c r="A19" s="274" t="s">
        <v>401</v>
      </c>
      <c r="B19" s="274"/>
      <c r="C19" s="274"/>
      <c r="D19" s="274"/>
      <c r="E19" s="274"/>
      <c r="F19" s="274"/>
      <c r="G19" s="274"/>
      <c r="H19" s="274"/>
      <c r="I19" s="274"/>
      <c r="J19" s="274"/>
      <c r="K19" s="274"/>
      <c r="L19" s="274"/>
      <c r="M19" s="274"/>
      <c r="N19" s="274"/>
      <c r="O19" s="274"/>
      <c r="P19" s="274"/>
      <c r="Q19" s="274"/>
      <c r="R19" s="274"/>
      <c r="S19" s="274"/>
      <c r="T19" s="274"/>
    </row>
    <row r="20" spans="1:20" ht="15.75"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15.75" x14ac:dyDescent="0.25">
      <c r="A21" s="288" t="s">
        <v>5</v>
      </c>
      <c r="B21" s="291" t="s">
        <v>191</v>
      </c>
      <c r="C21" s="292"/>
      <c r="D21" s="295" t="s">
        <v>129</v>
      </c>
      <c r="E21" s="291" t="s">
        <v>430</v>
      </c>
      <c r="F21" s="292"/>
      <c r="G21" s="291" t="s">
        <v>205</v>
      </c>
      <c r="H21" s="292"/>
      <c r="I21" s="291" t="s">
        <v>128</v>
      </c>
      <c r="J21" s="292"/>
      <c r="K21" s="295" t="s">
        <v>127</v>
      </c>
      <c r="L21" s="291" t="s">
        <v>126</v>
      </c>
      <c r="M21" s="292"/>
      <c r="N21" s="291" t="s">
        <v>426</v>
      </c>
      <c r="O21" s="292"/>
      <c r="P21" s="295" t="s">
        <v>125</v>
      </c>
      <c r="Q21" s="299" t="s">
        <v>124</v>
      </c>
      <c r="R21" s="300"/>
      <c r="S21" s="299" t="s">
        <v>123</v>
      </c>
      <c r="T21" s="301"/>
    </row>
    <row r="22" spans="1:20" ht="141.75" x14ac:dyDescent="0.25">
      <c r="A22" s="289"/>
      <c r="B22" s="293"/>
      <c r="C22" s="294"/>
      <c r="D22" s="296"/>
      <c r="E22" s="293"/>
      <c r="F22" s="294"/>
      <c r="G22" s="293"/>
      <c r="H22" s="294"/>
      <c r="I22" s="293"/>
      <c r="J22" s="294"/>
      <c r="K22" s="297"/>
      <c r="L22" s="293"/>
      <c r="M22" s="294"/>
      <c r="N22" s="293"/>
      <c r="O22" s="294"/>
      <c r="P22" s="297"/>
      <c r="Q22" s="60" t="s">
        <v>122</v>
      </c>
      <c r="R22" s="60" t="s">
        <v>400</v>
      </c>
      <c r="S22" s="60" t="s">
        <v>121</v>
      </c>
      <c r="T22" s="60" t="s">
        <v>120</v>
      </c>
    </row>
    <row r="23" spans="1:20" ht="15.75" x14ac:dyDescent="0.25">
      <c r="A23" s="290"/>
      <c r="B23" s="111" t="s">
        <v>118</v>
      </c>
      <c r="C23" s="111" t="s">
        <v>119</v>
      </c>
      <c r="D23" s="297"/>
      <c r="E23" s="111" t="s">
        <v>118</v>
      </c>
      <c r="F23" s="111" t="s">
        <v>119</v>
      </c>
      <c r="G23" s="111" t="s">
        <v>118</v>
      </c>
      <c r="H23" s="111" t="s">
        <v>119</v>
      </c>
      <c r="I23" s="111" t="s">
        <v>118</v>
      </c>
      <c r="J23" s="111" t="s">
        <v>119</v>
      </c>
      <c r="K23" s="111" t="s">
        <v>118</v>
      </c>
      <c r="L23" s="111" t="s">
        <v>118</v>
      </c>
      <c r="M23" s="111" t="s">
        <v>119</v>
      </c>
      <c r="N23" s="111" t="s">
        <v>118</v>
      </c>
      <c r="O23" s="111" t="s">
        <v>119</v>
      </c>
      <c r="P23" s="197"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96">
        <v>1</v>
      </c>
      <c r="B25" s="196" t="s">
        <v>472</v>
      </c>
      <c r="C25" s="196" t="str">
        <f>B25</f>
        <v>КТП-1535 250 кВА н.п.Супра</v>
      </c>
      <c r="D25" s="196" t="s">
        <v>114</v>
      </c>
      <c r="E25" s="196" t="str">
        <f>CONCATENATE("ТМ-",N25,"/10")</f>
        <v>ТМ-250/10</v>
      </c>
      <c r="F25" s="196" t="str">
        <f>CONCATENATE("ТМГ-",O25,"/10")</f>
        <v>ТМГ-250/10</v>
      </c>
      <c r="G25" s="196" t="s">
        <v>463</v>
      </c>
      <c r="H25" s="196" t="s">
        <v>463</v>
      </c>
      <c r="I25" s="196">
        <v>1977</v>
      </c>
      <c r="J25" s="117" t="s">
        <v>464</v>
      </c>
      <c r="K25" s="196">
        <f>I25</f>
        <v>1977</v>
      </c>
      <c r="L25" s="117" t="s">
        <v>70</v>
      </c>
      <c r="M25" s="117" t="s">
        <v>70</v>
      </c>
      <c r="N25" s="196">
        <v>250</v>
      </c>
      <c r="O25" s="196">
        <f>N25</f>
        <v>250</v>
      </c>
      <c r="P25" s="211">
        <v>2015</v>
      </c>
      <c r="Q25" s="196" t="s">
        <v>470</v>
      </c>
      <c r="R25" s="196" t="s">
        <v>471</v>
      </c>
      <c r="S25" s="302" t="s">
        <v>507</v>
      </c>
      <c r="T25" s="302" t="s">
        <v>508</v>
      </c>
    </row>
    <row r="26" spans="1:20" ht="78.75" x14ac:dyDescent="0.25">
      <c r="A26" s="196">
        <v>2</v>
      </c>
      <c r="B26" s="196" t="s">
        <v>473</v>
      </c>
      <c r="C26" s="196" t="str">
        <f t="shared" ref="C26:C36" si="0">B26</f>
        <v>КТП-1732 100 кВА н.п.Супра</v>
      </c>
      <c r="D26" s="196" t="s">
        <v>114</v>
      </c>
      <c r="E26" s="196" t="str">
        <f t="shared" ref="E26:E36" si="1">CONCATENATE("ТМ-",N26,"/10")</f>
        <v>ТМ-100/10</v>
      </c>
      <c r="F26" s="196" t="str">
        <f t="shared" ref="F26:F36" si="2">CONCATENATE("ТМГ-",O26,"/10")</f>
        <v>ТМГ-100/10</v>
      </c>
      <c r="G26" s="196" t="s">
        <v>463</v>
      </c>
      <c r="H26" s="196" t="s">
        <v>463</v>
      </c>
      <c r="I26" s="196">
        <v>1973</v>
      </c>
      <c r="J26" s="117" t="s">
        <v>464</v>
      </c>
      <c r="K26" s="196">
        <f t="shared" ref="K26:K36" si="3">I26</f>
        <v>1973</v>
      </c>
      <c r="L26" s="117" t="s">
        <v>70</v>
      </c>
      <c r="M26" s="117" t="s">
        <v>70</v>
      </c>
      <c r="N26" s="196">
        <v>100</v>
      </c>
      <c r="O26" s="196">
        <f t="shared" ref="O26:O36" si="4">N26</f>
        <v>100</v>
      </c>
      <c r="P26" s="211">
        <v>2014</v>
      </c>
      <c r="Q26" s="196" t="s">
        <v>470</v>
      </c>
      <c r="R26" s="196" t="s">
        <v>471</v>
      </c>
      <c r="S26" s="302"/>
      <c r="T26" s="302"/>
    </row>
    <row r="27" spans="1:20" ht="78.75" x14ac:dyDescent="0.25">
      <c r="A27" s="196">
        <v>3</v>
      </c>
      <c r="B27" s="196" t="s">
        <v>474</v>
      </c>
      <c r="C27" s="196" t="str">
        <f t="shared" si="0"/>
        <v>КТП-1747 100 кВА н.п.Супра</v>
      </c>
      <c r="D27" s="196" t="s">
        <v>114</v>
      </c>
      <c r="E27" s="196" t="str">
        <f t="shared" si="1"/>
        <v>ТМ-100/10</v>
      </c>
      <c r="F27" s="196" t="str">
        <f t="shared" si="2"/>
        <v>ТМГ-100/10</v>
      </c>
      <c r="G27" s="196" t="s">
        <v>463</v>
      </c>
      <c r="H27" s="196" t="s">
        <v>463</v>
      </c>
      <c r="I27" s="196">
        <v>1978</v>
      </c>
      <c r="J27" s="117" t="s">
        <v>464</v>
      </c>
      <c r="K27" s="196">
        <f t="shared" si="3"/>
        <v>1978</v>
      </c>
      <c r="L27" s="117" t="s">
        <v>70</v>
      </c>
      <c r="M27" s="117" t="s">
        <v>70</v>
      </c>
      <c r="N27" s="196">
        <v>100</v>
      </c>
      <c r="O27" s="196">
        <f t="shared" si="4"/>
        <v>100</v>
      </c>
      <c r="P27" s="211">
        <v>2014</v>
      </c>
      <c r="Q27" s="196" t="s">
        <v>470</v>
      </c>
      <c r="R27" s="196" t="s">
        <v>471</v>
      </c>
      <c r="S27" s="302"/>
      <c r="T27" s="302"/>
    </row>
    <row r="28" spans="1:20" ht="78.75" x14ac:dyDescent="0.25">
      <c r="A28" s="196">
        <v>4</v>
      </c>
      <c r="B28" s="196" t="s">
        <v>475</v>
      </c>
      <c r="C28" s="196" t="str">
        <f t="shared" si="0"/>
        <v>КТП-1729 250 кВА н.п.Супра</v>
      </c>
      <c r="D28" s="196" t="s">
        <v>114</v>
      </c>
      <c r="E28" s="196" t="str">
        <f t="shared" si="1"/>
        <v>ТМ-250/10</v>
      </c>
      <c r="F28" s="196" t="str">
        <f t="shared" si="2"/>
        <v>ТМГ-250/10</v>
      </c>
      <c r="G28" s="196" t="s">
        <v>463</v>
      </c>
      <c r="H28" s="196" t="s">
        <v>463</v>
      </c>
      <c r="I28" s="196">
        <v>1970</v>
      </c>
      <c r="J28" s="117" t="s">
        <v>464</v>
      </c>
      <c r="K28" s="196">
        <f t="shared" si="3"/>
        <v>1970</v>
      </c>
      <c r="L28" s="117" t="s">
        <v>70</v>
      </c>
      <c r="M28" s="117" t="s">
        <v>70</v>
      </c>
      <c r="N28" s="196">
        <v>250</v>
      </c>
      <c r="O28" s="196">
        <f t="shared" si="4"/>
        <v>250</v>
      </c>
      <c r="P28" s="211">
        <v>2013</v>
      </c>
      <c r="Q28" s="196" t="s">
        <v>470</v>
      </c>
      <c r="R28" s="196" t="s">
        <v>471</v>
      </c>
      <c r="S28" s="302"/>
      <c r="T28" s="302"/>
    </row>
    <row r="29" spans="1:20" ht="78.75" x14ac:dyDescent="0.25">
      <c r="A29" s="196">
        <v>5</v>
      </c>
      <c r="B29" s="196" t="s">
        <v>476</v>
      </c>
      <c r="C29" s="196" t="str">
        <f t="shared" si="0"/>
        <v>КТП-1730 250 кВА н.п.Супра</v>
      </c>
      <c r="D29" s="196" t="s">
        <v>114</v>
      </c>
      <c r="E29" s="196" t="str">
        <f t="shared" si="1"/>
        <v>ТМ-250/10</v>
      </c>
      <c r="F29" s="196" t="str">
        <f t="shared" si="2"/>
        <v>ТМГ-250/10</v>
      </c>
      <c r="G29" s="196" t="s">
        <v>463</v>
      </c>
      <c r="H29" s="196" t="s">
        <v>463</v>
      </c>
      <c r="I29" s="196">
        <v>1970</v>
      </c>
      <c r="J29" s="117" t="s">
        <v>464</v>
      </c>
      <c r="K29" s="196">
        <f t="shared" si="3"/>
        <v>1970</v>
      </c>
      <c r="L29" s="117" t="s">
        <v>70</v>
      </c>
      <c r="M29" s="117" t="s">
        <v>70</v>
      </c>
      <c r="N29" s="196">
        <v>250</v>
      </c>
      <c r="O29" s="196">
        <f t="shared" si="4"/>
        <v>250</v>
      </c>
      <c r="P29" s="211">
        <v>2011</v>
      </c>
      <c r="Q29" s="196" t="s">
        <v>470</v>
      </c>
      <c r="R29" s="196" t="s">
        <v>471</v>
      </c>
      <c r="S29" s="302"/>
      <c r="T29" s="302"/>
    </row>
    <row r="30" spans="1:20" ht="78.75" x14ac:dyDescent="0.25">
      <c r="A30" s="196">
        <v>6</v>
      </c>
      <c r="B30" s="196" t="s">
        <v>477</v>
      </c>
      <c r="C30" s="196" t="str">
        <f t="shared" si="0"/>
        <v>КТП-3686 63 кВА н.п.Супра</v>
      </c>
      <c r="D30" s="196" t="s">
        <v>114</v>
      </c>
      <c r="E30" s="196" t="str">
        <f t="shared" si="1"/>
        <v>ТМ-63/10</v>
      </c>
      <c r="F30" s="196" t="str">
        <f t="shared" si="2"/>
        <v>ТМГ-63/10</v>
      </c>
      <c r="G30" s="196" t="s">
        <v>463</v>
      </c>
      <c r="H30" s="196" t="s">
        <v>463</v>
      </c>
      <c r="I30" s="196">
        <v>1980</v>
      </c>
      <c r="J30" s="117" t="s">
        <v>464</v>
      </c>
      <c r="K30" s="196">
        <f t="shared" si="3"/>
        <v>1980</v>
      </c>
      <c r="L30" s="117" t="s">
        <v>70</v>
      </c>
      <c r="M30" s="117" t="s">
        <v>70</v>
      </c>
      <c r="N30" s="196">
        <v>63</v>
      </c>
      <c r="O30" s="196">
        <f t="shared" si="4"/>
        <v>63</v>
      </c>
      <c r="P30" s="211">
        <v>2010</v>
      </c>
      <c r="Q30" s="196" t="s">
        <v>470</v>
      </c>
      <c r="R30" s="196" t="s">
        <v>471</v>
      </c>
      <c r="S30" s="302"/>
      <c r="T30" s="302"/>
    </row>
    <row r="31" spans="1:20" ht="78.75" x14ac:dyDescent="0.25">
      <c r="A31" s="196">
        <v>7</v>
      </c>
      <c r="B31" s="196" t="s">
        <v>478</v>
      </c>
      <c r="C31" s="196" t="str">
        <f t="shared" si="0"/>
        <v>КТП-3102 100 кВА н.п.Супра</v>
      </c>
      <c r="D31" s="196" t="s">
        <v>114</v>
      </c>
      <c r="E31" s="196" t="str">
        <f t="shared" si="1"/>
        <v>ТМ-100/10</v>
      </c>
      <c r="F31" s="196" t="str">
        <f t="shared" si="2"/>
        <v>ТМГ-100/10</v>
      </c>
      <c r="G31" s="196" t="s">
        <v>463</v>
      </c>
      <c r="H31" s="196" t="s">
        <v>463</v>
      </c>
      <c r="I31" s="196">
        <v>1983</v>
      </c>
      <c r="J31" s="117" t="s">
        <v>464</v>
      </c>
      <c r="K31" s="196">
        <f t="shared" si="3"/>
        <v>1983</v>
      </c>
      <c r="L31" s="117" t="s">
        <v>70</v>
      </c>
      <c r="M31" s="117" t="s">
        <v>70</v>
      </c>
      <c r="N31" s="196">
        <v>100</v>
      </c>
      <c r="O31" s="196">
        <f t="shared" si="4"/>
        <v>100</v>
      </c>
      <c r="P31" s="211">
        <v>2012</v>
      </c>
      <c r="Q31" s="196" t="s">
        <v>470</v>
      </c>
      <c r="R31" s="196" t="s">
        <v>471</v>
      </c>
      <c r="S31" s="302"/>
      <c r="T31" s="302"/>
    </row>
    <row r="32" spans="1:20" ht="78.75" x14ac:dyDescent="0.25">
      <c r="A32" s="196">
        <v>8</v>
      </c>
      <c r="B32" s="196" t="s">
        <v>479</v>
      </c>
      <c r="C32" s="196" t="str">
        <f t="shared" si="0"/>
        <v>КТП-1769 63 кВА н.п.М.Быкова</v>
      </c>
      <c r="D32" s="196" t="s">
        <v>114</v>
      </c>
      <c r="E32" s="196" t="str">
        <f t="shared" si="1"/>
        <v>ТМ-63/10</v>
      </c>
      <c r="F32" s="196" t="str">
        <f t="shared" si="2"/>
        <v>ТМГ-63/10</v>
      </c>
      <c r="G32" s="196" t="s">
        <v>463</v>
      </c>
      <c r="H32" s="196" t="s">
        <v>463</v>
      </c>
      <c r="I32" s="196">
        <v>1973</v>
      </c>
      <c r="J32" s="117" t="s">
        <v>464</v>
      </c>
      <c r="K32" s="196">
        <f t="shared" si="3"/>
        <v>1973</v>
      </c>
      <c r="L32" s="117" t="s">
        <v>70</v>
      </c>
      <c r="M32" s="117" t="s">
        <v>70</v>
      </c>
      <c r="N32" s="196">
        <v>63</v>
      </c>
      <c r="O32" s="196">
        <f t="shared" si="4"/>
        <v>63</v>
      </c>
      <c r="P32" s="211">
        <v>2013</v>
      </c>
      <c r="Q32" s="196" t="s">
        <v>470</v>
      </c>
      <c r="R32" s="196" t="s">
        <v>471</v>
      </c>
      <c r="S32" s="302"/>
      <c r="T32" s="302"/>
    </row>
    <row r="33" spans="1:20" ht="78.75" x14ac:dyDescent="0.25">
      <c r="A33" s="196">
        <v>9</v>
      </c>
      <c r="B33" s="196" t="s">
        <v>480</v>
      </c>
      <c r="C33" s="196" t="str">
        <f t="shared" si="0"/>
        <v>КТП-3103 100 кВА н.п.Курья</v>
      </c>
      <c r="D33" s="196" t="s">
        <v>114</v>
      </c>
      <c r="E33" s="196" t="str">
        <f t="shared" si="1"/>
        <v>ТМ-100/10</v>
      </c>
      <c r="F33" s="196" t="str">
        <f t="shared" si="2"/>
        <v>ТМГ-100/10</v>
      </c>
      <c r="G33" s="196" t="s">
        <v>463</v>
      </c>
      <c r="H33" s="196" t="s">
        <v>463</v>
      </c>
      <c r="I33" s="196">
        <v>1977</v>
      </c>
      <c r="J33" s="117" t="s">
        <v>464</v>
      </c>
      <c r="K33" s="196">
        <f t="shared" si="3"/>
        <v>1977</v>
      </c>
      <c r="L33" s="117" t="s">
        <v>70</v>
      </c>
      <c r="M33" s="117" t="s">
        <v>70</v>
      </c>
      <c r="N33" s="196">
        <v>100</v>
      </c>
      <c r="O33" s="196">
        <f t="shared" si="4"/>
        <v>100</v>
      </c>
      <c r="P33" s="211">
        <v>2011</v>
      </c>
      <c r="Q33" s="196" t="s">
        <v>470</v>
      </c>
      <c r="R33" s="196" t="s">
        <v>471</v>
      </c>
      <c r="S33" s="302"/>
      <c r="T33" s="302"/>
    </row>
    <row r="34" spans="1:20" ht="78.75" x14ac:dyDescent="0.25">
      <c r="A34" s="196">
        <v>10</v>
      </c>
      <c r="B34" s="196" t="s">
        <v>481</v>
      </c>
      <c r="C34" s="196" t="str">
        <f t="shared" si="0"/>
        <v>КТП-3104 100 кВА н.п.Курья</v>
      </c>
      <c r="D34" s="196" t="s">
        <v>114</v>
      </c>
      <c r="E34" s="196" t="str">
        <f t="shared" si="1"/>
        <v>ТМ-100/10</v>
      </c>
      <c r="F34" s="196" t="str">
        <f t="shared" si="2"/>
        <v>ТМГ-100/10</v>
      </c>
      <c r="G34" s="196" t="s">
        <v>463</v>
      </c>
      <c r="H34" s="196" t="s">
        <v>463</v>
      </c>
      <c r="I34" s="196">
        <v>1977</v>
      </c>
      <c r="J34" s="117" t="s">
        <v>464</v>
      </c>
      <c r="K34" s="196">
        <f t="shared" si="3"/>
        <v>1977</v>
      </c>
      <c r="L34" s="117" t="s">
        <v>70</v>
      </c>
      <c r="M34" s="117" t="s">
        <v>70</v>
      </c>
      <c r="N34" s="196">
        <v>100</v>
      </c>
      <c r="O34" s="196">
        <f t="shared" si="4"/>
        <v>100</v>
      </c>
      <c r="P34" s="211">
        <v>2013</v>
      </c>
      <c r="Q34" s="196" t="s">
        <v>470</v>
      </c>
      <c r="R34" s="196" t="s">
        <v>471</v>
      </c>
      <c r="S34" s="302"/>
      <c r="T34" s="302"/>
    </row>
    <row r="35" spans="1:20" ht="78.75" x14ac:dyDescent="0.25">
      <c r="A35" s="196">
        <v>11</v>
      </c>
      <c r="B35" s="196" t="s">
        <v>482</v>
      </c>
      <c r="C35" s="196" t="str">
        <f t="shared" si="0"/>
        <v>КТП-3105 100 кВА н.п.Курья</v>
      </c>
      <c r="D35" s="196" t="s">
        <v>114</v>
      </c>
      <c r="E35" s="196" t="str">
        <f t="shared" si="1"/>
        <v>ТМ-100/10</v>
      </c>
      <c r="F35" s="196" t="str">
        <f t="shared" si="2"/>
        <v>ТМГ-100/10</v>
      </c>
      <c r="G35" s="196" t="s">
        <v>463</v>
      </c>
      <c r="H35" s="196" t="s">
        <v>463</v>
      </c>
      <c r="I35" s="196">
        <v>1977</v>
      </c>
      <c r="J35" s="117" t="s">
        <v>464</v>
      </c>
      <c r="K35" s="196">
        <f t="shared" si="3"/>
        <v>1977</v>
      </c>
      <c r="L35" s="117" t="s">
        <v>70</v>
      </c>
      <c r="M35" s="117" t="s">
        <v>70</v>
      </c>
      <c r="N35" s="196">
        <v>100</v>
      </c>
      <c r="O35" s="196">
        <f t="shared" si="4"/>
        <v>100</v>
      </c>
      <c r="P35" s="211">
        <v>2015</v>
      </c>
      <c r="Q35" s="196" t="s">
        <v>470</v>
      </c>
      <c r="R35" s="196" t="s">
        <v>471</v>
      </c>
      <c r="S35" s="302"/>
      <c r="T35" s="302"/>
    </row>
    <row r="36" spans="1:20" ht="78.75" x14ac:dyDescent="0.25">
      <c r="A36" s="196">
        <v>12</v>
      </c>
      <c r="B36" s="196" t="s">
        <v>483</v>
      </c>
      <c r="C36" s="196" t="str">
        <f t="shared" si="0"/>
        <v>КТП-1792 160 кВА н.п.Курья</v>
      </c>
      <c r="D36" s="196" t="s">
        <v>114</v>
      </c>
      <c r="E36" s="196" t="str">
        <f t="shared" si="1"/>
        <v>ТМ-160/10</v>
      </c>
      <c r="F36" s="196" t="str">
        <f t="shared" si="2"/>
        <v>ТМГ-160/10</v>
      </c>
      <c r="G36" s="196" t="s">
        <v>463</v>
      </c>
      <c r="H36" s="196" t="s">
        <v>463</v>
      </c>
      <c r="I36" s="196">
        <v>1977</v>
      </c>
      <c r="J36" s="117" t="s">
        <v>464</v>
      </c>
      <c r="K36" s="196">
        <f t="shared" si="3"/>
        <v>1977</v>
      </c>
      <c r="L36" s="117" t="s">
        <v>70</v>
      </c>
      <c r="M36" s="117" t="s">
        <v>70</v>
      </c>
      <c r="N36" s="196">
        <v>160</v>
      </c>
      <c r="O36" s="196">
        <f t="shared" si="4"/>
        <v>160</v>
      </c>
      <c r="P36" s="211">
        <v>2012</v>
      </c>
      <c r="Q36" s="196" t="s">
        <v>470</v>
      </c>
      <c r="R36" s="196" t="s">
        <v>471</v>
      </c>
      <c r="S36" s="302"/>
      <c r="T36" s="302"/>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98" t="s">
        <v>434</v>
      </c>
      <c r="C40" s="298"/>
      <c r="D40" s="298"/>
      <c r="E40" s="298"/>
      <c r="F40" s="298"/>
      <c r="G40" s="298"/>
      <c r="H40" s="298"/>
      <c r="I40" s="298"/>
      <c r="J40" s="298"/>
      <c r="K40" s="298"/>
      <c r="L40" s="298"/>
      <c r="M40" s="298"/>
      <c r="N40" s="298"/>
      <c r="O40" s="298"/>
      <c r="P40" s="298"/>
      <c r="Q40" s="298"/>
      <c r="R40" s="298"/>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399</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ht="15.75" x14ac:dyDescent="0.25">
      <c r="A6" s="192"/>
      <c r="B6" s="192"/>
      <c r="C6" s="192"/>
      <c r="D6" s="192"/>
      <c r="E6" s="192"/>
      <c r="F6" s="192"/>
      <c r="G6" s="192"/>
      <c r="H6" s="192"/>
      <c r="I6" s="192"/>
      <c r="J6" s="192"/>
      <c r="K6" s="192"/>
      <c r="L6" s="192"/>
      <c r="M6" s="192"/>
      <c r="N6" s="192"/>
      <c r="O6" s="192"/>
      <c r="P6" s="192"/>
      <c r="Q6" s="192"/>
      <c r="R6" s="192"/>
      <c r="S6" s="192"/>
      <c r="T6" s="192"/>
      <c r="U6" s="9"/>
      <c r="V6" s="9"/>
      <c r="W6" s="9"/>
      <c r="X6" s="9"/>
      <c r="Y6" s="9"/>
      <c r="Z6" s="9"/>
      <c r="AA6" s="9"/>
    </row>
    <row r="7" spans="1:27" ht="18.75" x14ac:dyDescent="0.25">
      <c r="A7" s="275" t="str">
        <f>'1. паспорт местоположение'!A7:C7</f>
        <v xml:space="preserve">Паспорт инвестиционного проекта </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ht="18.75" x14ac:dyDescent="0.25">
      <c r="A8" s="9"/>
      <c r="B8" s="9"/>
      <c r="C8" s="9"/>
      <c r="D8" s="9"/>
      <c r="E8" s="193"/>
      <c r="F8" s="193"/>
      <c r="G8" s="193"/>
      <c r="H8" s="193"/>
      <c r="I8" s="193"/>
      <c r="J8" s="193"/>
      <c r="K8" s="193"/>
      <c r="L8" s="193"/>
      <c r="M8" s="193"/>
      <c r="N8" s="193"/>
      <c r="O8" s="193"/>
      <c r="P8" s="193"/>
      <c r="Q8" s="193"/>
      <c r="R8" s="193"/>
      <c r="S8" s="107"/>
      <c r="T8" s="107"/>
      <c r="U8" s="107"/>
      <c r="V8" s="107"/>
      <c r="W8" s="107"/>
      <c r="X8" s="9"/>
      <c r="Y8" s="9"/>
      <c r="Z8" s="9"/>
      <c r="AA8" s="9"/>
    </row>
    <row r="9" spans="1:27" ht="18.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5.75" x14ac:dyDescent="0.25">
      <c r="A10" s="277" t="str">
        <f>'1. паспорт местоположение'!A10:C10</f>
        <v xml:space="preserve">         (фирменное наименование субъекта электроэнергетики)</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ht="18.75" x14ac:dyDescent="0.25">
      <c r="A11" s="9"/>
      <c r="B11" s="9"/>
      <c r="C11" s="9"/>
      <c r="D11" s="9"/>
      <c r="E11" s="193"/>
      <c r="F11" s="193"/>
      <c r="G11" s="193"/>
      <c r="H11" s="193"/>
      <c r="I11" s="193"/>
      <c r="J11" s="193"/>
      <c r="K11" s="193"/>
      <c r="L11" s="193"/>
      <c r="M11" s="193"/>
      <c r="N11" s="193"/>
      <c r="O11" s="193"/>
      <c r="P11" s="193"/>
      <c r="Q11" s="193"/>
      <c r="R11" s="193"/>
      <c r="S11" s="107"/>
      <c r="T11" s="107"/>
      <c r="U11" s="107"/>
      <c r="V11" s="107"/>
      <c r="W11" s="107"/>
      <c r="X11" s="9"/>
      <c r="Y11" s="9"/>
      <c r="Z11" s="9"/>
      <c r="AA11" s="9"/>
    </row>
    <row r="12" spans="1:27" ht="18.75" x14ac:dyDescent="0.25">
      <c r="A12" s="274" t="str">
        <f>'1. паспорт местоположение'!A12:C12</f>
        <v>M_TP3600.VL.0102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5.75" x14ac:dyDescent="0.25">
      <c r="A13" s="277" t="str">
        <f>'1. паспорт местоположение'!A13:C13</f>
        <v xml:space="preserve">         (идентификатор инвестиционного проекта)</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ht="18.75" x14ac:dyDescent="0.25">
      <c r="A14" s="6"/>
      <c r="B14" s="6"/>
      <c r="C14" s="6"/>
      <c r="D14" s="6"/>
      <c r="E14" s="195"/>
      <c r="F14" s="195"/>
      <c r="G14" s="195"/>
      <c r="H14" s="195"/>
      <c r="I14" s="195"/>
      <c r="J14" s="195"/>
      <c r="K14" s="195"/>
      <c r="L14" s="195"/>
      <c r="M14" s="195"/>
      <c r="N14" s="195"/>
      <c r="O14" s="195"/>
      <c r="P14" s="195"/>
      <c r="Q14" s="195"/>
      <c r="R14" s="195"/>
      <c r="S14" s="195"/>
      <c r="T14" s="195"/>
      <c r="U14" s="195"/>
      <c r="V14" s="195"/>
      <c r="W14" s="195"/>
      <c r="X14" s="6"/>
      <c r="Y14" s="6"/>
      <c r="Z14" s="6"/>
      <c r="AA14" s="6"/>
    </row>
    <row r="15" spans="1:27" ht="18.75" x14ac:dyDescent="0.25">
      <c r="A15"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ht="15.75" x14ac:dyDescent="0.25">
      <c r="A16" s="277" t="str">
        <f>'1. паспорт местоположение'!A16:C16</f>
        <v xml:space="preserve">         (наименование инвестиционного проекта)</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ht="18.75" x14ac:dyDescent="0.25">
      <c r="A17" s="2"/>
      <c r="B17" s="2"/>
      <c r="C17" s="2"/>
      <c r="D17" s="2"/>
      <c r="E17" s="194"/>
      <c r="F17" s="194"/>
      <c r="G17" s="194"/>
      <c r="H17" s="194"/>
      <c r="I17" s="194"/>
      <c r="J17" s="194"/>
      <c r="K17" s="194"/>
      <c r="L17" s="194"/>
      <c r="M17" s="194"/>
      <c r="N17" s="194"/>
      <c r="O17" s="194"/>
      <c r="P17" s="194"/>
      <c r="Q17" s="194"/>
      <c r="R17" s="194"/>
      <c r="S17" s="194"/>
      <c r="T17" s="194"/>
      <c r="U17" s="194"/>
      <c r="V17" s="194"/>
      <c r="W17" s="194"/>
      <c r="X17" s="2"/>
      <c r="Y17" s="2"/>
      <c r="Z17" s="2"/>
      <c r="AA17" s="2"/>
    </row>
    <row r="18" spans="1:27" ht="18.75" x14ac:dyDescent="0.25">
      <c r="A18" s="2"/>
      <c r="B18" s="2"/>
      <c r="C18" s="2"/>
      <c r="D18" s="2"/>
      <c r="E18" s="274"/>
      <c r="F18" s="274"/>
      <c r="G18" s="274"/>
      <c r="H18" s="274"/>
      <c r="I18" s="274"/>
      <c r="J18" s="274"/>
      <c r="K18" s="274"/>
      <c r="L18" s="274"/>
      <c r="M18" s="274"/>
      <c r="N18" s="274"/>
      <c r="O18" s="274"/>
      <c r="P18" s="274"/>
      <c r="Q18" s="274"/>
      <c r="R18" s="274"/>
      <c r="S18" s="274"/>
      <c r="T18" s="274"/>
      <c r="U18" s="274"/>
      <c r="V18" s="274"/>
      <c r="W18" s="274"/>
      <c r="X18" s="274"/>
      <c r="Y18" s="274"/>
      <c r="Z18" s="2"/>
      <c r="AA18" s="2"/>
    </row>
    <row r="19" spans="1:27" ht="18.75" x14ac:dyDescent="0.25">
      <c r="A19" s="274" t="s">
        <v>403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3" t="s">
        <v>5</v>
      </c>
      <c r="B21" s="306" t="s">
        <v>410</v>
      </c>
      <c r="C21" s="307"/>
      <c r="D21" s="306" t="s">
        <v>412</v>
      </c>
      <c r="E21" s="307"/>
      <c r="F21" s="299" t="s">
        <v>101</v>
      </c>
      <c r="G21" s="301"/>
      <c r="H21" s="301"/>
      <c r="I21" s="300"/>
      <c r="J21" s="303" t="s">
        <v>413</v>
      </c>
      <c r="K21" s="306" t="s">
        <v>414</v>
      </c>
      <c r="L21" s="307"/>
      <c r="M21" s="306" t="s">
        <v>415</v>
      </c>
      <c r="N21" s="307"/>
      <c r="O21" s="306" t="s">
        <v>402</v>
      </c>
      <c r="P21" s="307"/>
      <c r="Q21" s="306" t="s">
        <v>134</v>
      </c>
      <c r="R21" s="307"/>
      <c r="S21" s="303" t="s">
        <v>133</v>
      </c>
      <c r="T21" s="303" t="s">
        <v>416</v>
      </c>
      <c r="U21" s="303" t="s">
        <v>411</v>
      </c>
      <c r="V21" s="306" t="s">
        <v>132</v>
      </c>
      <c r="W21" s="307"/>
      <c r="X21" s="299" t="s">
        <v>124</v>
      </c>
      <c r="Y21" s="301"/>
      <c r="Z21" s="299" t="s">
        <v>123</v>
      </c>
      <c r="AA21" s="301"/>
    </row>
    <row r="22" spans="1:27" ht="141.75" x14ac:dyDescent="0.25">
      <c r="A22" s="304"/>
      <c r="B22" s="308"/>
      <c r="C22" s="309"/>
      <c r="D22" s="308"/>
      <c r="E22" s="309"/>
      <c r="F22" s="299" t="s">
        <v>131</v>
      </c>
      <c r="G22" s="300"/>
      <c r="H22" s="299" t="s">
        <v>130</v>
      </c>
      <c r="I22" s="300"/>
      <c r="J22" s="305"/>
      <c r="K22" s="308"/>
      <c r="L22" s="309"/>
      <c r="M22" s="308"/>
      <c r="N22" s="309"/>
      <c r="O22" s="308"/>
      <c r="P22" s="309"/>
      <c r="Q22" s="308"/>
      <c r="R22" s="309"/>
      <c r="S22" s="305"/>
      <c r="T22" s="305"/>
      <c r="U22" s="305"/>
      <c r="V22" s="308"/>
      <c r="W22" s="309"/>
      <c r="X22" s="60" t="s">
        <v>122</v>
      </c>
      <c r="Y22" s="60" t="s">
        <v>400</v>
      </c>
      <c r="Z22" s="60" t="s">
        <v>121</v>
      </c>
      <c r="AA22" s="60" t="s">
        <v>120</v>
      </c>
    </row>
    <row r="23" spans="1:27" ht="15.75" x14ac:dyDescent="0.25">
      <c r="A23" s="305"/>
      <c r="B23" s="198" t="s">
        <v>118</v>
      </c>
      <c r="C23" s="198" t="s">
        <v>119</v>
      </c>
      <c r="D23" s="198" t="s">
        <v>118</v>
      </c>
      <c r="E23" s="198" t="s">
        <v>119</v>
      </c>
      <c r="F23" s="198" t="s">
        <v>118</v>
      </c>
      <c r="G23" s="198" t="s">
        <v>119</v>
      </c>
      <c r="H23" s="198" t="s">
        <v>118</v>
      </c>
      <c r="I23" s="198" t="s">
        <v>119</v>
      </c>
      <c r="J23" s="198" t="s">
        <v>118</v>
      </c>
      <c r="K23" s="198" t="s">
        <v>118</v>
      </c>
      <c r="L23" s="198" t="s">
        <v>119</v>
      </c>
      <c r="M23" s="198" t="s">
        <v>118</v>
      </c>
      <c r="N23" s="198" t="s">
        <v>119</v>
      </c>
      <c r="O23" s="198" t="s">
        <v>118</v>
      </c>
      <c r="P23" s="198" t="s">
        <v>119</v>
      </c>
      <c r="Q23" s="198" t="s">
        <v>118</v>
      </c>
      <c r="R23" s="198" t="s">
        <v>119</v>
      </c>
      <c r="S23" s="198" t="s">
        <v>118</v>
      </c>
      <c r="T23" s="198" t="s">
        <v>118</v>
      </c>
      <c r="U23" s="198" t="s">
        <v>118</v>
      </c>
      <c r="V23" s="198" t="s">
        <v>118</v>
      </c>
      <c r="W23" s="198" t="s">
        <v>119</v>
      </c>
      <c r="X23" s="198" t="s">
        <v>118</v>
      </c>
      <c r="Y23" s="198"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484</v>
      </c>
      <c r="C25" s="60" t="str">
        <f>B25</f>
        <v>ВЛ 10 кВ Курья</v>
      </c>
      <c r="D25" s="60" t="str">
        <f>B25</f>
        <v>ВЛ 10 кВ Курья</v>
      </c>
      <c r="E25" s="60" t="str">
        <f>B25</f>
        <v>ВЛ 10 кВ Курья</v>
      </c>
      <c r="F25" s="60">
        <v>10</v>
      </c>
      <c r="G25" s="60">
        <v>10</v>
      </c>
      <c r="H25" s="60">
        <v>10</v>
      </c>
      <c r="I25" s="60">
        <v>10</v>
      </c>
      <c r="J25" s="115" t="s">
        <v>496</v>
      </c>
      <c r="K25" s="115" t="s">
        <v>64</v>
      </c>
      <c r="L25" s="115" t="s">
        <v>64</v>
      </c>
      <c r="M25" s="115" t="s">
        <v>467</v>
      </c>
      <c r="N25" s="116">
        <v>95</v>
      </c>
      <c r="O25" s="116" t="s">
        <v>438</v>
      </c>
      <c r="P25" s="116" t="s">
        <v>439</v>
      </c>
      <c r="Q25" s="116">
        <v>19.25</v>
      </c>
      <c r="R25" s="60">
        <f>Q25</f>
        <v>19.25</v>
      </c>
      <c r="S25" s="122" t="s">
        <v>437</v>
      </c>
      <c r="T25" s="181">
        <v>2010</v>
      </c>
      <c r="U25" s="181">
        <v>8</v>
      </c>
      <c r="V25" s="115" t="s">
        <v>440</v>
      </c>
      <c r="W25" s="116" t="s">
        <v>441</v>
      </c>
      <c r="X25" s="196" t="s">
        <v>465</v>
      </c>
      <c r="Y25" s="196" t="s">
        <v>466</v>
      </c>
      <c r="Z25" s="310" t="s">
        <v>507</v>
      </c>
      <c r="AA25" s="313" t="s">
        <v>508</v>
      </c>
    </row>
    <row r="26" spans="1:27" ht="78.75" customHeight="1" x14ac:dyDescent="0.25">
      <c r="A26" s="60">
        <v>2</v>
      </c>
      <c r="B26" s="60" t="s">
        <v>485</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15" t="s">
        <v>497</v>
      </c>
      <c r="K26" s="115" t="s">
        <v>64</v>
      </c>
      <c r="L26" s="115" t="s">
        <v>64</v>
      </c>
      <c r="M26" s="115" t="s">
        <v>467</v>
      </c>
      <c r="N26" s="116">
        <v>70</v>
      </c>
      <c r="O26" s="116" t="s">
        <v>438</v>
      </c>
      <c r="P26" s="116" t="s">
        <v>468</v>
      </c>
      <c r="Q26" s="116">
        <v>0.98</v>
      </c>
      <c r="R26" s="60">
        <f t="shared" ref="R26:R36" si="0">Q26</f>
        <v>0.98</v>
      </c>
      <c r="S26" s="122" t="s">
        <v>437</v>
      </c>
      <c r="T26" s="181">
        <v>2013</v>
      </c>
      <c r="U26" s="181">
        <v>7</v>
      </c>
      <c r="V26" s="115" t="s">
        <v>440</v>
      </c>
      <c r="W26" s="116" t="s">
        <v>441</v>
      </c>
      <c r="X26" s="196" t="s">
        <v>465</v>
      </c>
      <c r="Y26" s="196" t="s">
        <v>466</v>
      </c>
      <c r="Z26" s="311"/>
      <c r="AA26" s="314"/>
    </row>
    <row r="27" spans="1:27" ht="78.75" customHeight="1" x14ac:dyDescent="0.25">
      <c r="A27" s="60">
        <v>3</v>
      </c>
      <c r="B27" s="60" t="s">
        <v>486</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15" t="s">
        <v>498</v>
      </c>
      <c r="K27" s="115" t="s">
        <v>64</v>
      </c>
      <c r="L27" s="115" t="s">
        <v>64</v>
      </c>
      <c r="M27" s="115" t="s">
        <v>467</v>
      </c>
      <c r="N27" s="116">
        <v>70</v>
      </c>
      <c r="O27" s="116" t="s">
        <v>438</v>
      </c>
      <c r="P27" s="116" t="s">
        <v>468</v>
      </c>
      <c r="Q27" s="116">
        <v>3.17</v>
      </c>
      <c r="R27" s="60">
        <f t="shared" si="0"/>
        <v>3.17</v>
      </c>
      <c r="S27" s="122" t="s">
        <v>437</v>
      </c>
      <c r="T27" s="181">
        <v>2011</v>
      </c>
      <c r="U27" s="181">
        <v>5</v>
      </c>
      <c r="V27" s="115" t="s">
        <v>440</v>
      </c>
      <c r="W27" s="116" t="s">
        <v>441</v>
      </c>
      <c r="X27" s="196" t="s">
        <v>465</v>
      </c>
      <c r="Y27" s="196" t="s">
        <v>466</v>
      </c>
      <c r="Z27" s="311"/>
      <c r="AA27" s="314"/>
    </row>
    <row r="28" spans="1:27" ht="78.75" customHeight="1" x14ac:dyDescent="0.25">
      <c r="A28" s="60">
        <v>4</v>
      </c>
      <c r="B28" s="60" t="s">
        <v>487</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15" t="s">
        <v>499</v>
      </c>
      <c r="K28" s="115" t="s">
        <v>64</v>
      </c>
      <c r="L28" s="115" t="s">
        <v>64</v>
      </c>
      <c r="M28" s="115" t="s">
        <v>467</v>
      </c>
      <c r="N28" s="116">
        <v>70</v>
      </c>
      <c r="O28" s="116" t="s">
        <v>438</v>
      </c>
      <c r="P28" s="116" t="s">
        <v>468</v>
      </c>
      <c r="Q28" s="116">
        <v>0.05</v>
      </c>
      <c r="R28" s="60">
        <f t="shared" si="0"/>
        <v>0.05</v>
      </c>
      <c r="S28" s="122" t="s">
        <v>437</v>
      </c>
      <c r="T28" s="181">
        <v>2014</v>
      </c>
      <c r="U28" s="181">
        <v>8</v>
      </c>
      <c r="V28" s="115" t="s">
        <v>440</v>
      </c>
      <c r="W28" s="116" t="s">
        <v>441</v>
      </c>
      <c r="X28" s="196" t="s">
        <v>465</v>
      </c>
      <c r="Y28" s="196" t="s">
        <v>466</v>
      </c>
      <c r="Z28" s="311"/>
      <c r="AA28" s="314"/>
    </row>
    <row r="29" spans="1:27" ht="78.75" customHeight="1" x14ac:dyDescent="0.25">
      <c r="A29" s="60">
        <v>5</v>
      </c>
      <c r="B29" s="60" t="s">
        <v>488</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15" t="s">
        <v>499</v>
      </c>
      <c r="K29" s="115" t="s">
        <v>64</v>
      </c>
      <c r="L29" s="115" t="s">
        <v>64</v>
      </c>
      <c r="M29" s="115" t="s">
        <v>467</v>
      </c>
      <c r="N29" s="116">
        <v>70</v>
      </c>
      <c r="O29" s="116" t="s">
        <v>438</v>
      </c>
      <c r="P29" s="116" t="s">
        <v>468</v>
      </c>
      <c r="Q29" s="116">
        <v>4.3499999999999996</v>
      </c>
      <c r="R29" s="60">
        <f t="shared" si="0"/>
        <v>4.3499999999999996</v>
      </c>
      <c r="S29" s="122" t="s">
        <v>437</v>
      </c>
      <c r="T29" s="181">
        <v>2014</v>
      </c>
      <c r="U29" s="181">
        <v>8</v>
      </c>
      <c r="V29" s="115" t="s">
        <v>440</v>
      </c>
      <c r="W29" s="116" t="s">
        <v>441</v>
      </c>
      <c r="X29" s="196" t="s">
        <v>465</v>
      </c>
      <c r="Y29" s="196" t="s">
        <v>466</v>
      </c>
      <c r="Z29" s="311"/>
      <c r="AA29" s="314"/>
    </row>
    <row r="30" spans="1:27" ht="78.75" customHeight="1" x14ac:dyDescent="0.25">
      <c r="A30" s="60">
        <v>6</v>
      </c>
      <c r="B30" s="60" t="s">
        <v>489</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15" t="s">
        <v>500</v>
      </c>
      <c r="K30" s="115" t="s">
        <v>64</v>
      </c>
      <c r="L30" s="115" t="s">
        <v>64</v>
      </c>
      <c r="M30" s="115" t="s">
        <v>467</v>
      </c>
      <c r="N30" s="116">
        <v>70</v>
      </c>
      <c r="O30" s="116" t="s">
        <v>438</v>
      </c>
      <c r="P30" s="116" t="s">
        <v>468</v>
      </c>
      <c r="Q30" s="116">
        <v>0.28000000000000003</v>
      </c>
      <c r="R30" s="60">
        <f t="shared" si="0"/>
        <v>0.28000000000000003</v>
      </c>
      <c r="S30" s="122" t="s">
        <v>437</v>
      </c>
      <c r="T30" s="181">
        <v>2013</v>
      </c>
      <c r="U30" s="181">
        <v>7</v>
      </c>
      <c r="V30" s="115" t="s">
        <v>440</v>
      </c>
      <c r="W30" s="116" t="s">
        <v>441</v>
      </c>
      <c r="X30" s="196" t="s">
        <v>465</v>
      </c>
      <c r="Y30" s="196" t="s">
        <v>466</v>
      </c>
      <c r="Z30" s="311"/>
      <c r="AA30" s="314"/>
    </row>
    <row r="31" spans="1:27" ht="78.75" customHeight="1" x14ac:dyDescent="0.25">
      <c r="A31" s="60">
        <v>7</v>
      </c>
      <c r="B31" s="60" t="s">
        <v>490</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15" t="s">
        <v>501</v>
      </c>
      <c r="K31" s="115" t="s">
        <v>64</v>
      </c>
      <c r="L31" s="115" t="s">
        <v>64</v>
      </c>
      <c r="M31" s="115" t="s">
        <v>467</v>
      </c>
      <c r="N31" s="116">
        <v>70</v>
      </c>
      <c r="O31" s="116" t="s">
        <v>438</v>
      </c>
      <c r="P31" s="116" t="s">
        <v>468</v>
      </c>
      <c r="Q31" s="116">
        <v>2.39</v>
      </c>
      <c r="R31" s="60">
        <f t="shared" si="0"/>
        <v>2.39</v>
      </c>
      <c r="S31" s="122" t="s">
        <v>437</v>
      </c>
      <c r="T31" s="181">
        <v>2009</v>
      </c>
      <c r="U31" s="181">
        <v>6</v>
      </c>
      <c r="V31" s="115" t="s">
        <v>440</v>
      </c>
      <c r="W31" s="116" t="s">
        <v>441</v>
      </c>
      <c r="X31" s="196" t="s">
        <v>465</v>
      </c>
      <c r="Y31" s="196" t="s">
        <v>466</v>
      </c>
      <c r="Z31" s="311"/>
      <c r="AA31" s="314"/>
    </row>
    <row r="32" spans="1:27" ht="78.75" x14ac:dyDescent="0.25">
      <c r="A32" s="60">
        <v>8</v>
      </c>
      <c r="B32" s="60" t="s">
        <v>491</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15" t="s">
        <v>502</v>
      </c>
      <c r="K32" s="115" t="s">
        <v>64</v>
      </c>
      <c r="L32" s="115" t="s">
        <v>64</v>
      </c>
      <c r="M32" s="115" t="s">
        <v>467</v>
      </c>
      <c r="N32" s="116">
        <v>70</v>
      </c>
      <c r="O32" s="116" t="s">
        <v>438</v>
      </c>
      <c r="P32" s="116" t="s">
        <v>468</v>
      </c>
      <c r="Q32" s="116">
        <v>0.65</v>
      </c>
      <c r="R32" s="60">
        <f t="shared" si="0"/>
        <v>0.65</v>
      </c>
      <c r="S32" s="122" t="s">
        <v>437</v>
      </c>
      <c r="T32" s="181">
        <v>2015</v>
      </c>
      <c r="U32" s="181">
        <v>8</v>
      </c>
      <c r="V32" s="115" t="s">
        <v>440</v>
      </c>
      <c r="W32" s="116" t="s">
        <v>441</v>
      </c>
      <c r="X32" s="196" t="s">
        <v>465</v>
      </c>
      <c r="Y32" s="196" t="s">
        <v>466</v>
      </c>
      <c r="Z32" s="311"/>
      <c r="AA32" s="314"/>
    </row>
    <row r="33" spans="1:27" ht="78.75" customHeight="1" x14ac:dyDescent="0.25">
      <c r="A33" s="60">
        <v>9</v>
      </c>
      <c r="B33" s="60" t="s">
        <v>492</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15" t="s">
        <v>503</v>
      </c>
      <c r="K33" s="115" t="s">
        <v>64</v>
      </c>
      <c r="L33" s="115" t="s">
        <v>64</v>
      </c>
      <c r="M33" s="115" t="s">
        <v>467</v>
      </c>
      <c r="N33" s="116">
        <v>70</v>
      </c>
      <c r="O33" s="116" t="s">
        <v>438</v>
      </c>
      <c r="P33" s="116" t="s">
        <v>468</v>
      </c>
      <c r="Q33" s="116">
        <v>1.1399999999999999</v>
      </c>
      <c r="R33" s="60">
        <f t="shared" si="0"/>
        <v>1.1399999999999999</v>
      </c>
      <c r="S33" s="122" t="s">
        <v>437</v>
      </c>
      <c r="T33" s="181">
        <v>2015</v>
      </c>
      <c r="U33" s="181">
        <v>7</v>
      </c>
      <c r="V33" s="115" t="s">
        <v>440</v>
      </c>
      <c r="W33" s="116" t="s">
        <v>441</v>
      </c>
      <c r="X33" s="196" t="s">
        <v>465</v>
      </c>
      <c r="Y33" s="196" t="s">
        <v>466</v>
      </c>
      <c r="Z33" s="311"/>
      <c r="AA33" s="314"/>
    </row>
    <row r="34" spans="1:27" ht="78.75" customHeight="1" x14ac:dyDescent="0.25">
      <c r="A34" s="60">
        <v>10</v>
      </c>
      <c r="B34" s="60" t="s">
        <v>493</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15" t="s">
        <v>503</v>
      </c>
      <c r="K34" s="115" t="s">
        <v>64</v>
      </c>
      <c r="L34" s="115" t="s">
        <v>64</v>
      </c>
      <c r="M34" s="115" t="s">
        <v>467</v>
      </c>
      <c r="N34" s="116">
        <v>70</v>
      </c>
      <c r="O34" s="116" t="s">
        <v>438</v>
      </c>
      <c r="P34" s="116" t="s">
        <v>468</v>
      </c>
      <c r="Q34" s="116">
        <v>2.0699999999999998</v>
      </c>
      <c r="R34" s="60">
        <f t="shared" si="0"/>
        <v>2.0699999999999998</v>
      </c>
      <c r="S34" s="122" t="s">
        <v>437</v>
      </c>
      <c r="T34" s="181">
        <v>2013</v>
      </c>
      <c r="U34" s="181">
        <v>7</v>
      </c>
      <c r="V34" s="115" t="s">
        <v>440</v>
      </c>
      <c r="W34" s="116" t="s">
        <v>441</v>
      </c>
      <c r="X34" s="196" t="s">
        <v>465</v>
      </c>
      <c r="Y34" s="196" t="s">
        <v>466</v>
      </c>
      <c r="Z34" s="311"/>
      <c r="AA34" s="314"/>
    </row>
    <row r="35" spans="1:27" ht="78.75" customHeight="1" x14ac:dyDescent="0.25">
      <c r="A35" s="60">
        <v>11</v>
      </c>
      <c r="B35" s="60" t="s">
        <v>494</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15" t="s">
        <v>503</v>
      </c>
      <c r="K35" s="115" t="s">
        <v>64</v>
      </c>
      <c r="L35" s="115" t="s">
        <v>64</v>
      </c>
      <c r="M35" s="115" t="s">
        <v>467</v>
      </c>
      <c r="N35" s="116">
        <v>70</v>
      </c>
      <c r="O35" s="116" t="s">
        <v>438</v>
      </c>
      <c r="P35" s="116" t="s">
        <v>468</v>
      </c>
      <c r="Q35" s="116">
        <v>3.06</v>
      </c>
      <c r="R35" s="60">
        <f t="shared" si="0"/>
        <v>3.06</v>
      </c>
      <c r="S35" s="122" t="s">
        <v>437</v>
      </c>
      <c r="T35" s="181">
        <v>2008</v>
      </c>
      <c r="U35" s="181">
        <v>7</v>
      </c>
      <c r="V35" s="115" t="s">
        <v>440</v>
      </c>
      <c r="W35" s="116" t="s">
        <v>441</v>
      </c>
      <c r="X35" s="196" t="s">
        <v>465</v>
      </c>
      <c r="Y35" s="196" t="s">
        <v>466</v>
      </c>
      <c r="Z35" s="311"/>
      <c r="AA35" s="314"/>
    </row>
    <row r="36" spans="1:27" ht="78.75" customHeight="1" x14ac:dyDescent="0.25">
      <c r="A36" s="60">
        <v>12</v>
      </c>
      <c r="B36" s="60" t="s">
        <v>495</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15" t="s">
        <v>503</v>
      </c>
      <c r="K36" s="115" t="s">
        <v>64</v>
      </c>
      <c r="L36" s="115" t="s">
        <v>64</v>
      </c>
      <c r="M36" s="115" t="s">
        <v>467</v>
      </c>
      <c r="N36" s="116">
        <v>70</v>
      </c>
      <c r="O36" s="116" t="s">
        <v>438</v>
      </c>
      <c r="P36" s="116" t="s">
        <v>468</v>
      </c>
      <c r="Q36" s="116">
        <v>1.0900000000000001</v>
      </c>
      <c r="R36" s="60">
        <f t="shared" si="0"/>
        <v>1.0900000000000001</v>
      </c>
      <c r="S36" s="122" t="s">
        <v>437</v>
      </c>
      <c r="T36" s="181">
        <v>2008</v>
      </c>
      <c r="U36" s="181">
        <v>7</v>
      </c>
      <c r="V36" s="115" t="s">
        <v>440</v>
      </c>
      <c r="W36" s="116" t="s">
        <v>441</v>
      </c>
      <c r="X36" s="196" t="s">
        <v>465</v>
      </c>
      <c r="Y36" s="196" t="s">
        <v>466</v>
      </c>
      <c r="Z36" s="312"/>
      <c r="AA36" s="315"/>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34" sqref="C3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1" t="str">
        <f>'1. паспорт местоположение'!A5:C5</f>
        <v>Год раскрытия информации: 2025 год</v>
      </c>
      <c r="B5" s="271"/>
      <c r="C5" s="271"/>
    </row>
    <row r="6" spans="1:3" ht="15.75" x14ac:dyDescent="0.25">
      <c r="A6" s="14"/>
      <c r="B6" s="9"/>
      <c r="C6" s="9"/>
    </row>
    <row r="7" spans="1:3" ht="18.75" x14ac:dyDescent="0.25">
      <c r="A7" s="275" t="s">
        <v>9</v>
      </c>
      <c r="B7" s="275"/>
      <c r="C7" s="275"/>
    </row>
    <row r="8" spans="1:3" ht="18.75" x14ac:dyDescent="0.25">
      <c r="A8" s="275"/>
      <c r="B8" s="275"/>
      <c r="C8" s="275"/>
    </row>
    <row r="9" spans="1:3" ht="18.75" x14ac:dyDescent="0.25">
      <c r="A9" s="274" t="str">
        <f>'1. паспорт местоположение'!$A$9</f>
        <v>АО "Россети Тюмень"</v>
      </c>
      <c r="B9" s="274"/>
      <c r="C9" s="274"/>
    </row>
    <row r="10" spans="1:3" ht="15.75" x14ac:dyDescent="0.25">
      <c r="A10" s="277" t="s">
        <v>8</v>
      </c>
      <c r="B10" s="277"/>
      <c r="C10" s="277"/>
    </row>
    <row r="11" spans="1:3" ht="18.75" x14ac:dyDescent="0.25">
      <c r="A11" s="275"/>
      <c r="B11" s="275"/>
      <c r="C11" s="275"/>
    </row>
    <row r="12" spans="1:3" ht="18.75" x14ac:dyDescent="0.25">
      <c r="A12" s="274" t="str">
        <f>'1. паспорт местоположение'!A12:C12</f>
        <v>M_TP3600.VL.0102</v>
      </c>
      <c r="B12" s="316"/>
      <c r="C12" s="316"/>
    </row>
    <row r="13" spans="1:3" ht="15.75" x14ac:dyDescent="0.25">
      <c r="A13" s="277" t="s">
        <v>7</v>
      </c>
      <c r="B13" s="277"/>
      <c r="C13" s="277"/>
    </row>
    <row r="14" spans="1:3" ht="15.75" customHeight="1" x14ac:dyDescent="0.25">
      <c r="A14" s="284"/>
      <c r="B14" s="284"/>
      <c r="C14" s="284"/>
    </row>
    <row r="15" spans="1:3" ht="51.75" customHeight="1"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row>
    <row r="16" spans="1:3" ht="15" customHeight="1" x14ac:dyDescent="0.25">
      <c r="A16" s="277" t="s">
        <v>6</v>
      </c>
      <c r="B16" s="277"/>
      <c r="C16" s="277"/>
    </row>
    <row r="17" spans="1:3" ht="15" customHeight="1" x14ac:dyDescent="0.25">
      <c r="A17" s="285"/>
      <c r="B17" s="285"/>
      <c r="C17" s="285"/>
    </row>
    <row r="18" spans="1:3" ht="27.75" customHeight="1" x14ac:dyDescent="0.25">
      <c r="A18" s="273" t="s">
        <v>395</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408</v>
      </c>
      <c r="C22" s="46" t="s">
        <v>592</v>
      </c>
    </row>
    <row r="23" spans="1:3" ht="173.25" x14ac:dyDescent="0.25">
      <c r="A23" s="17" t="s">
        <v>63</v>
      </c>
      <c r="B23" s="19" t="s">
        <v>60</v>
      </c>
      <c r="C23" s="114" t="s">
        <v>593</v>
      </c>
    </row>
    <row r="24" spans="1:3" ht="63" customHeight="1" x14ac:dyDescent="0.25">
      <c r="A24" s="17" t="s">
        <v>62</v>
      </c>
      <c r="B24" s="19" t="s">
        <v>428</v>
      </c>
      <c r="C24" s="22" t="s">
        <v>590</v>
      </c>
    </row>
    <row r="25" spans="1:3" ht="63" customHeight="1" x14ac:dyDescent="0.25">
      <c r="A25" s="17" t="s">
        <v>61</v>
      </c>
      <c r="B25" s="19" t="s">
        <v>429</v>
      </c>
      <c r="C25" s="22" t="s">
        <v>589</v>
      </c>
    </row>
    <row r="26" spans="1:3" ht="42.75" customHeight="1" x14ac:dyDescent="0.25">
      <c r="A26" s="17" t="s">
        <v>59</v>
      </c>
      <c r="B26" s="19" t="s">
        <v>193</v>
      </c>
      <c r="C26" s="22" t="s">
        <v>443</v>
      </c>
    </row>
    <row r="27" spans="1:3" ht="126" x14ac:dyDescent="0.25">
      <c r="A27" s="17" t="s">
        <v>58</v>
      </c>
      <c r="B27" s="19" t="s">
        <v>409</v>
      </c>
      <c r="C27" s="22" t="s">
        <v>591</v>
      </c>
    </row>
    <row r="28" spans="1:3" ht="42.75" customHeight="1" x14ac:dyDescent="0.25">
      <c r="A28" s="17" t="s">
        <v>56</v>
      </c>
      <c r="B28" s="19" t="s">
        <v>57</v>
      </c>
      <c r="C28" s="22">
        <v>2024</v>
      </c>
    </row>
    <row r="29" spans="1:3" ht="42.75" customHeight="1" x14ac:dyDescent="0.25">
      <c r="A29" s="17" t="s">
        <v>54</v>
      </c>
      <c r="B29" s="18" t="s">
        <v>55</v>
      </c>
      <c r="C29" s="22">
        <v>2025</v>
      </c>
    </row>
    <row r="30" spans="1:3" ht="42.75" customHeight="1" thickBot="1" x14ac:dyDescent="0.3">
      <c r="A30" s="17" t="s">
        <v>72</v>
      </c>
      <c r="B30" s="18" t="s">
        <v>53</v>
      </c>
      <c r="C30" s="120" t="s">
        <v>448</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6"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row>
    <row r="7" spans="1:26"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row>
    <row r="8" spans="1:26"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row>
    <row r="9" spans="1:26"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row>
    <row r="10" spans="1:26"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row>
    <row r="11" spans="1:26" ht="18.75" x14ac:dyDescent="0.25">
      <c r="A11" s="274" t="str">
        <f>'1. паспорт местоположение'!A12:C12</f>
        <v>M_TP3600.VL.0102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row>
    <row r="12" spans="1:26"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row>
    <row r="13" spans="1:26"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row>
    <row r="14" spans="1:26" ht="18.75" x14ac:dyDescent="0.25">
      <c r="A14"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row>
    <row r="15" spans="1:26"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row>
    <row r="16" spans="1:26"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row>
    <row r="17" spans="1:26"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row>
    <row r="18" spans="1:26"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row>
    <row r="19" spans="1:26"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row>
    <row r="20" spans="1:26"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row>
    <row r="21" spans="1:26"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row>
    <row r="22" spans="1:26" x14ac:dyDescent="0.25">
      <c r="A22" s="318" t="s">
        <v>427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row>
    <row r="23" spans="1:26" ht="32.25" customHeight="1" x14ac:dyDescent="0.25">
      <c r="A23" s="320" t="s">
        <v>291</v>
      </c>
      <c r="B23" s="321"/>
      <c r="C23" s="321"/>
      <c r="D23" s="321"/>
      <c r="E23" s="321"/>
      <c r="F23" s="321"/>
      <c r="G23" s="321"/>
      <c r="H23" s="321"/>
      <c r="I23" s="321"/>
      <c r="J23" s="321"/>
      <c r="K23" s="321"/>
      <c r="L23" s="322"/>
      <c r="M23" s="319" t="s">
        <v>292</v>
      </c>
      <c r="N23" s="319"/>
      <c r="O23" s="319"/>
      <c r="P23" s="319"/>
      <c r="Q23" s="319"/>
      <c r="R23" s="319"/>
      <c r="S23" s="319"/>
      <c r="T23" s="319"/>
      <c r="U23" s="319"/>
      <c r="V23" s="319"/>
      <c r="W23" s="319"/>
      <c r="X23" s="319"/>
      <c r="Y23" s="319"/>
      <c r="Z23" s="319"/>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436</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469</v>
      </c>
      <c r="B26" s="123" t="s">
        <v>484</v>
      </c>
      <c r="C26" s="124">
        <v>0.59940329853543306</v>
      </c>
      <c r="D26" s="54">
        <v>381</v>
      </c>
      <c r="E26" s="54"/>
      <c r="F26" s="124">
        <v>228.372656742</v>
      </c>
      <c r="G26" s="54"/>
      <c r="H26" s="54">
        <v>226773</v>
      </c>
      <c r="I26" s="54">
        <v>1.0070540000000001E-3</v>
      </c>
      <c r="J26" s="54">
        <v>1.6800941911074071E-3</v>
      </c>
      <c r="K26" s="125" t="s">
        <v>446</v>
      </c>
      <c r="L26" s="54"/>
      <c r="M26" s="55" t="s">
        <v>504</v>
      </c>
      <c r="N26" s="54"/>
      <c r="O26" s="126">
        <v>198.12113854200001</v>
      </c>
      <c r="P26" s="124">
        <v>0.55033649595</v>
      </c>
      <c r="Q26" s="54">
        <v>2.4268166666666665E-6</v>
      </c>
      <c r="R26" s="54">
        <v>226773</v>
      </c>
      <c r="S26" s="54">
        <v>8.7365400000000008E-4</v>
      </c>
      <c r="T26" s="54">
        <v>1.4898941911074071E-3</v>
      </c>
      <c r="U26" s="54"/>
      <c r="V26" s="54"/>
      <c r="W26" s="54">
        <v>-1.3339999999999999E-4</v>
      </c>
      <c r="X26" s="54">
        <v>-1.9019999999999999E-4</v>
      </c>
      <c r="Y26" s="54"/>
      <c r="Z26" s="127" t="s">
        <v>447</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row>
    <row r="6" spans="1:15" ht="18.75" x14ac:dyDescent="0.3">
      <c r="A6" s="14"/>
      <c r="B6" s="14"/>
      <c r="C6" s="9"/>
      <c r="D6" s="9"/>
      <c r="E6" s="9"/>
      <c r="F6" s="9"/>
      <c r="G6" s="9"/>
      <c r="H6" s="9"/>
      <c r="I6" s="9"/>
      <c r="J6" s="9"/>
      <c r="K6" s="9"/>
      <c r="L6" s="12"/>
      <c r="M6" s="9"/>
      <c r="N6" s="9"/>
      <c r="O6" s="9"/>
    </row>
    <row r="7" spans="1:15" ht="18.75" x14ac:dyDescent="0.25">
      <c r="A7" s="275" t="s">
        <v>9</v>
      </c>
      <c r="B7" s="275"/>
      <c r="C7" s="275"/>
      <c r="D7" s="275"/>
      <c r="E7" s="275"/>
      <c r="F7" s="275"/>
      <c r="G7" s="275"/>
      <c r="H7" s="275"/>
      <c r="I7" s="275"/>
      <c r="J7" s="275"/>
      <c r="K7" s="275"/>
      <c r="L7" s="275"/>
      <c r="M7" s="275"/>
      <c r="N7" s="275"/>
      <c r="O7" s="275"/>
    </row>
    <row r="8" spans="1:15" ht="18.75" x14ac:dyDescent="0.25">
      <c r="A8" s="275"/>
      <c r="B8" s="275"/>
      <c r="C8" s="275"/>
      <c r="D8" s="275"/>
      <c r="E8" s="275"/>
      <c r="F8" s="275"/>
      <c r="G8" s="275"/>
      <c r="H8" s="275"/>
      <c r="I8" s="275"/>
      <c r="J8" s="275"/>
      <c r="K8" s="275"/>
      <c r="L8" s="275"/>
      <c r="M8" s="275"/>
      <c r="N8" s="275"/>
      <c r="O8" s="275"/>
    </row>
    <row r="9" spans="1:15" ht="18.75" x14ac:dyDescent="0.25">
      <c r="A9" s="274" t="str">
        <f>'1. паспорт местоположение'!$A$9</f>
        <v>АО "Россети Тюмень"</v>
      </c>
      <c r="B9" s="274"/>
      <c r="C9" s="274"/>
      <c r="D9" s="274"/>
      <c r="E9" s="274"/>
      <c r="F9" s="274"/>
      <c r="G9" s="274"/>
      <c r="H9" s="274"/>
      <c r="I9" s="274"/>
      <c r="J9" s="274"/>
      <c r="K9" s="274"/>
      <c r="L9" s="274"/>
      <c r="M9" s="274"/>
      <c r="N9" s="274"/>
      <c r="O9" s="274"/>
    </row>
    <row r="10" spans="1:15" ht="15.75" x14ac:dyDescent="0.25">
      <c r="A10" s="277" t="s">
        <v>8</v>
      </c>
      <c r="B10" s="277"/>
      <c r="C10" s="277"/>
      <c r="D10" s="277"/>
      <c r="E10" s="277"/>
      <c r="F10" s="277"/>
      <c r="G10" s="277"/>
      <c r="H10" s="277"/>
      <c r="I10" s="277"/>
      <c r="J10" s="277"/>
      <c r="K10" s="277"/>
      <c r="L10" s="277"/>
      <c r="M10" s="277"/>
      <c r="N10" s="277"/>
      <c r="O10" s="277"/>
    </row>
    <row r="11" spans="1:15" ht="18.75" x14ac:dyDescent="0.25">
      <c r="A11" s="275"/>
      <c r="B11" s="275"/>
      <c r="C11" s="275"/>
      <c r="D11" s="275"/>
      <c r="E11" s="275"/>
      <c r="F11" s="275"/>
      <c r="G11" s="275"/>
      <c r="H11" s="275"/>
      <c r="I11" s="275"/>
      <c r="J11" s="275"/>
      <c r="K11" s="275"/>
      <c r="L11" s="275"/>
      <c r="M11" s="275"/>
      <c r="N11" s="275"/>
      <c r="O11" s="275"/>
    </row>
    <row r="12" spans="1:15" ht="18.75" x14ac:dyDescent="0.25">
      <c r="A12" s="274" t="str">
        <f>'1. паспорт местоположение'!A12:C12</f>
        <v>M_TP3600.VL.0102</v>
      </c>
      <c r="B12" s="274"/>
      <c r="C12" s="274"/>
      <c r="D12" s="274"/>
      <c r="E12" s="274"/>
      <c r="F12" s="274"/>
      <c r="G12" s="274"/>
      <c r="H12" s="274"/>
      <c r="I12" s="274"/>
      <c r="J12" s="274"/>
      <c r="K12" s="274"/>
      <c r="L12" s="274"/>
      <c r="M12" s="274"/>
      <c r="N12" s="274"/>
      <c r="O12" s="274"/>
    </row>
    <row r="13" spans="1:15" ht="15.75" x14ac:dyDescent="0.25">
      <c r="A13" s="277" t="s">
        <v>7</v>
      </c>
      <c r="B13" s="277"/>
      <c r="C13" s="277"/>
      <c r="D13" s="277"/>
      <c r="E13" s="277"/>
      <c r="F13" s="277"/>
      <c r="G13" s="277"/>
      <c r="H13" s="277"/>
      <c r="I13" s="277"/>
      <c r="J13" s="277"/>
      <c r="K13" s="277"/>
      <c r="L13" s="277"/>
      <c r="M13" s="277"/>
      <c r="N13" s="277"/>
      <c r="O13" s="277"/>
    </row>
    <row r="14" spans="1:15" ht="15.75" customHeight="1" x14ac:dyDescent="0.25">
      <c r="A14" s="284"/>
      <c r="B14" s="284"/>
      <c r="C14" s="284"/>
      <c r="D14" s="284"/>
      <c r="E14" s="284"/>
      <c r="F14" s="284"/>
      <c r="G14" s="284"/>
      <c r="H14" s="284"/>
      <c r="I14" s="284"/>
      <c r="J14" s="284"/>
      <c r="K14" s="284"/>
      <c r="L14" s="284"/>
      <c r="M14" s="284"/>
      <c r="N14" s="284"/>
      <c r="O14" s="284"/>
    </row>
    <row r="15" spans="1:15" ht="18.75" x14ac:dyDescent="0.25">
      <c r="A15"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4"/>
      <c r="C15" s="274"/>
      <c r="D15" s="274"/>
      <c r="E15" s="274"/>
      <c r="F15" s="274"/>
      <c r="G15" s="274"/>
      <c r="H15" s="274"/>
      <c r="I15" s="274"/>
      <c r="J15" s="274"/>
      <c r="K15" s="274"/>
      <c r="L15" s="274"/>
      <c r="M15" s="274"/>
      <c r="N15" s="274"/>
      <c r="O15" s="274"/>
    </row>
    <row r="16" spans="1:15" ht="15" customHeight="1" x14ac:dyDescent="0.25">
      <c r="A16" s="277" t="s">
        <v>6</v>
      </c>
      <c r="B16" s="277"/>
      <c r="C16" s="277"/>
      <c r="D16" s="277"/>
      <c r="E16" s="277"/>
      <c r="F16" s="277"/>
      <c r="G16" s="277"/>
      <c r="H16" s="277"/>
      <c r="I16" s="277"/>
      <c r="J16" s="277"/>
      <c r="K16" s="277"/>
      <c r="L16" s="277"/>
      <c r="M16" s="277"/>
      <c r="N16" s="277"/>
      <c r="O16" s="277"/>
    </row>
    <row r="17" spans="1:15" ht="15" customHeight="1" x14ac:dyDescent="0.25">
      <c r="A17" s="285"/>
      <c r="B17" s="285"/>
      <c r="C17" s="285"/>
      <c r="D17" s="285"/>
      <c r="E17" s="285"/>
      <c r="F17" s="285"/>
      <c r="G17" s="285"/>
      <c r="H17" s="285"/>
      <c r="I17" s="285"/>
      <c r="J17" s="285"/>
      <c r="K17" s="285"/>
      <c r="L17" s="285"/>
      <c r="M17" s="285"/>
      <c r="N17" s="285"/>
      <c r="O17" s="285"/>
    </row>
    <row r="18" spans="1:15" ht="91.5" customHeight="1" x14ac:dyDescent="0.25">
      <c r="A18" s="324" t="s">
        <v>404</v>
      </c>
      <c r="B18" s="324"/>
      <c r="C18" s="324"/>
      <c r="D18" s="324"/>
      <c r="E18" s="324"/>
      <c r="F18" s="324"/>
      <c r="G18" s="324"/>
      <c r="H18" s="324"/>
      <c r="I18" s="324"/>
      <c r="J18" s="324"/>
      <c r="K18" s="324"/>
      <c r="L18" s="324"/>
      <c r="M18" s="324"/>
      <c r="N18" s="324"/>
      <c r="O18" s="324"/>
    </row>
    <row r="19" spans="1:15" ht="78" customHeight="1" x14ac:dyDescent="0.25">
      <c r="A19" s="280" t="s">
        <v>5</v>
      </c>
      <c r="B19" s="280" t="s">
        <v>87</v>
      </c>
      <c r="C19" s="280" t="s">
        <v>86</v>
      </c>
      <c r="D19" s="280" t="s">
        <v>75</v>
      </c>
      <c r="E19" s="325" t="s">
        <v>85</v>
      </c>
      <c r="F19" s="326"/>
      <c r="G19" s="326"/>
      <c r="H19" s="326"/>
      <c r="I19" s="327"/>
      <c r="J19" s="280" t="s">
        <v>84</v>
      </c>
      <c r="K19" s="280"/>
      <c r="L19" s="280"/>
      <c r="M19" s="280"/>
      <c r="N19" s="280"/>
      <c r="O19" s="280"/>
    </row>
    <row r="20" spans="1:15" ht="51" customHeight="1" x14ac:dyDescent="0.25">
      <c r="A20" s="280"/>
      <c r="B20" s="280"/>
      <c r="C20" s="280"/>
      <c r="D20" s="28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9"/>
    </row>
    <row r="10" spans="1:45" ht="18.75" customHeight="1"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4" t="str">
        <f>'1. паспорт местоположение'!A12:C12</f>
        <v>M_TP3600.VL.0102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9"/>
    </row>
    <row r="13" spans="1:45" ht="18.75" customHeight="1"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
    </row>
    <row r="16" spans="1:45" ht="15" customHeight="1"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4" t="s">
        <v>405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93" t="s">
        <v>280</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65"/>
      <c r="AN24" s="65"/>
      <c r="AO24" s="93"/>
      <c r="AP24" s="93"/>
      <c r="AQ24" s="93"/>
      <c r="AR24" s="93"/>
      <c r="AS24" s="71"/>
    </row>
    <row r="25" spans="1:45" ht="12.75" customHeight="1" x14ac:dyDescent="0.25">
      <c r="A25" s="373" t="s">
        <v>279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66"/>
      <c r="AN25" s="394" t="s">
        <v>278</v>
      </c>
      <c r="AO25" s="394"/>
      <c r="AP25" s="394"/>
      <c r="AQ25" s="392"/>
      <c r="AR25" s="392"/>
      <c r="AS25" s="71"/>
    </row>
    <row r="26" spans="1:45" ht="17.25" customHeight="1" x14ac:dyDescent="0.25">
      <c r="A26" s="339" t="s">
        <v>277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66"/>
      <c r="AN26" s="383" t="s">
        <v>276</v>
      </c>
      <c r="AO26" s="384"/>
      <c r="AP26" s="385"/>
      <c r="AQ26" s="375"/>
      <c r="AR26" s="376"/>
      <c r="AS26" s="71"/>
    </row>
    <row r="27" spans="1:45" ht="17.25" customHeight="1" x14ac:dyDescent="0.25">
      <c r="A27" s="339" t="s">
        <v>275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66"/>
      <c r="AN27" s="383" t="s">
        <v>274</v>
      </c>
      <c r="AO27" s="384"/>
      <c r="AP27" s="385"/>
      <c r="AQ27" s="375"/>
      <c r="AR27" s="376"/>
      <c r="AS27" s="71"/>
    </row>
    <row r="28" spans="1:45" ht="27.75" customHeight="1" thickBot="1" x14ac:dyDescent="0.3">
      <c r="A28" s="386" t="s">
        <v>273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66"/>
      <c r="AN28" s="389" t="s">
        <v>272</v>
      </c>
      <c r="AO28" s="390"/>
      <c r="AP28" s="391"/>
      <c r="AQ28" s="375"/>
      <c r="AR28" s="376"/>
      <c r="AS28" s="71"/>
    </row>
    <row r="29" spans="1:45" ht="17.25" customHeight="1" x14ac:dyDescent="0.25">
      <c r="A29" s="377" t="s">
        <v>271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66"/>
      <c r="AN29" s="380"/>
      <c r="AO29" s="381"/>
      <c r="AP29" s="381"/>
      <c r="AQ29" s="375"/>
      <c r="AR29" s="382"/>
      <c r="AS29" s="71"/>
    </row>
    <row r="30" spans="1:45" ht="17.25" customHeight="1" x14ac:dyDescent="0.25">
      <c r="A30" s="339" t="s">
        <v>270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66"/>
      <c r="AN30" s="64"/>
      <c r="AO30" s="64"/>
      <c r="AP30" s="64"/>
      <c r="AQ30" s="64"/>
      <c r="AR30" s="64"/>
      <c r="AS30" s="71"/>
    </row>
    <row r="31" spans="1:45" ht="17.25" customHeight="1" x14ac:dyDescent="0.25">
      <c r="A31" s="339" t="s">
        <v>269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66"/>
      <c r="AN31" s="66"/>
      <c r="AO31" s="92"/>
      <c r="AP31" s="92"/>
      <c r="AQ31" s="92"/>
      <c r="AR31" s="92"/>
      <c r="AS31" s="71"/>
    </row>
    <row r="32" spans="1:45" ht="17.25" customHeight="1" x14ac:dyDescent="0.25">
      <c r="A32" s="339" t="s">
        <v>244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66"/>
      <c r="AN32" s="66"/>
      <c r="AO32" s="66"/>
      <c r="AP32" s="66"/>
      <c r="AQ32" s="66"/>
      <c r="AR32" s="66"/>
      <c r="AS32" s="71"/>
    </row>
    <row r="33" spans="1:45" ht="17.25" customHeight="1" x14ac:dyDescent="0.25">
      <c r="A33" s="339" t="s">
        <v>268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66"/>
      <c r="AN33" s="66"/>
      <c r="AO33" s="66"/>
      <c r="AP33" s="66"/>
      <c r="AQ33" s="66"/>
      <c r="AR33" s="66"/>
      <c r="AS33" s="71"/>
    </row>
    <row r="34" spans="1:45" ht="17.25" customHeight="1" x14ac:dyDescent="0.25">
      <c r="A34" s="339" t="s">
        <v>267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66"/>
      <c r="AN34" s="66"/>
      <c r="AO34" s="66"/>
      <c r="AP34" s="66"/>
      <c r="AQ34" s="66"/>
      <c r="AR34" s="66"/>
      <c r="AS34" s="7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66"/>
      <c r="AN35" s="66"/>
      <c r="AO35" s="66"/>
      <c r="AP35" s="66"/>
      <c r="AQ35" s="66"/>
      <c r="AR35" s="66"/>
      <c r="AS35" s="71"/>
    </row>
    <row r="36" spans="1:45" ht="17.25" customHeight="1" thickBot="1" x14ac:dyDescent="0.3">
      <c r="A36" s="357" t="s">
        <v>232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66"/>
      <c r="AN36" s="66"/>
      <c r="AO36" s="66"/>
      <c r="AP36" s="66"/>
      <c r="AQ36" s="66"/>
      <c r="AR36" s="66"/>
      <c r="AS36" s="7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66"/>
      <c r="AN37" s="66"/>
      <c r="AO37" s="66"/>
      <c r="AP37" s="66"/>
      <c r="AQ37" s="66"/>
      <c r="AR37" s="66"/>
      <c r="AS37" s="71"/>
    </row>
    <row r="38" spans="1:45" ht="17.25" customHeight="1" x14ac:dyDescent="0.25">
      <c r="A38" s="339" t="s">
        <v>266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66"/>
      <c r="AN38" s="66"/>
      <c r="AO38" s="66"/>
      <c r="AP38" s="66"/>
      <c r="AQ38" s="66"/>
      <c r="AR38" s="66"/>
      <c r="AS38" s="71"/>
    </row>
    <row r="39" spans="1:45" ht="17.25" customHeight="1" thickBot="1" x14ac:dyDescent="0.3">
      <c r="A39" s="357" t="s">
        <v>265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66"/>
      <c r="AN39" s="66"/>
      <c r="AO39" s="66"/>
      <c r="AP39" s="66"/>
      <c r="AQ39" s="66"/>
      <c r="AR39" s="66"/>
      <c r="AS39" s="71"/>
    </row>
    <row r="40" spans="1:45" ht="17.25" customHeight="1" x14ac:dyDescent="0.25">
      <c r="A40" s="373" t="s">
        <v>264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66"/>
      <c r="AN40" s="66"/>
      <c r="AO40" s="66"/>
      <c r="AP40" s="66"/>
      <c r="AQ40" s="66"/>
      <c r="AR40" s="66"/>
      <c r="AS40" s="71"/>
    </row>
    <row r="41" spans="1:45" ht="17.25" customHeight="1" x14ac:dyDescent="0.25">
      <c r="A41" s="339" t="s">
        <v>263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66"/>
      <c r="AN41" s="66"/>
      <c r="AO41" s="66"/>
      <c r="AP41" s="66"/>
      <c r="AQ41" s="66"/>
      <c r="AR41" s="66"/>
      <c r="AS41" s="71"/>
    </row>
    <row r="42" spans="1:45" ht="17.25" customHeight="1" x14ac:dyDescent="0.25">
      <c r="A42" s="339" t="s">
        <v>262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66"/>
      <c r="AN42" s="66"/>
      <c r="AO42" s="66"/>
      <c r="AP42" s="66"/>
      <c r="AQ42" s="66"/>
      <c r="AR42" s="66"/>
      <c r="AS42" s="71"/>
    </row>
    <row r="43" spans="1:45" ht="17.25" customHeight="1" x14ac:dyDescent="0.25">
      <c r="A43" s="339" t="s">
        <v>261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66"/>
      <c r="AN43" s="66"/>
      <c r="AO43" s="66"/>
      <c r="AP43" s="66"/>
      <c r="AQ43" s="66"/>
      <c r="AR43" s="66"/>
      <c r="AS43" s="71"/>
    </row>
    <row r="44" spans="1:45" ht="17.25" customHeight="1" x14ac:dyDescent="0.25">
      <c r="A44" s="339" t="s">
        <v>260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66"/>
      <c r="AN44" s="66"/>
      <c r="AO44" s="66"/>
      <c r="AP44" s="66"/>
      <c r="AQ44" s="66"/>
      <c r="AR44" s="66"/>
      <c r="AS44" s="71"/>
    </row>
    <row r="45" spans="1:45" ht="17.25" customHeight="1" x14ac:dyDescent="0.25">
      <c r="A45" s="339" t="s">
        <v>259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66"/>
      <c r="AN45" s="66"/>
      <c r="AO45" s="66"/>
      <c r="AP45" s="66"/>
      <c r="AQ45" s="66"/>
      <c r="AR45" s="66"/>
      <c r="AS45" s="71"/>
    </row>
    <row r="46" spans="1:45" ht="17.25" customHeight="1" thickBot="1" x14ac:dyDescent="0.3">
      <c r="A46" s="366" t="s">
        <v>258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66"/>
      <c r="AN46" s="66"/>
      <c r="AO46" s="66"/>
      <c r="AP46" s="66"/>
      <c r="AQ46" s="66"/>
      <c r="AR46" s="66"/>
      <c r="AS46" s="71"/>
    </row>
    <row r="47" spans="1:45" ht="24" customHeight="1" x14ac:dyDescent="0.25">
      <c r="A47" s="369" t="s">
        <v>257</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238</v>
      </c>
      <c r="AN47" s="356"/>
      <c r="AO47" s="79" t="s">
        <v>237</v>
      </c>
      <c r="AP47" s="79" t="s">
        <v>236</v>
      </c>
      <c r="AQ47" s="71"/>
      <c r="AR47" s="64"/>
      <c r="AS47" s="64"/>
    </row>
    <row r="48" spans="1:45" ht="12" customHeight="1" x14ac:dyDescent="0.25">
      <c r="A48" s="339" t="s">
        <v>256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83"/>
      <c r="AP48" s="83"/>
      <c r="AQ48" s="71"/>
      <c r="AR48" s="64"/>
      <c r="AS48" s="64"/>
    </row>
    <row r="49" spans="1:45" ht="12" customHeight="1" x14ac:dyDescent="0.25">
      <c r="A49" s="339" t="s">
        <v>255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83"/>
      <c r="AP49" s="83"/>
      <c r="AQ49" s="71"/>
      <c r="AR49" s="64"/>
      <c r="AS49" s="64"/>
    </row>
    <row r="50" spans="1:45" ht="12" customHeight="1" thickBot="1" x14ac:dyDescent="0.3">
      <c r="A50" s="357" t="s">
        <v>254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4" t="s">
        <v>253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238</v>
      </c>
      <c r="AN52" s="356"/>
      <c r="AO52" s="79" t="s">
        <v>237</v>
      </c>
      <c r="AP52" s="79" t="s">
        <v>236</v>
      </c>
      <c r="AQ52" s="71"/>
      <c r="AR52" s="64"/>
      <c r="AS52" s="64"/>
    </row>
    <row r="53" spans="1:45" ht="11.25" customHeight="1" x14ac:dyDescent="0.25">
      <c r="A53" s="363" t="s">
        <v>252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87"/>
      <c r="AP53" s="87"/>
      <c r="AQ53" s="71"/>
      <c r="AR53" s="64"/>
      <c r="AS53" s="64"/>
    </row>
    <row r="54" spans="1:45" ht="12" customHeight="1" x14ac:dyDescent="0.25">
      <c r="A54" s="339" t="s">
        <v>251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83"/>
      <c r="AP54" s="83"/>
      <c r="AQ54" s="71"/>
      <c r="AR54" s="64"/>
      <c r="AS54" s="64"/>
    </row>
    <row r="55" spans="1:45" ht="12" customHeight="1" x14ac:dyDescent="0.25">
      <c r="A55" s="339" t="s">
        <v>250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83"/>
      <c r="AP55" s="83"/>
      <c r="AQ55" s="71"/>
      <c r="AR55" s="64"/>
      <c r="AS55" s="64"/>
    </row>
    <row r="56" spans="1:45" ht="12" customHeight="1" thickBot="1" x14ac:dyDescent="0.3">
      <c r="A56" s="357" t="s">
        <v>249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4" t="s">
        <v>248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238</v>
      </c>
      <c r="AN58" s="356"/>
      <c r="AO58" s="79" t="s">
        <v>237</v>
      </c>
      <c r="AP58" s="79" t="s">
        <v>236</v>
      </c>
      <c r="AQ58" s="71"/>
      <c r="AR58" s="64"/>
      <c r="AS58" s="64"/>
    </row>
    <row r="59" spans="1:45" ht="12.75" customHeight="1" x14ac:dyDescent="0.25">
      <c r="A59" s="360" t="s">
        <v>247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85"/>
      <c r="AP59" s="85"/>
      <c r="AQ59" s="77"/>
      <c r="AR59" s="64"/>
      <c r="AS59" s="64"/>
    </row>
    <row r="60" spans="1:45" ht="12" customHeight="1" x14ac:dyDescent="0.25">
      <c r="A60" s="339" t="s">
        <v>246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83"/>
      <c r="AP60" s="83"/>
      <c r="AQ60" s="71"/>
      <c r="AR60" s="64"/>
      <c r="AS60" s="64"/>
    </row>
    <row r="61" spans="1:45" ht="12" customHeight="1" x14ac:dyDescent="0.25">
      <c r="A61" s="339" t="s">
        <v>245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83"/>
      <c r="AP61" s="83"/>
      <c r="AQ61" s="71"/>
      <c r="AR61" s="64"/>
      <c r="AS61" s="64"/>
    </row>
    <row r="62" spans="1:45" ht="12" customHeight="1" x14ac:dyDescent="0.25">
      <c r="A62" s="339" t="s">
        <v>244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83"/>
      <c r="AP62" s="83"/>
      <c r="AQ62" s="71"/>
      <c r="AR62" s="64"/>
      <c r="AS62" s="64"/>
    </row>
    <row r="63" spans="1:45"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83"/>
      <c r="AP63" s="83"/>
      <c r="AQ63" s="71"/>
      <c r="AR63" s="64"/>
      <c r="AS63" s="64"/>
    </row>
    <row r="64" spans="1:45"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83"/>
      <c r="AP64" s="83"/>
      <c r="AQ64" s="71"/>
      <c r="AR64" s="64"/>
      <c r="AS64" s="64"/>
    </row>
    <row r="65" spans="1:45" ht="12" customHeight="1" x14ac:dyDescent="0.25">
      <c r="A65" s="339" t="s">
        <v>243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83"/>
      <c r="AP65" s="83"/>
      <c r="AQ65" s="71"/>
      <c r="AR65" s="64"/>
      <c r="AS65" s="64"/>
    </row>
    <row r="66" spans="1:45" ht="27.75" customHeight="1" x14ac:dyDescent="0.25">
      <c r="A66" s="343" t="s">
        <v>242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84"/>
      <c r="AP66" s="84"/>
      <c r="AQ66" s="77"/>
      <c r="AR66" s="64"/>
      <c r="AS66" s="64"/>
    </row>
    <row r="67" spans="1:45" ht="11.25" customHeight="1" x14ac:dyDescent="0.25">
      <c r="A67" s="339" t="s">
        <v>234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83"/>
      <c r="AP67" s="83"/>
      <c r="AQ67" s="71"/>
      <c r="AR67" s="64"/>
      <c r="AS67" s="64"/>
    </row>
    <row r="68" spans="1:45" ht="25.5" customHeight="1" x14ac:dyDescent="0.25">
      <c r="A68" s="343" t="s">
        <v>235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84"/>
      <c r="AP68" s="84"/>
      <c r="AQ68" s="77"/>
      <c r="AR68" s="64"/>
      <c r="AS68" s="64"/>
    </row>
    <row r="69" spans="1:45" ht="12" customHeight="1" x14ac:dyDescent="0.25">
      <c r="A69" s="339" t="s">
        <v>233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83"/>
      <c r="AP69" s="83"/>
      <c r="AQ69" s="71"/>
      <c r="AR69" s="64"/>
      <c r="AS69" s="64"/>
    </row>
    <row r="70" spans="1:45" ht="12.75" customHeight="1" x14ac:dyDescent="0.25">
      <c r="A70" s="348" t="s">
        <v>241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84"/>
      <c r="AP70" s="84"/>
      <c r="AQ70" s="77"/>
      <c r="AR70" s="64"/>
      <c r="AS70" s="64"/>
    </row>
    <row r="71" spans="1:45" ht="12" customHeight="1" x14ac:dyDescent="0.25">
      <c r="A71" s="339" t="s">
        <v>232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83"/>
      <c r="AP71" s="83"/>
      <c r="AQ71" s="71"/>
      <c r="AR71" s="64"/>
      <c r="AS71" s="64"/>
    </row>
    <row r="72" spans="1:45" ht="12.75" customHeight="1" thickBot="1" x14ac:dyDescent="0.3">
      <c r="A72" s="350" t="s">
        <v>240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4" t="s">
        <v>239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238</v>
      </c>
      <c r="AN74" s="356"/>
      <c r="AO74" s="79" t="s">
        <v>237</v>
      </c>
      <c r="AP74" s="79" t="s">
        <v>236</v>
      </c>
      <c r="AQ74" s="71"/>
      <c r="AR74" s="64"/>
      <c r="AS74" s="64"/>
    </row>
    <row r="75" spans="1:45" ht="25.5" customHeight="1" x14ac:dyDescent="0.25">
      <c r="A75" s="343" t="s">
        <v>235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75"/>
      <c r="AP75" s="75"/>
      <c r="AQ75" s="77"/>
      <c r="AR75" s="64"/>
      <c r="AS75" s="64"/>
    </row>
    <row r="76" spans="1:45" ht="12" customHeight="1" x14ac:dyDescent="0.25">
      <c r="A76" s="339" t="s">
        <v>234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78"/>
      <c r="AP76" s="78"/>
      <c r="AQ76" s="71"/>
      <c r="AR76" s="64"/>
      <c r="AS76" s="64"/>
    </row>
    <row r="77" spans="1:45" ht="12" customHeight="1" x14ac:dyDescent="0.25">
      <c r="A77" s="339" t="s">
        <v>233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78"/>
      <c r="AP77" s="78"/>
      <c r="AQ77" s="71"/>
      <c r="AR77" s="64"/>
      <c r="AS77" s="64"/>
    </row>
    <row r="78" spans="1:45" ht="12" customHeight="1" x14ac:dyDescent="0.25">
      <c r="A78" s="339" t="s">
        <v>232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78"/>
      <c r="AP78" s="78"/>
      <c r="AQ78" s="71"/>
      <c r="AR78" s="64"/>
      <c r="AS78" s="64"/>
    </row>
    <row r="79" spans="1:45" ht="12" customHeight="1" x14ac:dyDescent="0.25">
      <c r="A79" s="339" t="s">
        <v>231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78"/>
      <c r="AP79" s="78"/>
      <c r="AQ79" s="71"/>
      <c r="AR79" s="64"/>
      <c r="AS79" s="64"/>
    </row>
    <row r="80" spans="1:45" ht="12" customHeight="1" x14ac:dyDescent="0.25">
      <c r="A80" s="339" t="s">
        <v>230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78"/>
      <c r="AP80" s="78"/>
      <c r="AQ80" s="71"/>
      <c r="AR80" s="64"/>
      <c r="AS80" s="64"/>
    </row>
    <row r="81" spans="1:45" ht="12.75" customHeight="1" x14ac:dyDescent="0.25">
      <c r="A81" s="339" t="s">
        <v>229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78"/>
      <c r="AP81" s="78"/>
      <c r="AQ81" s="71"/>
      <c r="AR81" s="64"/>
      <c r="AS81" s="64"/>
    </row>
    <row r="82" spans="1:45" ht="12.75" customHeight="1" x14ac:dyDescent="0.25">
      <c r="A82" s="339" t="s">
        <v>228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78"/>
      <c r="AP82" s="78"/>
      <c r="AQ82" s="71"/>
      <c r="AR82" s="64"/>
      <c r="AS82" s="64"/>
    </row>
    <row r="83" spans="1:45" ht="12" customHeight="1" x14ac:dyDescent="0.25">
      <c r="A83" s="348" t="s">
        <v>227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75"/>
      <c r="AP83" s="75"/>
      <c r="AQ83" s="77"/>
      <c r="AR83" s="64"/>
      <c r="AS83" s="64"/>
    </row>
    <row r="84" spans="1:45" ht="12" customHeight="1" x14ac:dyDescent="0.25">
      <c r="A84" s="348" t="s">
        <v>226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75"/>
      <c r="AP84" s="75"/>
      <c r="AQ84" s="77"/>
      <c r="AR84" s="64"/>
      <c r="AS84" s="64"/>
    </row>
    <row r="85" spans="1:45" ht="12" customHeight="1" x14ac:dyDescent="0.25">
      <c r="A85" s="339" t="s">
        <v>225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78"/>
      <c r="AP85" s="78"/>
      <c r="AQ85" s="65"/>
      <c r="AR85" s="64"/>
      <c r="AS85" s="64"/>
    </row>
    <row r="86" spans="1:45" ht="27.75" customHeight="1" x14ac:dyDescent="0.25">
      <c r="A86" s="343" t="s">
        <v>224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75"/>
      <c r="AP86" s="75"/>
      <c r="AQ86" s="77"/>
      <c r="AR86" s="64"/>
      <c r="AS86" s="64"/>
    </row>
    <row r="87" spans="1:45" x14ac:dyDescent="0.25">
      <c r="A87" s="343" t="s">
        <v>223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75"/>
      <c r="AP87" s="75"/>
      <c r="AQ87" s="77"/>
      <c r="AR87" s="64"/>
      <c r="AS87" s="64"/>
    </row>
    <row r="88" spans="1:45" ht="14.25" customHeight="1" x14ac:dyDescent="0.25">
      <c r="A88" s="332" t="s">
        <v>222</v>
      </c>
      <c r="B88" s="333"/>
      <c r="C88" s="333"/>
      <c r="D88" s="334"/>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5"/>
      <c r="AL88" s="336"/>
      <c r="AM88" s="337"/>
      <c r="AN88" s="338"/>
      <c r="AO88" s="75"/>
      <c r="AP88" s="75"/>
      <c r="AQ88" s="77"/>
      <c r="AR88" s="64"/>
      <c r="AS88" s="64"/>
    </row>
    <row r="89" spans="1:45" x14ac:dyDescent="0.25">
      <c r="A89" s="332" t="s">
        <v>221</v>
      </c>
      <c r="B89" s="333"/>
      <c r="C89" s="333"/>
      <c r="D89" s="334"/>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5"/>
      <c r="AL89" s="336"/>
      <c r="AM89" s="337"/>
      <c r="AN89" s="338"/>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8"/>
      <c r="AL90" s="329"/>
      <c r="AM90" s="330"/>
      <c r="AN90" s="331"/>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30" zoomScaleNormal="100" zoomScaleSheetLayoutView="85" workbookViewId="0">
      <selection activeCell="I33" sqref="I3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44" t="s">
        <v>68</v>
      </c>
    </row>
    <row r="2" spans="1:12" ht="18.75" x14ac:dyDescent="0.3">
      <c r="A2" s="44"/>
      <c r="B2" s="44"/>
      <c r="C2" s="44"/>
      <c r="D2" s="44"/>
      <c r="E2" s="44"/>
      <c r="F2" s="44"/>
      <c r="G2" s="44"/>
      <c r="H2" s="44"/>
      <c r="I2" s="44"/>
      <c r="J2" s="44"/>
      <c r="K2" s="44"/>
      <c r="L2" s="145" t="s">
        <v>10</v>
      </c>
    </row>
    <row r="3" spans="1:12" ht="18.75" x14ac:dyDescent="0.3">
      <c r="A3" s="44"/>
      <c r="B3" s="44"/>
      <c r="C3" s="44"/>
      <c r="D3" s="44"/>
      <c r="E3" s="44"/>
      <c r="F3" s="44"/>
      <c r="G3" s="44"/>
      <c r="H3" s="44"/>
      <c r="I3" s="44"/>
      <c r="J3" s="44"/>
      <c r="K3" s="44"/>
      <c r="L3" s="145" t="s">
        <v>67</v>
      </c>
    </row>
    <row r="4" spans="1:12" ht="18.75" x14ac:dyDescent="0.3">
      <c r="A4" s="44"/>
      <c r="B4" s="44"/>
      <c r="C4" s="44"/>
      <c r="D4" s="44"/>
      <c r="E4" s="44"/>
      <c r="F4" s="44"/>
      <c r="G4" s="44"/>
      <c r="H4" s="44"/>
      <c r="I4" s="44"/>
      <c r="J4" s="44"/>
      <c r="K4" s="145"/>
      <c r="L4" s="44"/>
    </row>
    <row r="5" spans="1:12" ht="15.75" x14ac:dyDescent="0.25">
      <c r="A5" s="271" t="str">
        <f>'5. анализ эконом эфф'!A5:AR5</f>
        <v>Год раскрытия информации: 2025 год</v>
      </c>
      <c r="B5" s="271"/>
      <c r="C5" s="271"/>
      <c r="D5" s="271"/>
      <c r="E5" s="271"/>
      <c r="F5" s="271"/>
      <c r="G5" s="271"/>
      <c r="H5" s="271"/>
      <c r="I5" s="271"/>
      <c r="J5" s="271"/>
      <c r="K5" s="271"/>
      <c r="L5" s="271"/>
    </row>
    <row r="6" spans="1:12" ht="18.75" x14ac:dyDescent="0.3">
      <c r="A6" s="44"/>
      <c r="B6" s="44"/>
      <c r="C6" s="44"/>
      <c r="D6" s="44"/>
      <c r="E6" s="44"/>
      <c r="F6" s="44"/>
      <c r="G6" s="44"/>
      <c r="H6" s="44"/>
      <c r="I6" s="44"/>
      <c r="J6" s="44"/>
      <c r="K6" s="145"/>
      <c r="L6" s="44"/>
    </row>
    <row r="7" spans="1:12" ht="18.75" x14ac:dyDescent="0.25">
      <c r="A7" s="275" t="s">
        <v>9</v>
      </c>
      <c r="B7" s="275"/>
      <c r="C7" s="275"/>
      <c r="D7" s="275"/>
      <c r="E7" s="275"/>
      <c r="F7" s="275"/>
      <c r="G7" s="275"/>
      <c r="H7" s="275"/>
      <c r="I7" s="275"/>
      <c r="J7" s="275"/>
      <c r="K7" s="275"/>
      <c r="L7" s="275"/>
    </row>
    <row r="8" spans="1:12" ht="18.75" x14ac:dyDescent="0.25">
      <c r="A8" s="275"/>
      <c r="B8" s="275"/>
      <c r="C8" s="275"/>
      <c r="D8" s="275"/>
      <c r="E8" s="275"/>
      <c r="F8" s="275"/>
      <c r="G8" s="275"/>
      <c r="H8" s="275"/>
      <c r="I8" s="275"/>
      <c r="J8" s="275"/>
      <c r="K8" s="275"/>
      <c r="L8" s="275"/>
    </row>
    <row r="9" spans="1:12" ht="18.75" x14ac:dyDescent="0.25">
      <c r="A9" s="274" t="str">
        <f>'1. паспорт местоположение'!$A$9</f>
        <v>АО "Россети Тюмень"</v>
      </c>
      <c r="B9" s="274"/>
      <c r="C9" s="274"/>
      <c r="D9" s="274"/>
      <c r="E9" s="274"/>
      <c r="F9" s="274"/>
      <c r="G9" s="274"/>
      <c r="H9" s="274"/>
      <c r="I9" s="274"/>
      <c r="J9" s="274"/>
      <c r="K9" s="274"/>
      <c r="L9" s="274"/>
    </row>
    <row r="10" spans="1:12" ht="15.75" x14ac:dyDescent="0.25">
      <c r="A10" s="277" t="s">
        <v>8</v>
      </c>
      <c r="B10" s="277"/>
      <c r="C10" s="277"/>
      <c r="D10" s="277"/>
      <c r="E10" s="277"/>
      <c r="F10" s="277"/>
      <c r="G10" s="277"/>
      <c r="H10" s="277"/>
      <c r="I10" s="277"/>
      <c r="J10" s="277"/>
      <c r="K10" s="277"/>
      <c r="L10" s="277"/>
    </row>
    <row r="11" spans="1:12" ht="18.75" x14ac:dyDescent="0.25">
      <c r="A11" s="275"/>
      <c r="B11" s="275"/>
      <c r="C11" s="275"/>
      <c r="D11" s="275"/>
      <c r="E11" s="275"/>
      <c r="F11" s="275"/>
      <c r="G11" s="275"/>
      <c r="H11" s="275"/>
      <c r="I11" s="275"/>
      <c r="J11" s="275"/>
      <c r="K11" s="275"/>
      <c r="L11" s="275"/>
    </row>
    <row r="12" spans="1:12" ht="18.75" x14ac:dyDescent="0.25">
      <c r="A12" s="274" t="str">
        <f>'1. паспорт местоположение'!A12:C12</f>
        <v>M_TP3600.VL.0102</v>
      </c>
      <c r="B12" s="274"/>
      <c r="C12" s="274"/>
      <c r="D12" s="274"/>
      <c r="E12" s="274"/>
      <c r="F12" s="274"/>
      <c r="G12" s="274"/>
      <c r="H12" s="274"/>
      <c r="I12" s="274"/>
      <c r="J12" s="274"/>
      <c r="K12" s="274"/>
      <c r="L12" s="274"/>
    </row>
    <row r="13" spans="1:12" ht="15.75" x14ac:dyDescent="0.25">
      <c r="A13" s="277" t="s">
        <v>7</v>
      </c>
      <c r="B13" s="277"/>
      <c r="C13" s="277"/>
      <c r="D13" s="277"/>
      <c r="E13" s="277"/>
      <c r="F13" s="277"/>
      <c r="G13" s="277"/>
      <c r="H13" s="277"/>
      <c r="I13" s="277"/>
      <c r="J13" s="277"/>
      <c r="K13" s="277"/>
      <c r="L13" s="277"/>
    </row>
    <row r="14" spans="1:12" ht="18.75" x14ac:dyDescent="0.25">
      <c r="A14" s="284"/>
      <c r="B14" s="284"/>
      <c r="C14" s="284"/>
      <c r="D14" s="284"/>
      <c r="E14" s="284"/>
      <c r="F14" s="284"/>
      <c r="G14" s="284"/>
      <c r="H14" s="284"/>
      <c r="I14" s="284"/>
      <c r="J14" s="284"/>
      <c r="K14" s="284"/>
      <c r="L14" s="284"/>
    </row>
    <row r="15" spans="1:12" ht="46.5" customHeight="1"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row>
    <row r="16" spans="1:12" ht="15.75" x14ac:dyDescent="0.25">
      <c r="A16" s="277" t="s">
        <v>6</v>
      </c>
      <c r="B16" s="277"/>
      <c r="C16" s="277"/>
      <c r="D16" s="277"/>
      <c r="E16" s="277"/>
      <c r="F16" s="277"/>
      <c r="G16" s="277"/>
      <c r="H16" s="277"/>
      <c r="I16" s="277"/>
      <c r="J16" s="277"/>
      <c r="K16" s="277"/>
      <c r="L16" s="277"/>
    </row>
    <row r="17" spans="1:12" ht="15.75" customHeight="1" x14ac:dyDescent="0.25">
      <c r="A17" s="44"/>
      <c r="B17" s="44"/>
      <c r="C17" s="44"/>
      <c r="D17" s="44"/>
      <c r="E17" s="44"/>
      <c r="F17" s="44"/>
      <c r="G17" s="44"/>
      <c r="H17" s="44"/>
      <c r="I17" s="44"/>
      <c r="J17" s="44"/>
      <c r="K17" s="44"/>
      <c r="L17" s="141"/>
    </row>
    <row r="18" spans="1:12" ht="15.75" x14ac:dyDescent="0.25">
      <c r="A18" s="44"/>
      <c r="B18" s="44"/>
      <c r="C18" s="44"/>
      <c r="D18" s="44"/>
      <c r="E18" s="44"/>
      <c r="F18" s="44"/>
      <c r="G18" s="44"/>
      <c r="H18" s="44"/>
      <c r="I18" s="44"/>
      <c r="J18" s="44"/>
      <c r="K18" s="29"/>
      <c r="L18" s="44"/>
    </row>
    <row r="19" spans="1:12" ht="15.75" customHeight="1" x14ac:dyDescent="0.25">
      <c r="A19" s="406" t="s">
        <v>406</v>
      </c>
      <c r="B19" s="406"/>
      <c r="C19" s="406"/>
      <c r="D19" s="406"/>
      <c r="E19" s="406"/>
      <c r="F19" s="406"/>
      <c r="G19" s="406"/>
      <c r="H19" s="406"/>
      <c r="I19" s="406"/>
      <c r="J19" s="406"/>
      <c r="K19" s="406"/>
      <c r="L19" s="406"/>
    </row>
    <row r="20" spans="1:12" ht="15.75" x14ac:dyDescent="0.25">
      <c r="A20" s="128"/>
      <c r="B20" s="128"/>
      <c r="C20" s="45"/>
      <c r="D20" s="45"/>
      <c r="E20" s="45"/>
      <c r="F20" s="45"/>
      <c r="G20" s="45"/>
      <c r="H20" s="45"/>
      <c r="I20" s="45"/>
      <c r="J20" s="45"/>
      <c r="K20" s="45"/>
      <c r="L20" s="45"/>
    </row>
    <row r="21" spans="1:12" ht="28.5" customHeight="1" x14ac:dyDescent="0.25">
      <c r="A21" s="405" t="s">
        <v>190</v>
      </c>
      <c r="B21" s="405" t="s">
        <v>189</v>
      </c>
      <c r="C21" s="399" t="s">
        <v>338</v>
      </c>
      <c r="D21" s="400"/>
      <c r="E21" s="400"/>
      <c r="F21" s="400"/>
      <c r="G21" s="400"/>
      <c r="H21" s="401"/>
      <c r="I21" s="407" t="s">
        <v>188</v>
      </c>
      <c r="J21" s="396" t="s">
        <v>340</v>
      </c>
      <c r="K21" s="405" t="s">
        <v>187</v>
      </c>
      <c r="L21" s="395" t="s">
        <v>339</v>
      </c>
    </row>
    <row r="22" spans="1:12" ht="58.5" customHeight="1" x14ac:dyDescent="0.25">
      <c r="A22" s="405"/>
      <c r="B22" s="405"/>
      <c r="C22" s="402" t="s">
        <v>2</v>
      </c>
      <c r="D22" s="402"/>
      <c r="E22" s="146"/>
      <c r="F22" s="147"/>
      <c r="G22" s="403" t="s">
        <v>605</v>
      </c>
      <c r="H22" s="404"/>
      <c r="I22" s="407"/>
      <c r="J22" s="397"/>
      <c r="K22" s="405"/>
      <c r="L22" s="395"/>
    </row>
    <row r="23" spans="1:12" ht="47.25" x14ac:dyDescent="0.25">
      <c r="A23" s="405"/>
      <c r="B23" s="405"/>
      <c r="C23" s="148" t="s">
        <v>186</v>
      </c>
      <c r="D23" s="148" t="s">
        <v>185</v>
      </c>
      <c r="E23" s="148" t="s">
        <v>186</v>
      </c>
      <c r="F23" s="148" t="s">
        <v>185</v>
      </c>
      <c r="G23" s="148" t="s">
        <v>186</v>
      </c>
      <c r="H23" s="148" t="s">
        <v>185</v>
      </c>
      <c r="I23" s="407"/>
      <c r="J23" s="398"/>
      <c r="K23" s="405"/>
      <c r="L23" s="395"/>
    </row>
    <row r="24" spans="1:12" ht="15.75" x14ac:dyDescent="0.25">
      <c r="A24" s="216">
        <v>1</v>
      </c>
      <c r="B24" s="216">
        <v>2</v>
      </c>
      <c r="C24" s="148">
        <v>3</v>
      </c>
      <c r="D24" s="148">
        <v>4</v>
      </c>
      <c r="E24" s="148">
        <v>5</v>
      </c>
      <c r="F24" s="148">
        <v>6</v>
      </c>
      <c r="G24" s="148">
        <v>7</v>
      </c>
      <c r="H24" s="148">
        <v>8</v>
      </c>
      <c r="I24" s="148">
        <v>9</v>
      </c>
      <c r="J24" s="148">
        <v>10</v>
      </c>
      <c r="K24" s="148">
        <v>11</v>
      </c>
      <c r="L24" s="148">
        <v>12</v>
      </c>
    </row>
    <row r="25" spans="1:12" ht="15.75" x14ac:dyDescent="0.25">
      <c r="A25" s="51">
        <v>1</v>
      </c>
      <c r="B25" s="52" t="s">
        <v>184</v>
      </c>
      <c r="C25" s="149"/>
      <c r="D25" s="150"/>
      <c r="E25" s="150"/>
      <c r="F25" s="150"/>
      <c r="G25" s="150"/>
      <c r="H25" s="150"/>
      <c r="I25" s="150"/>
      <c r="J25" s="150"/>
      <c r="K25" s="151"/>
      <c r="L25" s="56"/>
    </row>
    <row r="26" spans="1:12" ht="21.75" customHeight="1" x14ac:dyDescent="0.25">
      <c r="A26" s="51" t="s">
        <v>183</v>
      </c>
      <c r="B26" s="53" t="s">
        <v>345</v>
      </c>
      <c r="C26" s="152" t="s">
        <v>445</v>
      </c>
      <c r="D26" s="152"/>
      <c r="E26" s="153"/>
      <c r="F26" s="153"/>
      <c r="G26" s="152" t="s">
        <v>445</v>
      </c>
      <c r="H26" s="152"/>
      <c r="I26" s="153"/>
      <c r="J26" s="153"/>
      <c r="K26" s="151"/>
      <c r="L26" s="151"/>
    </row>
    <row r="27" spans="1:12" ht="39" customHeight="1" x14ac:dyDescent="0.25">
      <c r="A27" s="51" t="s">
        <v>182</v>
      </c>
      <c r="B27" s="53" t="s">
        <v>347</v>
      </c>
      <c r="C27" s="152" t="s">
        <v>445</v>
      </c>
      <c r="D27" s="152"/>
      <c r="E27" s="153"/>
      <c r="F27" s="153"/>
      <c r="G27" s="152" t="s">
        <v>445</v>
      </c>
      <c r="H27" s="152"/>
      <c r="I27" s="153"/>
      <c r="J27" s="153"/>
      <c r="K27" s="151"/>
      <c r="L27" s="151"/>
    </row>
    <row r="28" spans="1:12" ht="70.5" customHeight="1" x14ac:dyDescent="0.25">
      <c r="A28" s="51" t="s">
        <v>346</v>
      </c>
      <c r="B28" s="53" t="s">
        <v>351</v>
      </c>
      <c r="C28" s="152" t="s">
        <v>445</v>
      </c>
      <c r="D28" s="152"/>
      <c r="E28" s="153"/>
      <c r="F28" s="153"/>
      <c r="G28" s="152" t="s">
        <v>445</v>
      </c>
      <c r="H28" s="152"/>
      <c r="I28" s="153"/>
      <c r="J28" s="153"/>
      <c r="K28" s="151"/>
      <c r="L28" s="151"/>
    </row>
    <row r="29" spans="1:12" ht="54" customHeight="1" x14ac:dyDescent="0.25">
      <c r="A29" s="51" t="s">
        <v>181</v>
      </c>
      <c r="B29" s="53" t="s">
        <v>350</v>
      </c>
      <c r="C29" s="152" t="s">
        <v>445</v>
      </c>
      <c r="D29" s="152"/>
      <c r="E29" s="153"/>
      <c r="F29" s="153"/>
      <c r="G29" s="152" t="s">
        <v>445</v>
      </c>
      <c r="H29" s="152"/>
      <c r="I29" s="153"/>
      <c r="J29" s="153"/>
      <c r="K29" s="151"/>
      <c r="L29" s="151"/>
    </row>
    <row r="30" spans="1:12" ht="42" customHeight="1" x14ac:dyDescent="0.25">
      <c r="A30" s="51" t="s">
        <v>180</v>
      </c>
      <c r="B30" s="53" t="s">
        <v>352</v>
      </c>
      <c r="C30" s="152" t="s">
        <v>445</v>
      </c>
      <c r="D30" s="152"/>
      <c r="E30" s="153"/>
      <c r="F30" s="153"/>
      <c r="G30" s="152" t="s">
        <v>445</v>
      </c>
      <c r="H30" s="152"/>
      <c r="I30" s="153"/>
      <c r="J30" s="153"/>
      <c r="K30" s="151"/>
      <c r="L30" s="151"/>
    </row>
    <row r="31" spans="1:12" ht="37.5" customHeight="1" x14ac:dyDescent="0.25">
      <c r="A31" s="51" t="s">
        <v>179</v>
      </c>
      <c r="B31" s="50" t="s">
        <v>348</v>
      </c>
      <c r="C31" s="154">
        <v>45170</v>
      </c>
      <c r="D31" s="154">
        <f>C31+65</f>
        <v>45235</v>
      </c>
      <c r="E31" s="155"/>
      <c r="F31" s="155"/>
      <c r="G31" s="154">
        <v>45717</v>
      </c>
      <c r="H31" s="154">
        <f>G31+65</f>
        <v>45782</v>
      </c>
      <c r="I31" s="215"/>
      <c r="J31" s="215"/>
      <c r="K31" s="151"/>
      <c r="L31" s="151"/>
    </row>
    <row r="32" spans="1:12" ht="31.5" x14ac:dyDescent="0.25">
      <c r="A32" s="51" t="s">
        <v>177</v>
      </c>
      <c r="B32" s="50" t="s">
        <v>353</v>
      </c>
      <c r="C32" s="154">
        <f>D31+240</f>
        <v>45475</v>
      </c>
      <c r="D32" s="154">
        <f>C32+30</f>
        <v>45505</v>
      </c>
      <c r="E32" s="155"/>
      <c r="F32" s="155"/>
      <c r="G32" s="154">
        <f>H31+140</f>
        <v>45922</v>
      </c>
      <c r="H32" s="154">
        <f>G32+30</f>
        <v>45952</v>
      </c>
      <c r="I32" s="156"/>
      <c r="J32" s="156"/>
      <c r="K32" s="172"/>
      <c r="L32" s="172"/>
    </row>
    <row r="33" spans="1:12" ht="37.5" customHeight="1" x14ac:dyDescent="0.25">
      <c r="A33" s="51" t="s">
        <v>364</v>
      </c>
      <c r="B33" s="50" t="s">
        <v>290</v>
      </c>
      <c r="C33" s="152" t="s">
        <v>445</v>
      </c>
      <c r="D33" s="154"/>
      <c r="E33" s="155"/>
      <c r="F33" s="155"/>
      <c r="G33" s="152" t="s">
        <v>445</v>
      </c>
      <c r="H33" s="154"/>
      <c r="I33" s="157"/>
      <c r="J33" s="153"/>
      <c r="K33" s="174"/>
      <c r="L33" s="174"/>
    </row>
    <row r="34" spans="1:12" ht="47.25" customHeight="1" x14ac:dyDescent="0.25">
      <c r="A34" s="51" t="s">
        <v>365</v>
      </c>
      <c r="B34" s="50" t="s">
        <v>357</v>
      </c>
      <c r="C34" s="152" t="s">
        <v>445</v>
      </c>
      <c r="D34" s="152"/>
      <c r="E34" s="158"/>
      <c r="F34" s="158"/>
      <c r="G34" s="152" t="s">
        <v>445</v>
      </c>
      <c r="H34" s="152"/>
      <c r="I34" s="158"/>
      <c r="J34" s="158"/>
      <c r="K34" s="174"/>
      <c r="L34" s="174"/>
    </row>
    <row r="35" spans="1:12" ht="49.5" customHeight="1" x14ac:dyDescent="0.25">
      <c r="A35" s="51" t="s">
        <v>366</v>
      </c>
      <c r="B35" s="50" t="s">
        <v>178</v>
      </c>
      <c r="C35" s="159">
        <f>D32</f>
        <v>45505</v>
      </c>
      <c r="D35" s="159">
        <f>C35+40</f>
        <v>45545</v>
      </c>
      <c r="E35" s="160"/>
      <c r="F35" s="160"/>
      <c r="G35" s="159">
        <f>H32+30</f>
        <v>45982</v>
      </c>
      <c r="H35" s="159">
        <f>G35+30</f>
        <v>46012</v>
      </c>
      <c r="I35" s="156"/>
      <c r="J35" s="156"/>
      <c r="K35" s="174"/>
      <c r="L35" s="174"/>
    </row>
    <row r="36" spans="1:12" ht="37.5" customHeight="1" x14ac:dyDescent="0.25">
      <c r="A36" s="51" t="s">
        <v>367</v>
      </c>
      <c r="B36" s="50" t="s">
        <v>349</v>
      </c>
      <c r="C36" s="152" t="s">
        <v>445</v>
      </c>
      <c r="D36" s="152"/>
      <c r="E36" s="161"/>
      <c r="F36" s="161"/>
      <c r="G36" s="152" t="s">
        <v>445</v>
      </c>
      <c r="H36" s="152"/>
      <c r="I36" s="161"/>
      <c r="J36" s="162"/>
      <c r="K36" s="174"/>
      <c r="L36" s="174"/>
    </row>
    <row r="37" spans="1:12" ht="15.75" x14ac:dyDescent="0.25">
      <c r="A37" s="51" t="s">
        <v>368</v>
      </c>
      <c r="B37" s="50" t="s">
        <v>176</v>
      </c>
      <c r="C37" s="163">
        <f>C35</f>
        <v>45505</v>
      </c>
      <c r="D37" s="163">
        <f>C37+60</f>
        <v>45565</v>
      </c>
      <c r="E37" s="164"/>
      <c r="F37" s="165"/>
      <c r="G37" s="163">
        <f>H32</f>
        <v>45952</v>
      </c>
      <c r="H37" s="163">
        <f>G37+40</f>
        <v>45992</v>
      </c>
      <c r="I37" s="156"/>
      <c r="J37" s="156"/>
      <c r="K37" s="173"/>
      <c r="L37" s="173"/>
    </row>
    <row r="38" spans="1:12" ht="15.75" x14ac:dyDescent="0.25">
      <c r="A38" s="51" t="s">
        <v>606</v>
      </c>
      <c r="B38" s="52" t="s">
        <v>175</v>
      </c>
      <c r="C38" s="152"/>
      <c r="D38" s="161"/>
      <c r="E38" s="161"/>
      <c r="F38" s="161"/>
      <c r="G38" s="152"/>
      <c r="H38" s="161"/>
      <c r="I38" s="161"/>
      <c r="J38" s="161"/>
      <c r="K38" s="151"/>
      <c r="L38" s="151"/>
    </row>
    <row r="39" spans="1:12" ht="63" x14ac:dyDescent="0.25">
      <c r="A39" s="51">
        <v>2</v>
      </c>
      <c r="B39" s="50" t="s">
        <v>354</v>
      </c>
      <c r="C39" s="154"/>
      <c r="D39" s="154"/>
      <c r="E39" s="164"/>
      <c r="F39" s="165"/>
      <c r="G39" s="154"/>
      <c r="H39" s="154"/>
      <c r="I39" s="156"/>
      <c r="J39" s="156"/>
      <c r="K39" s="151"/>
      <c r="L39" s="151"/>
    </row>
    <row r="40" spans="1:12" ht="33.75" customHeight="1" x14ac:dyDescent="0.25">
      <c r="A40" s="51" t="s">
        <v>174</v>
      </c>
      <c r="B40" s="50" t="s">
        <v>356</v>
      </c>
      <c r="C40" s="154"/>
      <c r="D40" s="154"/>
      <c r="E40" s="161"/>
      <c r="F40" s="161"/>
      <c r="G40" s="154"/>
      <c r="H40" s="154"/>
      <c r="I40" s="166"/>
      <c r="J40" s="161"/>
      <c r="K40" s="151"/>
      <c r="L40" s="151"/>
    </row>
    <row r="41" spans="1:12" ht="63" customHeight="1" x14ac:dyDescent="0.25">
      <c r="A41" s="51" t="s">
        <v>173</v>
      </c>
      <c r="B41" s="52" t="s">
        <v>435</v>
      </c>
      <c r="C41" s="152"/>
      <c r="D41" s="161"/>
      <c r="E41" s="161"/>
      <c r="F41" s="161"/>
      <c r="G41" s="152"/>
      <c r="H41" s="161"/>
      <c r="I41" s="161"/>
      <c r="J41" s="161"/>
      <c r="K41" s="151"/>
      <c r="L41" s="151"/>
    </row>
    <row r="42" spans="1:12" ht="58.5" customHeight="1" x14ac:dyDescent="0.25">
      <c r="A42" s="51">
        <v>3</v>
      </c>
      <c r="B42" s="50" t="s">
        <v>355</v>
      </c>
      <c r="C42" s="167"/>
      <c r="D42" s="154"/>
      <c r="E42" s="161"/>
      <c r="F42" s="161"/>
      <c r="G42" s="167"/>
      <c r="H42" s="154"/>
      <c r="I42" s="156"/>
      <c r="J42" s="156"/>
      <c r="K42" s="151"/>
      <c r="L42" s="151"/>
    </row>
    <row r="43" spans="1:12" ht="34.5" customHeight="1" x14ac:dyDescent="0.25">
      <c r="A43" s="51" t="s">
        <v>172</v>
      </c>
      <c r="B43" s="50" t="s">
        <v>170</v>
      </c>
      <c r="C43" s="167"/>
      <c r="D43" s="154"/>
      <c r="E43" s="161"/>
      <c r="F43" s="161"/>
      <c r="G43" s="167"/>
      <c r="H43" s="154"/>
      <c r="I43" s="156"/>
      <c r="J43" s="156"/>
      <c r="K43" s="151"/>
      <c r="L43" s="151"/>
    </row>
    <row r="44" spans="1:12" ht="24.75" customHeight="1" x14ac:dyDescent="0.25">
      <c r="A44" s="51" t="s">
        <v>171</v>
      </c>
      <c r="B44" s="50" t="s">
        <v>168</v>
      </c>
      <c r="C44" s="154"/>
      <c r="D44" s="154"/>
      <c r="E44" s="161"/>
      <c r="F44" s="161"/>
      <c r="G44" s="154"/>
      <c r="H44" s="154"/>
      <c r="I44" s="156"/>
      <c r="J44" s="156"/>
      <c r="K44" s="151"/>
      <c r="L44" s="151"/>
    </row>
    <row r="45" spans="1:12" ht="90.75" customHeight="1" x14ac:dyDescent="0.25">
      <c r="A45" s="51" t="s">
        <v>169</v>
      </c>
      <c r="B45" s="50" t="s">
        <v>360</v>
      </c>
      <c r="C45" s="168"/>
      <c r="D45" s="168"/>
      <c r="E45" s="161"/>
      <c r="F45" s="161"/>
      <c r="G45" s="168"/>
      <c r="H45" s="168"/>
      <c r="I45" s="161"/>
      <c r="J45" s="161"/>
      <c r="K45" s="151"/>
      <c r="L45" s="151"/>
    </row>
    <row r="46" spans="1:12" ht="167.25" customHeight="1" x14ac:dyDescent="0.25">
      <c r="A46" s="51" t="s">
        <v>167</v>
      </c>
      <c r="B46" s="50" t="s">
        <v>358</v>
      </c>
      <c r="C46" s="168"/>
      <c r="D46" s="168"/>
      <c r="E46" s="161"/>
      <c r="F46" s="161"/>
      <c r="G46" s="168"/>
      <c r="H46" s="168"/>
      <c r="I46" s="161"/>
      <c r="J46" s="161"/>
      <c r="K46" s="151"/>
      <c r="L46" s="151"/>
    </row>
    <row r="47" spans="1:12" ht="30.75" customHeight="1" x14ac:dyDescent="0.25">
      <c r="A47" s="51" t="s">
        <v>165</v>
      </c>
      <c r="B47" s="50" t="s">
        <v>166</v>
      </c>
      <c r="C47" s="154"/>
      <c r="D47" s="154"/>
      <c r="E47" s="161"/>
      <c r="F47" s="161"/>
      <c r="G47" s="154"/>
      <c r="H47" s="154"/>
      <c r="I47" s="156"/>
      <c r="J47" s="156"/>
      <c r="K47" s="151"/>
      <c r="L47" s="151"/>
    </row>
    <row r="48" spans="1:12" ht="37.5" customHeight="1" x14ac:dyDescent="0.25">
      <c r="A48" s="51" t="s">
        <v>607</v>
      </c>
      <c r="B48" s="52" t="s">
        <v>164</v>
      </c>
      <c r="C48" s="152"/>
      <c r="D48" s="161"/>
      <c r="E48" s="161"/>
      <c r="F48" s="161"/>
      <c r="G48" s="152"/>
      <c r="H48" s="161"/>
      <c r="I48" s="161"/>
      <c r="J48" s="161"/>
      <c r="K48" s="151"/>
      <c r="L48" s="151"/>
    </row>
    <row r="49" spans="1:12" ht="35.25" customHeight="1" x14ac:dyDescent="0.25">
      <c r="A49" s="51">
        <v>4</v>
      </c>
      <c r="B49" s="50" t="s">
        <v>162</v>
      </c>
      <c r="C49" s="154"/>
      <c r="D49" s="154"/>
      <c r="E49" s="161"/>
      <c r="F49" s="161"/>
      <c r="G49" s="154"/>
      <c r="H49" s="154"/>
      <c r="I49" s="156"/>
      <c r="J49" s="156"/>
      <c r="K49" s="151"/>
      <c r="L49" s="151"/>
    </row>
    <row r="50" spans="1:12" ht="86.25" customHeight="1" x14ac:dyDescent="0.25">
      <c r="A50" s="51" t="s">
        <v>163</v>
      </c>
      <c r="B50" s="50" t="s">
        <v>359</v>
      </c>
      <c r="C50" s="154"/>
      <c r="D50" s="154"/>
      <c r="E50" s="161"/>
      <c r="F50" s="161"/>
      <c r="G50" s="154"/>
      <c r="H50" s="154"/>
      <c r="I50" s="156"/>
      <c r="J50" s="156"/>
      <c r="K50" s="151"/>
      <c r="L50" s="151"/>
    </row>
    <row r="51" spans="1:12" ht="77.25" customHeight="1" x14ac:dyDescent="0.25">
      <c r="A51" s="51" t="s">
        <v>161</v>
      </c>
      <c r="B51" s="50" t="s">
        <v>361</v>
      </c>
      <c r="C51" s="168"/>
      <c r="D51" s="154"/>
      <c r="E51" s="161"/>
      <c r="F51" s="161"/>
      <c r="G51" s="168"/>
      <c r="H51" s="154"/>
      <c r="I51" s="156"/>
      <c r="J51" s="156"/>
      <c r="K51" s="151"/>
      <c r="L51" s="151"/>
    </row>
    <row r="52" spans="1:12" ht="71.25" customHeight="1" x14ac:dyDescent="0.25">
      <c r="A52" s="51" t="s">
        <v>159</v>
      </c>
      <c r="B52" s="50" t="s">
        <v>160</v>
      </c>
      <c r="C52" s="168"/>
      <c r="D52" s="168"/>
      <c r="E52" s="161"/>
      <c r="F52" s="161"/>
      <c r="G52" s="168"/>
      <c r="H52" s="168"/>
      <c r="I52" s="161"/>
      <c r="J52" s="161"/>
      <c r="K52" s="151"/>
      <c r="L52" s="151"/>
    </row>
    <row r="53" spans="1:12" ht="48" customHeight="1" x14ac:dyDescent="0.25">
      <c r="A53" s="51" t="s">
        <v>157</v>
      </c>
      <c r="B53" s="103" t="s">
        <v>362</v>
      </c>
      <c r="C53" s="154"/>
      <c r="D53" s="154"/>
      <c r="E53" s="161"/>
      <c r="F53" s="161"/>
      <c r="G53" s="154"/>
      <c r="H53" s="154"/>
      <c r="I53" s="156"/>
      <c r="J53" s="156"/>
      <c r="K53" s="151"/>
      <c r="L53" s="151"/>
    </row>
    <row r="54" spans="1:12" ht="46.5" customHeight="1" x14ac:dyDescent="0.25">
      <c r="A54" s="51" t="s">
        <v>363</v>
      </c>
      <c r="B54" s="50" t="s">
        <v>158</v>
      </c>
      <c r="C54" s="168"/>
      <c r="D54" s="169"/>
      <c r="E54" s="161"/>
      <c r="F54" s="161"/>
      <c r="G54" s="168"/>
      <c r="H54" s="169"/>
      <c r="I54" s="161"/>
      <c r="J54" s="161"/>
      <c r="K54" s="151"/>
      <c r="L54" s="15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9" zoomScale="62" zoomScaleNormal="62"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85546875" customWidth="1"/>
    <col min="7" max="7" width="12.85546875" customWidth="1"/>
    <col min="8" max="29" width="10.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row>
    <row r="5" spans="1:29" ht="20.25" x14ac:dyDescent="0.3">
      <c r="A5" s="44"/>
      <c r="B5" s="44"/>
      <c r="C5" s="44"/>
      <c r="D5" s="44"/>
      <c r="E5" s="171"/>
      <c r="F5" s="43"/>
      <c r="G5" s="44"/>
      <c r="H5" s="44"/>
      <c r="I5" s="44"/>
      <c r="J5" s="43"/>
      <c r="K5" s="43"/>
      <c r="L5" s="43"/>
      <c r="M5" s="43"/>
      <c r="N5" s="43"/>
      <c r="O5" s="43"/>
      <c r="P5" s="43"/>
      <c r="Q5" s="12"/>
    </row>
    <row r="6" spans="1:29" ht="18.75" x14ac:dyDescent="0.25">
      <c r="A6" s="275" t="s">
        <v>9</v>
      </c>
      <c r="B6" s="275"/>
      <c r="C6" s="275"/>
      <c r="D6" s="275"/>
      <c r="E6" s="275"/>
      <c r="F6" s="275"/>
      <c r="G6" s="275"/>
      <c r="H6" s="275"/>
      <c r="I6" s="275"/>
      <c r="J6" s="275"/>
      <c r="K6" s="275"/>
      <c r="L6" s="275"/>
      <c r="M6" s="275"/>
      <c r="N6" s="275"/>
      <c r="O6" s="275"/>
      <c r="P6" s="275"/>
      <c r="Q6" s="275"/>
    </row>
    <row r="7" spans="1:29" ht="18.75" x14ac:dyDescent="0.25">
      <c r="A7" s="107"/>
      <c r="B7" s="107"/>
      <c r="C7" s="107"/>
      <c r="D7" s="107"/>
      <c r="E7" s="107"/>
      <c r="F7" s="107"/>
      <c r="G7" s="107"/>
      <c r="H7" s="48"/>
      <c r="I7" s="48"/>
      <c r="J7" s="48"/>
      <c r="K7" s="48"/>
      <c r="L7" s="48"/>
      <c r="M7" s="48"/>
      <c r="N7" s="48"/>
      <c r="O7" s="48"/>
      <c r="P7" s="48"/>
      <c r="Q7" s="48"/>
    </row>
    <row r="8" spans="1:29" ht="15.75" x14ac:dyDescent="0.25">
      <c r="A8" s="409" t="str">
        <f>'1. паспорт местоположение'!$A$9</f>
        <v>АО "Россети Тюмень"</v>
      </c>
      <c r="B8" s="409"/>
      <c r="C8" s="409"/>
      <c r="D8" s="409"/>
      <c r="E8" s="409"/>
      <c r="F8" s="409"/>
      <c r="G8" s="409"/>
      <c r="H8" s="409"/>
      <c r="I8" s="409"/>
      <c r="J8" s="409"/>
      <c r="K8" s="409"/>
      <c r="L8" s="409"/>
      <c r="M8" s="409"/>
      <c r="N8" s="409"/>
      <c r="O8" s="409"/>
      <c r="P8" s="409"/>
      <c r="Q8" s="409"/>
    </row>
    <row r="9" spans="1:29" ht="15.75" x14ac:dyDescent="0.25">
      <c r="A9" s="277" t="s">
        <v>8</v>
      </c>
      <c r="B9" s="277"/>
      <c r="C9" s="277"/>
      <c r="D9" s="277"/>
      <c r="E9" s="277"/>
      <c r="F9" s="277"/>
      <c r="G9" s="277"/>
      <c r="H9" s="277"/>
      <c r="I9" s="277"/>
      <c r="J9" s="277"/>
      <c r="K9" s="277"/>
      <c r="L9" s="277"/>
      <c r="M9" s="277"/>
      <c r="N9" s="277"/>
      <c r="O9" s="277"/>
      <c r="P9" s="277"/>
      <c r="Q9" s="277"/>
    </row>
    <row r="10" spans="1:29" ht="18.75" x14ac:dyDescent="0.25">
      <c r="A10" s="107"/>
      <c r="B10" s="107"/>
      <c r="C10" s="107"/>
      <c r="D10" s="107"/>
      <c r="E10" s="107"/>
      <c r="F10" s="107"/>
      <c r="G10" s="107"/>
      <c r="H10" s="48"/>
      <c r="I10" s="48"/>
      <c r="J10" s="48"/>
      <c r="K10" s="48"/>
      <c r="L10" s="48"/>
      <c r="M10" s="48"/>
      <c r="N10" s="48"/>
      <c r="O10" s="48"/>
      <c r="P10" s="48"/>
      <c r="Q10" s="48"/>
    </row>
    <row r="11" spans="1:29" ht="15.75" x14ac:dyDescent="0.25">
      <c r="A11" s="409" t="str">
        <f>'1. паспорт местоположение'!A12:C12</f>
        <v>M_TP3600.VL.0102</v>
      </c>
      <c r="B11" s="409"/>
      <c r="C11" s="409"/>
      <c r="D11" s="409"/>
      <c r="E11" s="409"/>
      <c r="F11" s="409"/>
      <c r="G11" s="409"/>
      <c r="H11" s="409"/>
      <c r="I11" s="409"/>
      <c r="J11" s="409"/>
      <c r="K11" s="409"/>
      <c r="L11" s="409"/>
      <c r="M11" s="409"/>
      <c r="N11" s="409"/>
      <c r="O11" s="409"/>
      <c r="P11" s="409"/>
      <c r="Q11" s="409"/>
    </row>
    <row r="12" spans="1:29" ht="15.75" x14ac:dyDescent="0.25">
      <c r="A12" s="277" t="s">
        <v>7</v>
      </c>
      <c r="B12" s="277"/>
      <c r="C12" s="277"/>
      <c r="D12" s="277"/>
      <c r="E12" s="277"/>
      <c r="F12" s="277"/>
      <c r="G12" s="277"/>
      <c r="H12" s="277"/>
      <c r="I12" s="277"/>
      <c r="J12" s="277"/>
      <c r="K12" s="277"/>
      <c r="L12" s="277"/>
      <c r="M12" s="277"/>
      <c r="N12" s="277"/>
      <c r="O12" s="277"/>
      <c r="P12" s="277"/>
      <c r="Q12" s="277"/>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0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09"/>
      <c r="C14" s="409"/>
      <c r="D14" s="409"/>
      <c r="E14" s="409"/>
      <c r="F14" s="409"/>
      <c r="G14" s="409"/>
      <c r="H14" s="409"/>
      <c r="I14" s="409"/>
      <c r="J14" s="409"/>
      <c r="K14" s="409"/>
      <c r="L14" s="409"/>
      <c r="M14" s="409"/>
      <c r="N14" s="409"/>
      <c r="O14" s="409"/>
      <c r="P14" s="409"/>
      <c r="Q14" s="409"/>
    </row>
    <row r="15" spans="1:29" ht="15.75" x14ac:dyDescent="0.25">
      <c r="A15" s="277" t="s">
        <v>6</v>
      </c>
      <c r="B15" s="277"/>
      <c r="C15" s="277"/>
      <c r="D15" s="277"/>
      <c r="E15" s="277"/>
      <c r="F15" s="277"/>
      <c r="G15" s="277"/>
      <c r="H15" s="277"/>
      <c r="I15" s="277"/>
      <c r="J15" s="277"/>
      <c r="K15" s="277"/>
      <c r="L15" s="277"/>
      <c r="M15" s="277"/>
      <c r="N15" s="277"/>
      <c r="O15" s="277"/>
      <c r="P15" s="277"/>
      <c r="Q15" s="277"/>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4" t="s">
        <v>407</v>
      </c>
      <c r="B18" s="414"/>
      <c r="C18" s="414"/>
      <c r="D18" s="414"/>
      <c r="E18" s="414"/>
      <c r="F18" s="414"/>
      <c r="G18" s="414"/>
      <c r="H18" s="414"/>
      <c r="I18" s="414"/>
      <c r="J18" s="414"/>
      <c r="K18" s="414"/>
      <c r="L18" s="414"/>
      <c r="M18" s="414"/>
      <c r="N18" s="414"/>
      <c r="O18" s="414"/>
      <c r="P18" s="414"/>
      <c r="Q18" s="414"/>
    </row>
    <row r="19" spans="1:29" ht="15.75" x14ac:dyDescent="0.25">
      <c r="A19" s="44"/>
      <c r="B19" s="44"/>
      <c r="C19" s="44"/>
      <c r="D19" s="44"/>
      <c r="E19" s="44"/>
      <c r="F19" s="44"/>
      <c r="G19" s="44"/>
      <c r="H19" s="44"/>
      <c r="I19" s="44"/>
      <c r="J19" s="44"/>
      <c r="K19" s="44"/>
      <c r="L19" s="44"/>
      <c r="M19" s="44"/>
      <c r="N19" s="44"/>
      <c r="O19" s="44"/>
      <c r="P19" s="44"/>
      <c r="Q19" s="43"/>
    </row>
    <row r="20" spans="1:29" s="225" customFormat="1" ht="33" customHeight="1" x14ac:dyDescent="0.25">
      <c r="A20" s="415" t="s">
        <v>156</v>
      </c>
      <c r="B20" s="415" t="s">
        <v>155</v>
      </c>
      <c r="C20" s="418" t="s">
        <v>154</v>
      </c>
      <c r="D20" s="418"/>
      <c r="E20" s="419" t="s">
        <v>509</v>
      </c>
      <c r="F20" s="419"/>
      <c r="G20" s="420" t="s">
        <v>648</v>
      </c>
      <c r="H20" s="410" t="s">
        <v>510</v>
      </c>
      <c r="I20" s="411"/>
      <c r="J20" s="411"/>
      <c r="K20" s="412"/>
      <c r="L20" s="410" t="s">
        <v>511</v>
      </c>
      <c r="M20" s="411"/>
      <c r="N20" s="411"/>
      <c r="O20" s="412"/>
      <c r="P20" s="410" t="s">
        <v>512</v>
      </c>
      <c r="Q20" s="411"/>
      <c r="R20" s="411"/>
      <c r="S20" s="412"/>
      <c r="T20" s="410" t="s">
        <v>596</v>
      </c>
      <c r="U20" s="411"/>
      <c r="V20" s="411"/>
      <c r="W20" s="411"/>
      <c r="X20" s="410" t="s">
        <v>649</v>
      </c>
      <c r="Y20" s="411"/>
      <c r="Z20" s="411"/>
      <c r="AA20" s="411"/>
      <c r="AB20" s="413" t="s">
        <v>153</v>
      </c>
      <c r="AC20" s="413"/>
    </row>
    <row r="21" spans="1:29" s="225" customFormat="1" ht="66.75" customHeight="1" x14ac:dyDescent="0.25">
      <c r="A21" s="416"/>
      <c r="B21" s="416"/>
      <c r="C21" s="418"/>
      <c r="D21" s="418"/>
      <c r="E21" s="419"/>
      <c r="F21" s="419"/>
      <c r="G21" s="421"/>
      <c r="H21" s="408" t="s">
        <v>2</v>
      </c>
      <c r="I21" s="408"/>
      <c r="J21" s="408" t="s">
        <v>513</v>
      </c>
      <c r="K21" s="408"/>
      <c r="L21" s="408" t="s">
        <v>2</v>
      </c>
      <c r="M21" s="408"/>
      <c r="N21" s="408" t="s">
        <v>513</v>
      </c>
      <c r="O21" s="408"/>
      <c r="P21" s="408" t="s">
        <v>2</v>
      </c>
      <c r="Q21" s="408"/>
      <c r="R21" s="408" t="s">
        <v>513</v>
      </c>
      <c r="S21" s="408"/>
      <c r="T21" s="408" t="s">
        <v>2</v>
      </c>
      <c r="U21" s="408"/>
      <c r="V21" s="408" t="s">
        <v>513</v>
      </c>
      <c r="W21" s="408"/>
      <c r="X21" s="408" t="s">
        <v>2</v>
      </c>
      <c r="Y21" s="408"/>
      <c r="Z21" s="408" t="s">
        <v>513</v>
      </c>
      <c r="AA21" s="408"/>
      <c r="AB21" s="413"/>
      <c r="AC21" s="413"/>
    </row>
    <row r="22" spans="1:29" s="225" customFormat="1" ht="89.25" customHeight="1" x14ac:dyDescent="0.25">
      <c r="A22" s="417"/>
      <c r="B22" s="417"/>
      <c r="C22" s="224" t="s">
        <v>2</v>
      </c>
      <c r="D22" s="224" t="s">
        <v>513</v>
      </c>
      <c r="E22" s="199" t="s">
        <v>650</v>
      </c>
      <c r="F22" s="199" t="s">
        <v>651</v>
      </c>
      <c r="G22" s="422"/>
      <c r="H22" s="214" t="s">
        <v>386</v>
      </c>
      <c r="I22" s="214" t="s">
        <v>387</v>
      </c>
      <c r="J22" s="214" t="s">
        <v>386</v>
      </c>
      <c r="K22" s="214" t="s">
        <v>387</v>
      </c>
      <c r="L22" s="214" t="s">
        <v>386</v>
      </c>
      <c r="M22" s="214" t="s">
        <v>387</v>
      </c>
      <c r="N22" s="214" t="s">
        <v>386</v>
      </c>
      <c r="O22" s="214" t="s">
        <v>387</v>
      </c>
      <c r="P22" s="214" t="s">
        <v>386</v>
      </c>
      <c r="Q22" s="214" t="s">
        <v>387</v>
      </c>
      <c r="R22" s="214" t="s">
        <v>386</v>
      </c>
      <c r="S22" s="214" t="s">
        <v>387</v>
      </c>
      <c r="T22" s="214" t="s">
        <v>386</v>
      </c>
      <c r="U22" s="214" t="s">
        <v>387</v>
      </c>
      <c r="V22" s="214" t="s">
        <v>386</v>
      </c>
      <c r="W22" s="214" t="s">
        <v>387</v>
      </c>
      <c r="X22" s="214" t="s">
        <v>386</v>
      </c>
      <c r="Y22" s="214" t="s">
        <v>387</v>
      </c>
      <c r="Z22" s="214" t="s">
        <v>386</v>
      </c>
      <c r="AA22" s="214" t="s">
        <v>387</v>
      </c>
      <c r="AB22" s="224" t="s">
        <v>514</v>
      </c>
      <c r="AC22" s="224" t="s">
        <v>513</v>
      </c>
    </row>
    <row r="23" spans="1:29" ht="15.75"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ht="47.25" x14ac:dyDescent="0.25">
      <c r="A24" s="200">
        <v>1</v>
      </c>
      <c r="B24" s="201" t="s">
        <v>152</v>
      </c>
      <c r="C24" s="202">
        <v>4.8330398399999996</v>
      </c>
      <c r="D24" s="202">
        <v>4.7526862400000001</v>
      </c>
      <c r="E24" s="202">
        <v>4.7526862400000001</v>
      </c>
      <c r="F24" s="202">
        <v>4.7377772599999997</v>
      </c>
      <c r="G24" s="202">
        <v>1.490898E-2</v>
      </c>
      <c r="H24" s="202">
        <v>0</v>
      </c>
      <c r="I24" s="202"/>
      <c r="J24" s="202">
        <v>4.7377772599999997</v>
      </c>
      <c r="K24" s="202"/>
      <c r="L24" s="202">
        <v>0</v>
      </c>
      <c r="M24" s="202"/>
      <c r="N24" s="202">
        <v>0</v>
      </c>
      <c r="O24" s="202"/>
      <c r="P24" s="202">
        <v>0</v>
      </c>
      <c r="Q24" s="202"/>
      <c r="R24" s="202">
        <v>0</v>
      </c>
      <c r="S24" s="202"/>
      <c r="T24" s="202">
        <v>0</v>
      </c>
      <c r="U24" s="202"/>
      <c r="V24" s="202">
        <v>0</v>
      </c>
      <c r="W24" s="202"/>
      <c r="X24" s="202">
        <v>0</v>
      </c>
      <c r="Y24" s="202"/>
      <c r="Z24" s="202" t="s">
        <v>602</v>
      </c>
      <c r="AA24" s="202"/>
      <c r="AB24" s="202">
        <v>0</v>
      </c>
      <c r="AC24" s="202">
        <v>4.7377772599999997</v>
      </c>
    </row>
    <row r="25" spans="1:29" ht="15.75" x14ac:dyDescent="0.25">
      <c r="A25" s="203" t="s">
        <v>597</v>
      </c>
      <c r="B25" s="204" t="s">
        <v>151</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602</v>
      </c>
      <c r="AA25" s="202"/>
      <c r="AB25" s="202">
        <v>0</v>
      </c>
      <c r="AC25" s="202">
        <v>0</v>
      </c>
    </row>
    <row r="26" spans="1:29" ht="15.75" x14ac:dyDescent="0.25">
      <c r="A26" s="203" t="s">
        <v>598</v>
      </c>
      <c r="B26" s="204" t="s">
        <v>150</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602</v>
      </c>
      <c r="AA26" s="202"/>
      <c r="AB26" s="202">
        <v>0</v>
      </c>
      <c r="AC26" s="202">
        <v>0</v>
      </c>
    </row>
    <row r="27" spans="1:29" ht="31.5" x14ac:dyDescent="0.25">
      <c r="A27" s="203" t="s">
        <v>599</v>
      </c>
      <c r="B27" s="204" t="s">
        <v>344</v>
      </c>
      <c r="C27" s="202"/>
      <c r="D27" s="202"/>
      <c r="E27" s="202"/>
      <c r="F27" s="202"/>
      <c r="G27" s="202">
        <v>1.490898E-2</v>
      </c>
      <c r="H27" s="202">
        <v>0</v>
      </c>
      <c r="I27" s="202"/>
      <c r="J27" s="202">
        <v>4.7377772599999997</v>
      </c>
      <c r="K27" s="202"/>
      <c r="L27" s="202">
        <v>0</v>
      </c>
      <c r="M27" s="202"/>
      <c r="N27" s="202">
        <v>0</v>
      </c>
      <c r="O27" s="202"/>
      <c r="P27" s="202">
        <v>0</v>
      </c>
      <c r="Q27" s="202"/>
      <c r="R27" s="202">
        <v>0</v>
      </c>
      <c r="S27" s="202"/>
      <c r="T27" s="202">
        <v>0</v>
      </c>
      <c r="U27" s="202"/>
      <c r="V27" s="202">
        <v>0</v>
      </c>
      <c r="W27" s="202"/>
      <c r="X27" s="202">
        <v>0</v>
      </c>
      <c r="Y27" s="202"/>
      <c r="Z27" s="202" t="s">
        <v>602</v>
      </c>
      <c r="AA27" s="202"/>
      <c r="AB27" s="202">
        <v>0</v>
      </c>
      <c r="AC27" s="202">
        <v>4.7377772599999997</v>
      </c>
    </row>
    <row r="28" spans="1:29" ht="15.75" x14ac:dyDescent="0.25">
      <c r="A28" s="203" t="s">
        <v>600</v>
      </c>
      <c r="B28" s="204" t="s">
        <v>515</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ht="15.75" x14ac:dyDescent="0.25">
      <c r="A29" s="203" t="s">
        <v>601</v>
      </c>
      <c r="B29" s="205" t="s">
        <v>149</v>
      </c>
      <c r="C29" s="202"/>
      <c r="D29" s="202"/>
      <c r="E29" s="202"/>
      <c r="F29" s="202"/>
      <c r="G29" s="202">
        <v>0</v>
      </c>
      <c r="H29" s="202">
        <v>0</v>
      </c>
      <c r="I29" s="202"/>
      <c r="J29" s="202">
        <v>0</v>
      </c>
      <c r="K29" s="202"/>
      <c r="L29" s="202">
        <v>0</v>
      </c>
      <c r="M29" s="202"/>
      <c r="N29" s="202">
        <v>0</v>
      </c>
      <c r="O29" s="202"/>
      <c r="P29" s="202">
        <v>0</v>
      </c>
      <c r="Q29" s="202"/>
      <c r="R29" s="202">
        <v>0</v>
      </c>
      <c r="S29" s="202"/>
      <c r="T29" s="202">
        <v>0</v>
      </c>
      <c r="U29" s="202"/>
      <c r="V29" s="202">
        <v>0</v>
      </c>
      <c r="W29" s="202"/>
      <c r="X29" s="202">
        <v>0</v>
      </c>
      <c r="Y29" s="202"/>
      <c r="Z29" s="202" t="s">
        <v>602</v>
      </c>
      <c r="AA29" s="202"/>
      <c r="AB29" s="202">
        <v>0</v>
      </c>
      <c r="AC29" s="202">
        <v>0</v>
      </c>
    </row>
    <row r="30" spans="1:29" ht="47.25" x14ac:dyDescent="0.25">
      <c r="A30" s="200" t="s">
        <v>63</v>
      </c>
      <c r="B30" s="201" t="s">
        <v>516</v>
      </c>
      <c r="C30" s="202">
        <v>4.8330398399999996</v>
      </c>
      <c r="D30" s="202">
        <v>4.7526862400000001</v>
      </c>
      <c r="E30" s="202">
        <v>4.7526862400000001</v>
      </c>
      <c r="F30" s="202">
        <v>4.7377772599999997</v>
      </c>
      <c r="G30" s="202">
        <v>1.490898E-2</v>
      </c>
      <c r="H30" s="202">
        <v>0</v>
      </c>
      <c r="I30" s="202"/>
      <c r="J30" s="202">
        <v>4.7377772599999997</v>
      </c>
      <c r="K30" s="202"/>
      <c r="L30" s="202">
        <v>0</v>
      </c>
      <c r="M30" s="202"/>
      <c r="N30" s="202">
        <v>0</v>
      </c>
      <c r="O30" s="202"/>
      <c r="P30" s="202">
        <v>0</v>
      </c>
      <c r="Q30" s="202"/>
      <c r="R30" s="202">
        <v>0</v>
      </c>
      <c r="S30" s="202"/>
      <c r="T30" s="202">
        <v>0</v>
      </c>
      <c r="U30" s="202"/>
      <c r="V30" s="202">
        <v>0</v>
      </c>
      <c r="W30" s="202"/>
      <c r="X30" s="202">
        <v>0</v>
      </c>
      <c r="Y30" s="202"/>
      <c r="Z30" s="202" t="s">
        <v>602</v>
      </c>
      <c r="AA30" s="202"/>
      <c r="AB30" s="202">
        <v>0</v>
      </c>
      <c r="AC30" s="202">
        <v>4.7377772599999997</v>
      </c>
    </row>
    <row r="31" spans="1:29" ht="15.75" x14ac:dyDescent="0.25">
      <c r="A31" s="200" t="s">
        <v>517</v>
      </c>
      <c r="B31" s="204" t="s">
        <v>148</v>
      </c>
      <c r="C31" s="202">
        <v>4.6320098399999994</v>
      </c>
      <c r="D31" s="202">
        <v>4.6320098399999994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518</v>
      </c>
      <c r="B32" s="204" t="s">
        <v>147</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ht="15.75" x14ac:dyDescent="0.25">
      <c r="A33" s="200" t="s">
        <v>519</v>
      </c>
      <c r="B33" s="204" t="s">
        <v>146</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ht="15.75" x14ac:dyDescent="0.25">
      <c r="A34" s="200" t="s">
        <v>520</v>
      </c>
      <c r="B34" s="204" t="s">
        <v>145</v>
      </c>
      <c r="C34" s="202">
        <v>0.20103000000000001</v>
      </c>
      <c r="D34" s="202">
        <v>0.12067640000000028</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62</v>
      </c>
      <c r="B35" s="201" t="s">
        <v>521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ht="15.75" customHeight="1" x14ac:dyDescent="0.25">
      <c r="A36" s="203" t="s">
        <v>522</v>
      </c>
      <c r="B36" s="204" t="s">
        <v>528</v>
      </c>
      <c r="C36" s="202"/>
      <c r="D36" s="202"/>
      <c r="E36" s="202"/>
      <c r="F36" s="202"/>
      <c r="G36" s="202">
        <v>0</v>
      </c>
      <c r="H36" s="202">
        <v>0</v>
      </c>
      <c r="I36" s="207" t="s">
        <v>452</v>
      </c>
      <c r="J36" s="202">
        <v>0</v>
      </c>
      <c r="K36" s="207" t="s">
        <v>452</v>
      </c>
      <c r="L36" s="202">
        <v>0</v>
      </c>
      <c r="M36" s="207" t="s">
        <v>452</v>
      </c>
      <c r="N36" s="202">
        <v>0</v>
      </c>
      <c r="O36" s="207" t="s">
        <v>452</v>
      </c>
      <c r="P36" s="202">
        <v>0</v>
      </c>
      <c r="Q36" s="207" t="s">
        <v>452</v>
      </c>
      <c r="R36" s="202">
        <v>0</v>
      </c>
      <c r="S36" s="207" t="s">
        <v>452</v>
      </c>
      <c r="T36" s="202">
        <v>0</v>
      </c>
      <c r="U36" s="207" t="s">
        <v>452</v>
      </c>
      <c r="V36" s="202">
        <v>0</v>
      </c>
      <c r="W36" s="207" t="s">
        <v>452</v>
      </c>
      <c r="X36" s="202">
        <v>0</v>
      </c>
      <c r="Y36" s="207" t="s">
        <v>452</v>
      </c>
      <c r="Z36" s="202" t="s">
        <v>602</v>
      </c>
      <c r="AA36" s="207" t="s">
        <v>602</v>
      </c>
      <c r="AB36" s="202">
        <v>0</v>
      </c>
      <c r="AC36" s="202">
        <v>0</v>
      </c>
    </row>
    <row r="37" spans="1:29" ht="31.5" x14ac:dyDescent="0.25">
      <c r="A37" s="203" t="s">
        <v>524</v>
      </c>
      <c r="B37" s="206" t="s">
        <v>523</v>
      </c>
      <c r="C37" s="202"/>
      <c r="D37" s="202"/>
      <c r="E37" s="202"/>
      <c r="F37" s="202"/>
      <c r="G37" s="202">
        <v>0</v>
      </c>
      <c r="H37" s="202">
        <v>0</v>
      </c>
      <c r="I37" s="207" t="s">
        <v>452</v>
      </c>
      <c r="J37" s="202">
        <v>0</v>
      </c>
      <c r="K37" s="207" t="s">
        <v>452</v>
      </c>
      <c r="L37" s="202">
        <v>0</v>
      </c>
      <c r="M37" s="207" t="s">
        <v>452</v>
      </c>
      <c r="N37" s="202">
        <v>0</v>
      </c>
      <c r="O37" s="207" t="s">
        <v>452</v>
      </c>
      <c r="P37" s="202">
        <v>0</v>
      </c>
      <c r="Q37" s="207" t="s">
        <v>452</v>
      </c>
      <c r="R37" s="202">
        <v>0</v>
      </c>
      <c r="S37" s="207" t="s">
        <v>452</v>
      </c>
      <c r="T37" s="202">
        <v>0</v>
      </c>
      <c r="U37" s="207" t="s">
        <v>452</v>
      </c>
      <c r="V37" s="202">
        <v>0</v>
      </c>
      <c r="W37" s="207" t="s">
        <v>452</v>
      </c>
      <c r="X37" s="202">
        <v>0</v>
      </c>
      <c r="Y37" s="207" t="s">
        <v>452</v>
      </c>
      <c r="Z37" s="202" t="s">
        <v>602</v>
      </c>
      <c r="AA37" s="207" t="s">
        <v>602</v>
      </c>
      <c r="AB37" s="202">
        <v>0</v>
      </c>
      <c r="AC37" s="202">
        <v>0</v>
      </c>
    </row>
    <row r="38" spans="1:29" ht="15.75" x14ac:dyDescent="0.25">
      <c r="A38" s="203" t="s">
        <v>525</v>
      </c>
      <c r="B38" s="206" t="s">
        <v>143</v>
      </c>
      <c r="C38" s="202"/>
      <c r="D38" s="202"/>
      <c r="E38" s="202"/>
      <c r="F38" s="202"/>
      <c r="G38" s="202">
        <v>0</v>
      </c>
      <c r="H38" s="202">
        <v>0</v>
      </c>
      <c r="I38" s="207" t="s">
        <v>452</v>
      </c>
      <c r="J38" s="202">
        <v>0</v>
      </c>
      <c r="K38" s="207" t="s">
        <v>452</v>
      </c>
      <c r="L38" s="202">
        <v>0</v>
      </c>
      <c r="M38" s="207" t="s">
        <v>452</v>
      </c>
      <c r="N38" s="202">
        <v>0</v>
      </c>
      <c r="O38" s="207" t="s">
        <v>452</v>
      </c>
      <c r="P38" s="202">
        <v>0</v>
      </c>
      <c r="Q38" s="207" t="s">
        <v>452</v>
      </c>
      <c r="R38" s="202">
        <v>0</v>
      </c>
      <c r="S38" s="207" t="s">
        <v>452</v>
      </c>
      <c r="T38" s="202">
        <v>0</v>
      </c>
      <c r="U38" s="207" t="s">
        <v>452</v>
      </c>
      <c r="V38" s="202">
        <v>0</v>
      </c>
      <c r="W38" s="207" t="s">
        <v>452</v>
      </c>
      <c r="X38" s="202">
        <v>0</v>
      </c>
      <c r="Y38" s="207" t="s">
        <v>452</v>
      </c>
      <c r="Z38" s="202" t="s">
        <v>602</v>
      </c>
      <c r="AA38" s="207" t="s">
        <v>602</v>
      </c>
      <c r="AB38" s="202">
        <v>0</v>
      </c>
      <c r="AC38" s="202">
        <v>0</v>
      </c>
    </row>
    <row r="39" spans="1:29" ht="15.75" x14ac:dyDescent="0.25">
      <c r="A39" s="203" t="s">
        <v>527</v>
      </c>
      <c r="B39" s="204" t="s">
        <v>526</v>
      </c>
      <c r="C39" s="202"/>
      <c r="D39" s="202"/>
      <c r="E39" s="202"/>
      <c r="F39" s="202"/>
      <c r="G39" s="202">
        <v>0</v>
      </c>
      <c r="H39" s="202">
        <v>0</v>
      </c>
      <c r="I39" s="207" t="s">
        <v>452</v>
      </c>
      <c r="J39" s="202">
        <v>0</v>
      </c>
      <c r="K39" s="207" t="s">
        <v>452</v>
      </c>
      <c r="L39" s="202">
        <v>0</v>
      </c>
      <c r="M39" s="207" t="s">
        <v>452</v>
      </c>
      <c r="N39" s="202">
        <v>0</v>
      </c>
      <c r="O39" s="207" t="s">
        <v>452</v>
      </c>
      <c r="P39" s="202">
        <v>0</v>
      </c>
      <c r="Q39" s="207" t="s">
        <v>452</v>
      </c>
      <c r="R39" s="202">
        <v>0</v>
      </c>
      <c r="S39" s="207" t="s">
        <v>452</v>
      </c>
      <c r="T39" s="202">
        <v>0</v>
      </c>
      <c r="U39" s="207" t="s">
        <v>452</v>
      </c>
      <c r="V39" s="202">
        <v>0</v>
      </c>
      <c r="W39" s="207" t="s">
        <v>452</v>
      </c>
      <c r="X39" s="202">
        <v>0</v>
      </c>
      <c r="Y39" s="207" t="s">
        <v>452</v>
      </c>
      <c r="Z39" s="202" t="s">
        <v>602</v>
      </c>
      <c r="AA39" s="207" t="s">
        <v>602</v>
      </c>
      <c r="AB39" s="202">
        <v>0</v>
      </c>
      <c r="AC39" s="202">
        <v>0</v>
      </c>
    </row>
    <row r="40" spans="1:29" ht="15.75" x14ac:dyDescent="0.25">
      <c r="A40" s="203" t="s">
        <v>529</v>
      </c>
      <c r="B40" s="204" t="s">
        <v>530</v>
      </c>
      <c r="C40" s="202"/>
      <c r="D40" s="202"/>
      <c r="E40" s="202"/>
      <c r="F40" s="202"/>
      <c r="G40" s="202">
        <v>0</v>
      </c>
      <c r="H40" s="202">
        <v>0</v>
      </c>
      <c r="I40" s="207" t="s">
        <v>452</v>
      </c>
      <c r="J40" s="202">
        <v>0</v>
      </c>
      <c r="K40" s="207" t="s">
        <v>452</v>
      </c>
      <c r="L40" s="202">
        <v>0</v>
      </c>
      <c r="M40" s="207" t="s">
        <v>452</v>
      </c>
      <c r="N40" s="202">
        <v>0</v>
      </c>
      <c r="O40" s="207" t="s">
        <v>452</v>
      </c>
      <c r="P40" s="202">
        <v>0</v>
      </c>
      <c r="Q40" s="207" t="s">
        <v>452</v>
      </c>
      <c r="R40" s="202">
        <v>0</v>
      </c>
      <c r="S40" s="207" t="s">
        <v>452</v>
      </c>
      <c r="T40" s="202">
        <v>0</v>
      </c>
      <c r="U40" s="207" t="s">
        <v>452</v>
      </c>
      <c r="V40" s="202">
        <v>0</v>
      </c>
      <c r="W40" s="207" t="s">
        <v>452</v>
      </c>
      <c r="X40" s="202">
        <v>0</v>
      </c>
      <c r="Y40" s="207" t="s">
        <v>452</v>
      </c>
      <c r="Z40" s="202" t="s">
        <v>602</v>
      </c>
      <c r="AA40" s="207" t="s">
        <v>602</v>
      </c>
      <c r="AB40" s="202">
        <v>0</v>
      </c>
      <c r="AC40" s="202">
        <v>0</v>
      </c>
    </row>
    <row r="41" spans="1:29" ht="15.75" x14ac:dyDescent="0.25">
      <c r="A41" s="203" t="s">
        <v>531</v>
      </c>
      <c r="B41" s="204" t="s">
        <v>532</v>
      </c>
      <c r="C41" s="202"/>
      <c r="D41" s="202"/>
      <c r="E41" s="202"/>
      <c r="F41" s="202"/>
      <c r="G41" s="202">
        <v>0</v>
      </c>
      <c r="H41" s="202">
        <v>0</v>
      </c>
      <c r="I41" s="207" t="s">
        <v>452</v>
      </c>
      <c r="J41" s="202">
        <v>0</v>
      </c>
      <c r="K41" s="207" t="s">
        <v>452</v>
      </c>
      <c r="L41" s="202">
        <v>0</v>
      </c>
      <c r="M41" s="207" t="s">
        <v>452</v>
      </c>
      <c r="N41" s="202">
        <v>0</v>
      </c>
      <c r="O41" s="207" t="s">
        <v>452</v>
      </c>
      <c r="P41" s="202">
        <v>0</v>
      </c>
      <c r="Q41" s="207" t="s">
        <v>452</v>
      </c>
      <c r="R41" s="202">
        <v>0</v>
      </c>
      <c r="S41" s="207" t="s">
        <v>452</v>
      </c>
      <c r="T41" s="202">
        <v>0</v>
      </c>
      <c r="U41" s="207" t="s">
        <v>452</v>
      </c>
      <c r="V41" s="202">
        <v>0</v>
      </c>
      <c r="W41" s="207" t="s">
        <v>452</v>
      </c>
      <c r="X41" s="202">
        <v>0</v>
      </c>
      <c r="Y41" s="207" t="s">
        <v>452</v>
      </c>
      <c r="Z41" s="202" t="s">
        <v>602</v>
      </c>
      <c r="AA41" s="207" t="s">
        <v>602</v>
      </c>
      <c r="AB41" s="202">
        <v>0</v>
      </c>
      <c r="AC41" s="202">
        <v>0</v>
      </c>
    </row>
    <row r="42" spans="1:29" ht="15.75" x14ac:dyDescent="0.25">
      <c r="A42" s="203" t="s">
        <v>533</v>
      </c>
      <c r="B42" s="204" t="s">
        <v>534</v>
      </c>
      <c r="C42" s="202"/>
      <c r="D42" s="202"/>
      <c r="E42" s="202"/>
      <c r="F42" s="202"/>
      <c r="G42" s="202">
        <v>0</v>
      </c>
      <c r="H42" s="202">
        <v>0</v>
      </c>
      <c r="I42" s="207" t="s">
        <v>452</v>
      </c>
      <c r="J42" s="202">
        <v>0</v>
      </c>
      <c r="K42" s="207" t="s">
        <v>452</v>
      </c>
      <c r="L42" s="202">
        <v>0</v>
      </c>
      <c r="M42" s="207" t="s">
        <v>452</v>
      </c>
      <c r="N42" s="202">
        <v>0</v>
      </c>
      <c r="O42" s="207" t="s">
        <v>452</v>
      </c>
      <c r="P42" s="202">
        <v>0</v>
      </c>
      <c r="Q42" s="207" t="s">
        <v>452</v>
      </c>
      <c r="R42" s="202">
        <v>0</v>
      </c>
      <c r="S42" s="207" t="s">
        <v>452</v>
      </c>
      <c r="T42" s="202">
        <v>0</v>
      </c>
      <c r="U42" s="207" t="s">
        <v>452</v>
      </c>
      <c r="V42" s="202">
        <v>0</v>
      </c>
      <c r="W42" s="207" t="s">
        <v>452</v>
      </c>
      <c r="X42" s="202">
        <v>0</v>
      </c>
      <c r="Y42" s="207" t="s">
        <v>452</v>
      </c>
      <c r="Z42" s="202" t="s">
        <v>602</v>
      </c>
      <c r="AA42" s="207" t="s">
        <v>602</v>
      </c>
      <c r="AB42" s="202">
        <v>0</v>
      </c>
      <c r="AC42" s="202">
        <v>0</v>
      </c>
    </row>
    <row r="43" spans="1:29" ht="15.75" x14ac:dyDescent="0.25">
      <c r="A43" s="203" t="s">
        <v>535</v>
      </c>
      <c r="B43" s="204" t="s">
        <v>536</v>
      </c>
      <c r="C43" s="202"/>
      <c r="D43" s="202"/>
      <c r="E43" s="202"/>
      <c r="F43" s="202"/>
      <c r="G43" s="202">
        <v>0</v>
      </c>
      <c r="H43" s="202">
        <v>0</v>
      </c>
      <c r="I43" s="207" t="s">
        <v>452</v>
      </c>
      <c r="J43" s="202">
        <v>0</v>
      </c>
      <c r="K43" s="207" t="s">
        <v>452</v>
      </c>
      <c r="L43" s="202">
        <v>0</v>
      </c>
      <c r="M43" s="207" t="s">
        <v>452</v>
      </c>
      <c r="N43" s="202">
        <v>0</v>
      </c>
      <c r="O43" s="207" t="s">
        <v>452</v>
      </c>
      <c r="P43" s="202">
        <v>0</v>
      </c>
      <c r="Q43" s="207" t="s">
        <v>452</v>
      </c>
      <c r="R43" s="202">
        <v>0</v>
      </c>
      <c r="S43" s="207" t="s">
        <v>452</v>
      </c>
      <c r="T43" s="202">
        <v>0</v>
      </c>
      <c r="U43" s="207" t="s">
        <v>452</v>
      </c>
      <c r="V43" s="202">
        <v>0</v>
      </c>
      <c r="W43" s="207" t="s">
        <v>452</v>
      </c>
      <c r="X43" s="202">
        <v>0</v>
      </c>
      <c r="Y43" s="207" t="s">
        <v>452</v>
      </c>
      <c r="Z43" s="202" t="s">
        <v>602</v>
      </c>
      <c r="AA43" s="207" t="s">
        <v>602</v>
      </c>
      <c r="AB43" s="202">
        <v>0</v>
      </c>
      <c r="AC43" s="202">
        <v>0</v>
      </c>
    </row>
    <row r="44" spans="1:29" ht="15.75" x14ac:dyDescent="0.25">
      <c r="A44" s="203" t="s">
        <v>537</v>
      </c>
      <c r="B44" s="204" t="s">
        <v>538</v>
      </c>
      <c r="C44" s="202"/>
      <c r="D44" s="202"/>
      <c r="E44" s="202"/>
      <c r="F44" s="202"/>
      <c r="G44" s="202">
        <v>0</v>
      </c>
      <c r="H44" s="202">
        <v>0</v>
      </c>
      <c r="I44" s="207" t="s">
        <v>452</v>
      </c>
      <c r="J44" s="202">
        <v>0</v>
      </c>
      <c r="K44" s="207" t="s">
        <v>452</v>
      </c>
      <c r="L44" s="202">
        <v>0</v>
      </c>
      <c r="M44" s="207" t="s">
        <v>452</v>
      </c>
      <c r="N44" s="202">
        <v>0</v>
      </c>
      <c r="O44" s="207" t="s">
        <v>452</v>
      </c>
      <c r="P44" s="202">
        <v>0</v>
      </c>
      <c r="Q44" s="207" t="s">
        <v>452</v>
      </c>
      <c r="R44" s="202">
        <v>0</v>
      </c>
      <c r="S44" s="207" t="s">
        <v>452</v>
      </c>
      <c r="T44" s="202">
        <v>0</v>
      </c>
      <c r="U44" s="207" t="s">
        <v>452</v>
      </c>
      <c r="V44" s="202">
        <v>0</v>
      </c>
      <c r="W44" s="207" t="s">
        <v>452</v>
      </c>
      <c r="X44" s="202">
        <v>0</v>
      </c>
      <c r="Y44" s="207" t="s">
        <v>452</v>
      </c>
      <c r="Z44" s="202" t="s">
        <v>602</v>
      </c>
      <c r="AA44" s="207" t="s">
        <v>602</v>
      </c>
      <c r="AB44" s="202">
        <v>0</v>
      </c>
      <c r="AC44" s="202">
        <v>0</v>
      </c>
    </row>
    <row r="45" spans="1:29" ht="15.75" x14ac:dyDescent="0.25">
      <c r="A45" s="203" t="s">
        <v>539</v>
      </c>
      <c r="B45" s="204" t="s">
        <v>540</v>
      </c>
      <c r="C45" s="202"/>
      <c r="D45" s="202"/>
      <c r="E45" s="202"/>
      <c r="F45" s="202"/>
      <c r="G45" s="202">
        <v>0</v>
      </c>
      <c r="H45" s="202">
        <v>0</v>
      </c>
      <c r="I45" s="207" t="s">
        <v>452</v>
      </c>
      <c r="J45" s="202">
        <v>0</v>
      </c>
      <c r="K45" s="207" t="s">
        <v>452</v>
      </c>
      <c r="L45" s="202">
        <v>0</v>
      </c>
      <c r="M45" s="207" t="s">
        <v>452</v>
      </c>
      <c r="N45" s="202">
        <v>0</v>
      </c>
      <c r="O45" s="207" t="s">
        <v>452</v>
      </c>
      <c r="P45" s="202">
        <v>0</v>
      </c>
      <c r="Q45" s="207" t="s">
        <v>452</v>
      </c>
      <c r="R45" s="202">
        <v>0</v>
      </c>
      <c r="S45" s="207" t="s">
        <v>452</v>
      </c>
      <c r="T45" s="202">
        <v>0</v>
      </c>
      <c r="U45" s="207" t="s">
        <v>452</v>
      </c>
      <c r="V45" s="202">
        <v>0</v>
      </c>
      <c r="W45" s="207" t="s">
        <v>452</v>
      </c>
      <c r="X45" s="202">
        <v>0</v>
      </c>
      <c r="Y45" s="207" t="s">
        <v>452</v>
      </c>
      <c r="Z45" s="202" t="s">
        <v>602</v>
      </c>
      <c r="AA45" s="207" t="s">
        <v>602</v>
      </c>
      <c r="AB45" s="202">
        <v>0</v>
      </c>
      <c r="AC45" s="202">
        <v>0</v>
      </c>
    </row>
    <row r="46" spans="1:29" ht="15.75" x14ac:dyDescent="0.25">
      <c r="A46" s="203" t="s">
        <v>541</v>
      </c>
      <c r="B46" s="204" t="s">
        <v>542</v>
      </c>
      <c r="C46" s="202"/>
      <c r="D46" s="202"/>
      <c r="E46" s="202"/>
      <c r="F46" s="202"/>
      <c r="G46" s="202">
        <v>0</v>
      </c>
      <c r="H46" s="202">
        <v>0</v>
      </c>
      <c r="I46" s="207" t="s">
        <v>452</v>
      </c>
      <c r="J46" s="202">
        <v>0</v>
      </c>
      <c r="K46" s="207" t="s">
        <v>452</v>
      </c>
      <c r="L46" s="202">
        <v>0</v>
      </c>
      <c r="M46" s="207" t="s">
        <v>452</v>
      </c>
      <c r="N46" s="202">
        <v>0</v>
      </c>
      <c r="O46" s="207" t="s">
        <v>452</v>
      </c>
      <c r="P46" s="202">
        <v>0</v>
      </c>
      <c r="Q46" s="207" t="s">
        <v>452</v>
      </c>
      <c r="R46" s="202">
        <v>0</v>
      </c>
      <c r="S46" s="207" t="s">
        <v>452</v>
      </c>
      <c r="T46" s="202">
        <v>0</v>
      </c>
      <c r="U46" s="207" t="s">
        <v>452</v>
      </c>
      <c r="V46" s="202">
        <v>0</v>
      </c>
      <c r="W46" s="207" t="s">
        <v>452</v>
      </c>
      <c r="X46" s="202">
        <v>0</v>
      </c>
      <c r="Y46" s="207" t="s">
        <v>452</v>
      </c>
      <c r="Z46" s="202" t="s">
        <v>602</v>
      </c>
      <c r="AA46" s="207" t="s">
        <v>602</v>
      </c>
      <c r="AB46" s="202">
        <v>0</v>
      </c>
      <c r="AC46" s="202">
        <v>0</v>
      </c>
    </row>
    <row r="47" spans="1:29" ht="15.75" x14ac:dyDescent="0.25">
      <c r="A47" s="200" t="s">
        <v>61</v>
      </c>
      <c r="B47" s="201" t="s">
        <v>144</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ht="15.75" x14ac:dyDescent="0.25">
      <c r="A48" s="203" t="s">
        <v>543</v>
      </c>
      <c r="B48" s="204" t="s">
        <v>528</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602</v>
      </c>
      <c r="AA48" s="202"/>
      <c r="AB48" s="202">
        <v>0</v>
      </c>
      <c r="AC48" s="202">
        <v>0</v>
      </c>
    </row>
    <row r="49" spans="1:29" ht="31.5" x14ac:dyDescent="0.25">
      <c r="A49" s="203" t="s">
        <v>544</v>
      </c>
      <c r="B49" s="206" t="s">
        <v>523</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602</v>
      </c>
      <c r="AA49" s="202"/>
      <c r="AB49" s="202">
        <v>0</v>
      </c>
      <c r="AC49" s="202">
        <v>0</v>
      </c>
    </row>
    <row r="50" spans="1:29" ht="15.75" x14ac:dyDescent="0.25">
      <c r="A50" s="203" t="s">
        <v>545</v>
      </c>
      <c r="B50" s="206" t="s">
        <v>143</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602</v>
      </c>
      <c r="AA50" s="202"/>
      <c r="AB50" s="202">
        <v>0</v>
      </c>
      <c r="AC50" s="202">
        <v>0</v>
      </c>
    </row>
    <row r="51" spans="1:29" ht="31.5" x14ac:dyDescent="0.25">
      <c r="A51" s="203" t="s">
        <v>547</v>
      </c>
      <c r="B51" s="204" t="s">
        <v>546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602</v>
      </c>
      <c r="AA51" s="202"/>
      <c r="AB51" s="202">
        <v>0</v>
      </c>
      <c r="AC51" s="202">
        <v>0</v>
      </c>
    </row>
    <row r="52" spans="1:29" ht="31.5" x14ac:dyDescent="0.25">
      <c r="A52" s="203" t="s">
        <v>549</v>
      </c>
      <c r="B52" s="204" t="s">
        <v>548</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602</v>
      </c>
      <c r="AA52" s="202"/>
      <c r="AB52" s="202">
        <v>0</v>
      </c>
      <c r="AC52" s="202">
        <v>0</v>
      </c>
    </row>
    <row r="53" spans="1:29" ht="15.75" x14ac:dyDescent="0.25">
      <c r="A53" s="203" t="s">
        <v>550</v>
      </c>
      <c r="B53" s="204"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602</v>
      </c>
      <c r="AA53" s="202"/>
      <c r="AB53" s="202">
        <v>0</v>
      </c>
      <c r="AC53" s="202">
        <v>0</v>
      </c>
    </row>
    <row r="54" spans="1:29" ht="15.75" x14ac:dyDescent="0.25">
      <c r="A54" s="203" t="s">
        <v>551</v>
      </c>
      <c r="B54" s="204" t="s">
        <v>530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602</v>
      </c>
      <c r="AA54" s="202"/>
      <c r="AB54" s="202">
        <v>0</v>
      </c>
      <c r="AC54" s="202">
        <v>0</v>
      </c>
    </row>
    <row r="55" spans="1:29" ht="15.75" x14ac:dyDescent="0.25">
      <c r="A55" s="203" t="s">
        <v>552</v>
      </c>
      <c r="B55" s="204" t="s">
        <v>532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602</v>
      </c>
      <c r="AA55" s="202"/>
      <c r="AB55" s="202">
        <v>0</v>
      </c>
      <c r="AC55" s="202">
        <v>0</v>
      </c>
    </row>
    <row r="56" spans="1:29" ht="15.75" x14ac:dyDescent="0.25">
      <c r="A56" s="203" t="s">
        <v>553</v>
      </c>
      <c r="B56" s="204" t="s">
        <v>534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602</v>
      </c>
      <c r="AA56" s="202"/>
      <c r="AB56" s="202">
        <v>0</v>
      </c>
      <c r="AC56" s="202">
        <v>0</v>
      </c>
    </row>
    <row r="57" spans="1:29" ht="15.75" x14ac:dyDescent="0.25">
      <c r="A57" s="203" t="s">
        <v>554</v>
      </c>
      <c r="B57" s="204" t="s">
        <v>536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602</v>
      </c>
      <c r="AA57" s="202"/>
      <c r="AB57" s="202">
        <v>0</v>
      </c>
      <c r="AC57" s="202">
        <v>0</v>
      </c>
    </row>
    <row r="58" spans="1:29" ht="15.75" x14ac:dyDescent="0.25">
      <c r="A58" s="203" t="s">
        <v>555</v>
      </c>
      <c r="B58" s="204" t="s">
        <v>538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602</v>
      </c>
      <c r="AA58" s="202"/>
      <c r="AB58" s="202">
        <v>0</v>
      </c>
      <c r="AC58" s="202">
        <v>0</v>
      </c>
    </row>
    <row r="59" spans="1:29" ht="15.75" x14ac:dyDescent="0.25">
      <c r="A59" s="203" t="s">
        <v>556</v>
      </c>
      <c r="B59" s="204" t="s">
        <v>540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602</v>
      </c>
      <c r="AA59" s="202"/>
      <c r="AB59" s="202">
        <v>0</v>
      </c>
      <c r="AC59" s="202">
        <v>0</v>
      </c>
    </row>
    <row r="60" spans="1:29" ht="15.75" x14ac:dyDescent="0.25">
      <c r="A60" s="203" t="s">
        <v>557</v>
      </c>
      <c r="B60" s="204" t="s">
        <v>542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602</v>
      </c>
      <c r="AA60" s="202"/>
      <c r="AB60" s="202">
        <v>0</v>
      </c>
      <c r="AC60" s="202">
        <v>0</v>
      </c>
    </row>
    <row r="61" spans="1:29" ht="31.5" x14ac:dyDescent="0.25">
      <c r="A61" s="200" t="s">
        <v>59</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ht="15.75" x14ac:dyDescent="0.25">
      <c r="A62" s="203" t="s">
        <v>558</v>
      </c>
      <c r="B62" s="204" t="s">
        <v>140</v>
      </c>
      <c r="C62" s="202">
        <v>4.8330398399999996</v>
      </c>
      <c r="D62" s="202">
        <v>4.7526862400000001</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602</v>
      </c>
      <c r="AA62" s="202"/>
      <c r="AB62" s="202">
        <v>0</v>
      </c>
      <c r="AC62" s="202">
        <v>0</v>
      </c>
    </row>
    <row r="63" spans="1:29" ht="15" customHeight="1" x14ac:dyDescent="0.25">
      <c r="A63" s="203" t="s">
        <v>559</v>
      </c>
      <c r="B63" s="206"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602</v>
      </c>
      <c r="AA63" s="202"/>
      <c r="AB63" s="202">
        <v>0</v>
      </c>
      <c r="AC63" s="202">
        <v>0</v>
      </c>
    </row>
    <row r="64" spans="1:29" ht="15" customHeight="1" x14ac:dyDescent="0.25">
      <c r="A64" s="203" t="s">
        <v>560</v>
      </c>
      <c r="B64" s="204"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602</v>
      </c>
      <c r="AA64" s="202"/>
      <c r="AB64" s="202">
        <v>0</v>
      </c>
      <c r="AC64" s="202">
        <v>0</v>
      </c>
    </row>
    <row r="65" spans="1:29" ht="15" customHeight="1" x14ac:dyDescent="0.25">
      <c r="A65" s="203" t="s">
        <v>561</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602</v>
      </c>
      <c r="AA65" s="202"/>
      <c r="AB65" s="202">
        <v>0</v>
      </c>
      <c r="AC65" s="202">
        <v>0</v>
      </c>
    </row>
    <row r="66" spans="1:29" ht="15" customHeight="1" x14ac:dyDescent="0.25">
      <c r="A66" s="203" t="s">
        <v>562</v>
      </c>
      <c r="B66" s="206" t="s">
        <v>135</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602</v>
      </c>
      <c r="AA66" s="202"/>
      <c r="AB66" s="202">
        <v>0</v>
      </c>
      <c r="AC66" s="202">
        <v>0</v>
      </c>
    </row>
    <row r="67" spans="1:29" ht="15" customHeight="1" x14ac:dyDescent="0.25">
      <c r="A67" s="203" t="s">
        <v>563</v>
      </c>
      <c r="B67" s="204" t="s">
        <v>530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602</v>
      </c>
      <c r="AA67" s="202"/>
      <c r="AB67" s="202">
        <v>0</v>
      </c>
      <c r="AC67" s="202">
        <v>0</v>
      </c>
    </row>
    <row r="68" spans="1:29" ht="15" customHeight="1" x14ac:dyDescent="0.25">
      <c r="A68" s="203" t="s">
        <v>564</v>
      </c>
      <c r="B68" s="204" t="s">
        <v>532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602</v>
      </c>
      <c r="AA68" s="202"/>
      <c r="AB68" s="202">
        <v>0</v>
      </c>
      <c r="AC68" s="202">
        <v>0</v>
      </c>
    </row>
    <row r="69" spans="1:29" ht="15" customHeight="1" x14ac:dyDescent="0.25">
      <c r="A69" s="203" t="s">
        <v>565</v>
      </c>
      <c r="B69" s="204" t="s">
        <v>534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602</v>
      </c>
      <c r="AA69" s="202"/>
      <c r="AB69" s="202">
        <v>0</v>
      </c>
      <c r="AC69" s="202">
        <v>0</v>
      </c>
    </row>
    <row r="70" spans="1:29" ht="15" customHeight="1" x14ac:dyDescent="0.25">
      <c r="A70" s="203" t="s">
        <v>566</v>
      </c>
      <c r="B70" s="204" t="s">
        <v>536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602</v>
      </c>
      <c r="AA70" s="202"/>
      <c r="AB70" s="202">
        <v>0</v>
      </c>
      <c r="AC70" s="202">
        <v>0</v>
      </c>
    </row>
    <row r="71" spans="1:29" ht="15" customHeight="1" x14ac:dyDescent="0.25">
      <c r="A71" s="203" t="s">
        <v>567</v>
      </c>
      <c r="B71" s="204" t="s">
        <v>538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602</v>
      </c>
      <c r="AA71" s="202"/>
      <c r="AB71" s="202">
        <v>0</v>
      </c>
      <c r="AC71" s="202">
        <v>0</v>
      </c>
    </row>
    <row r="72" spans="1:29" ht="15" customHeight="1" x14ac:dyDescent="0.25">
      <c r="A72" s="203" t="s">
        <v>568</v>
      </c>
      <c r="B72" s="204" t="s">
        <v>540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602</v>
      </c>
      <c r="AA72" s="202"/>
      <c r="AB72" s="202">
        <v>0</v>
      </c>
      <c r="AC72" s="202">
        <v>0</v>
      </c>
    </row>
    <row r="73" spans="1:29" ht="15" customHeight="1" x14ac:dyDescent="0.25">
      <c r="A73" s="203" t="s">
        <v>569</v>
      </c>
      <c r="B73" s="204" t="s">
        <v>542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602</v>
      </c>
      <c r="AA73" s="202"/>
      <c r="AB73" s="202">
        <v>0</v>
      </c>
      <c r="AC73" s="202">
        <v>0</v>
      </c>
    </row>
    <row r="74" spans="1:29" ht="15" customHeight="1" x14ac:dyDescent="0.25">
      <c r="A74" s="200" t="s">
        <v>58</v>
      </c>
      <c r="B74" s="208" t="s">
        <v>192</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602</v>
      </c>
      <c r="AA74" s="202"/>
      <c r="AB74" s="202">
        <v>0</v>
      </c>
      <c r="AC74" s="202">
        <v>0</v>
      </c>
    </row>
    <row r="75" spans="1:29" ht="15" customHeight="1" x14ac:dyDescent="0.25">
      <c r="A75" s="200" t="s">
        <v>56</v>
      </c>
      <c r="B75" s="201" t="s">
        <v>139</v>
      </c>
      <c r="C75" s="226"/>
      <c r="D75" s="226"/>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15" customHeight="1" x14ac:dyDescent="0.25">
      <c r="A76" s="203" t="s">
        <v>570</v>
      </c>
      <c r="B76" s="204" t="s">
        <v>528</v>
      </c>
      <c r="C76" s="227"/>
      <c r="D76" s="228"/>
      <c r="E76" s="210"/>
      <c r="F76" s="210"/>
      <c r="G76" s="202">
        <v>0</v>
      </c>
      <c r="H76" s="202">
        <v>0</v>
      </c>
      <c r="I76" s="210"/>
      <c r="J76" s="202">
        <v>0</v>
      </c>
      <c r="K76" s="209"/>
      <c r="L76" s="202">
        <v>0</v>
      </c>
      <c r="M76" s="209"/>
      <c r="N76" s="202">
        <v>0</v>
      </c>
      <c r="O76" s="209"/>
      <c r="P76" s="202">
        <v>0</v>
      </c>
      <c r="Q76" s="209"/>
      <c r="R76" s="202">
        <v>0</v>
      </c>
      <c r="S76" s="209"/>
      <c r="T76" s="202">
        <v>0</v>
      </c>
      <c r="U76" s="209"/>
      <c r="V76" s="202">
        <v>0</v>
      </c>
      <c r="W76" s="209"/>
      <c r="X76" s="202">
        <v>0</v>
      </c>
      <c r="Y76" s="209"/>
      <c r="Z76" s="202" t="s">
        <v>602</v>
      </c>
      <c r="AA76" s="209"/>
      <c r="AB76" s="202">
        <v>0</v>
      </c>
      <c r="AC76" s="202">
        <v>0</v>
      </c>
    </row>
    <row r="77" spans="1:29" ht="15" customHeight="1" x14ac:dyDescent="0.25">
      <c r="A77" s="203" t="s">
        <v>571</v>
      </c>
      <c r="B77" s="206" t="s">
        <v>523</v>
      </c>
      <c r="C77" s="226"/>
      <c r="D77" s="226"/>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602</v>
      </c>
      <c r="AA77" s="202"/>
      <c r="AB77" s="202">
        <v>0</v>
      </c>
      <c r="AC77" s="202">
        <v>0</v>
      </c>
    </row>
    <row r="78" spans="1:29" ht="15" customHeight="1" x14ac:dyDescent="0.25">
      <c r="A78" s="203" t="s">
        <v>572</v>
      </c>
      <c r="B78" s="206" t="s">
        <v>143</v>
      </c>
      <c r="C78" s="226"/>
      <c r="D78" s="226"/>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602</v>
      </c>
      <c r="AA78" s="202"/>
      <c r="AB78" s="202">
        <v>0</v>
      </c>
      <c r="AC78" s="202">
        <v>0</v>
      </c>
    </row>
    <row r="79" spans="1:29" ht="15" customHeight="1" x14ac:dyDescent="0.25">
      <c r="A79" s="203" t="s">
        <v>573</v>
      </c>
      <c r="B79" s="204" t="s">
        <v>461</v>
      </c>
      <c r="C79" s="226"/>
      <c r="D79" s="226"/>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602</v>
      </c>
      <c r="AA79" s="202"/>
      <c r="AB79" s="202">
        <v>0</v>
      </c>
      <c r="AC79" s="202">
        <v>0</v>
      </c>
    </row>
    <row r="80" spans="1:29" ht="15" customHeight="1" x14ac:dyDescent="0.25">
      <c r="A80" s="203" t="s">
        <v>574</v>
      </c>
      <c r="B80" s="204" t="s">
        <v>530</v>
      </c>
      <c r="C80" s="227"/>
      <c r="D80" s="228"/>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t="s">
        <v>602</v>
      </c>
      <c r="AA80" s="209"/>
      <c r="AB80" s="202">
        <v>0</v>
      </c>
      <c r="AC80" s="202">
        <v>0</v>
      </c>
    </row>
    <row r="81" spans="1:29" ht="15" customHeight="1" x14ac:dyDescent="0.25">
      <c r="A81" s="203" t="s">
        <v>575</v>
      </c>
      <c r="B81" s="204" t="s">
        <v>532</v>
      </c>
      <c r="C81" s="227"/>
      <c r="D81" s="228"/>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t="s">
        <v>602</v>
      </c>
      <c r="AA81" s="209"/>
      <c r="AB81" s="202">
        <v>0</v>
      </c>
      <c r="AC81" s="202">
        <v>0</v>
      </c>
    </row>
    <row r="82" spans="1:29" ht="15" customHeight="1" x14ac:dyDescent="0.25">
      <c r="A82" s="203" t="s">
        <v>576</v>
      </c>
      <c r="B82" s="204" t="s">
        <v>534</v>
      </c>
      <c r="C82" s="227"/>
      <c r="D82" s="228"/>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t="s">
        <v>602</v>
      </c>
      <c r="AA82" s="209"/>
      <c r="AB82" s="202">
        <v>0</v>
      </c>
      <c r="AC82" s="202">
        <v>0</v>
      </c>
    </row>
    <row r="83" spans="1:29" ht="15" customHeight="1" x14ac:dyDescent="0.25">
      <c r="A83" s="203" t="s">
        <v>577</v>
      </c>
      <c r="B83" s="204" t="s">
        <v>536</v>
      </c>
      <c r="C83" s="227"/>
      <c r="D83" s="228"/>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t="s">
        <v>602</v>
      </c>
      <c r="AA83" s="209"/>
      <c r="AB83" s="202">
        <v>0</v>
      </c>
      <c r="AC83" s="202">
        <v>0</v>
      </c>
    </row>
    <row r="84" spans="1:29" ht="15" customHeight="1" x14ac:dyDescent="0.25">
      <c r="A84" s="203" t="s">
        <v>578</v>
      </c>
      <c r="B84" s="204" t="s">
        <v>538</v>
      </c>
      <c r="C84" s="227"/>
      <c r="D84" s="228"/>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t="s">
        <v>602</v>
      </c>
      <c r="AA84" s="209"/>
      <c r="AB84" s="202">
        <v>0</v>
      </c>
      <c r="AC84" s="202">
        <v>0</v>
      </c>
    </row>
    <row r="85" spans="1:29" ht="15" customHeight="1" x14ac:dyDescent="0.25">
      <c r="A85" s="203" t="s">
        <v>579</v>
      </c>
      <c r="B85" s="204" t="s">
        <v>540</v>
      </c>
      <c r="C85" s="227"/>
      <c r="D85" s="228"/>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t="s">
        <v>602</v>
      </c>
      <c r="AA85" s="209"/>
      <c r="AB85" s="202">
        <v>0</v>
      </c>
      <c r="AC85" s="202">
        <v>0</v>
      </c>
    </row>
    <row r="86" spans="1:29" ht="15" customHeight="1" x14ac:dyDescent="0.25">
      <c r="A86" s="203" t="s">
        <v>580</v>
      </c>
      <c r="B86" s="204" t="s">
        <v>542</v>
      </c>
      <c r="C86" s="229"/>
      <c r="D86" s="228"/>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t="s">
        <v>602</v>
      </c>
      <c r="AA86" s="209"/>
      <c r="AB86" s="202">
        <v>0</v>
      </c>
      <c r="AC86" s="202">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 ref="A4:Q4"/>
    <mergeCell ref="A12:Q12"/>
    <mergeCell ref="A9:Q9"/>
    <mergeCell ref="A11:Q11"/>
    <mergeCell ref="A8:Q8"/>
    <mergeCell ref="A6:Q6"/>
    <mergeCell ref="V21:W21"/>
    <mergeCell ref="A14:Q14"/>
    <mergeCell ref="A15:Q15"/>
    <mergeCell ref="H20:K20"/>
    <mergeCell ref="L20:O20"/>
    <mergeCell ref="P20:S20"/>
    <mergeCell ref="N21:O21"/>
    <mergeCell ref="P21:Q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81"/>
  <sheetViews>
    <sheetView view="pageBreakPreview" topLeftCell="A55" zoomScale="55" zoomScaleSheetLayoutView="55" workbookViewId="0">
      <selection activeCell="T26" sqref="A26:XFD5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92.140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tr">
        <f>'1. паспорт местоположение'!A12:C12</f>
        <v>M_TP3600.VL.0102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8.75" x14ac:dyDescent="0.25">
      <c r="A15" s="27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437" t="s">
        <v>420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28" t="s">
        <v>52</v>
      </c>
      <c r="B22" s="439" t="s">
        <v>24</v>
      </c>
      <c r="C22" s="428" t="s">
        <v>51</v>
      </c>
      <c r="D22" s="428" t="s">
        <v>50</v>
      </c>
      <c r="E22" s="442" t="s">
        <v>431</v>
      </c>
      <c r="F22" s="443"/>
      <c r="G22" s="443"/>
      <c r="H22" s="443"/>
      <c r="I22" s="443"/>
      <c r="J22" s="443"/>
      <c r="K22" s="443"/>
      <c r="L22" s="444"/>
      <c r="M22" s="428" t="s">
        <v>49</v>
      </c>
      <c r="N22" s="428" t="s">
        <v>48</v>
      </c>
      <c r="O22" s="428" t="s">
        <v>47</v>
      </c>
      <c r="P22" s="423" t="s">
        <v>200</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ht="64.5" customHeight="1" x14ac:dyDescent="0.25">
      <c r="A23" s="438"/>
      <c r="B23" s="440"/>
      <c r="C23" s="438"/>
      <c r="D23" s="438"/>
      <c r="E23" s="433" t="s">
        <v>23</v>
      </c>
      <c r="F23" s="424" t="s">
        <v>138</v>
      </c>
      <c r="G23" s="424" t="s">
        <v>137</v>
      </c>
      <c r="H23" s="424" t="s">
        <v>136</v>
      </c>
      <c r="I23" s="426" t="s">
        <v>341</v>
      </c>
      <c r="J23" s="426" t="s">
        <v>342</v>
      </c>
      <c r="K23" s="426" t="s">
        <v>343</v>
      </c>
      <c r="L23" s="424" t="s">
        <v>79</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1" t="s">
        <v>13</v>
      </c>
      <c r="AG24" s="101" t="s">
        <v>12</v>
      </c>
      <c r="AH24" s="102" t="s">
        <v>2</v>
      </c>
      <c r="AI24" s="102" t="s">
        <v>11</v>
      </c>
      <c r="AJ24" s="429"/>
      <c r="AK24" s="429"/>
      <c r="AL24" s="429"/>
      <c r="AM24" s="429"/>
      <c r="AN24" s="429"/>
      <c r="AO24" s="429"/>
      <c r="AP24" s="429"/>
      <c r="AQ24" s="447"/>
      <c r="AR24" s="423"/>
      <c r="AS24" s="423"/>
      <c r="AT24" s="423"/>
      <c r="AU24" s="423"/>
      <c r="AV24" s="432"/>
    </row>
    <row r="25" spans="1:48" x14ac:dyDescent="0.25">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ht="105" x14ac:dyDescent="0.25">
      <c r="A26" s="259" t="s">
        <v>653</v>
      </c>
      <c r="B26" s="260" t="s">
        <v>654</v>
      </c>
      <c r="C26" s="260" t="s">
        <v>655</v>
      </c>
      <c r="D26" s="261" t="s">
        <v>656</v>
      </c>
      <c r="E26" s="262" t="s">
        <v>294</v>
      </c>
      <c r="F26" s="262" t="s">
        <v>294</v>
      </c>
      <c r="G26" s="262" t="s">
        <v>294</v>
      </c>
      <c r="H26" s="262" t="s">
        <v>294</v>
      </c>
      <c r="I26" s="262" t="s">
        <v>294</v>
      </c>
      <c r="J26" s="262" t="s">
        <v>294</v>
      </c>
      <c r="K26" s="262" t="s">
        <v>294</v>
      </c>
      <c r="L26" s="262" t="s">
        <v>294</v>
      </c>
      <c r="M26" s="260" t="s">
        <v>657</v>
      </c>
      <c r="N26" s="263" t="s">
        <v>658</v>
      </c>
      <c r="O26" s="260" t="s">
        <v>584</v>
      </c>
      <c r="P26" s="264">
        <v>4632</v>
      </c>
      <c r="Q26" s="260" t="s">
        <v>659</v>
      </c>
      <c r="R26" s="264">
        <v>4632</v>
      </c>
      <c r="S26" s="260" t="s">
        <v>660</v>
      </c>
      <c r="T26" s="260" t="s">
        <v>661</v>
      </c>
      <c r="U26" s="260">
        <v>1</v>
      </c>
      <c r="V26" s="260">
        <v>1</v>
      </c>
      <c r="W26" s="260" t="s">
        <v>662</v>
      </c>
      <c r="X26" s="264">
        <v>4632</v>
      </c>
      <c r="Y26" s="260"/>
      <c r="Z26" s="260">
        <v>1</v>
      </c>
      <c r="AA26" s="264">
        <v>4632</v>
      </c>
      <c r="AB26" s="264">
        <v>4632</v>
      </c>
      <c r="AC26" s="260" t="s">
        <v>662</v>
      </c>
      <c r="AD26" s="264">
        <v>4632</v>
      </c>
      <c r="AE26" s="264">
        <v>4632</v>
      </c>
      <c r="AF26" s="261" t="s">
        <v>663</v>
      </c>
      <c r="AG26" s="260" t="s">
        <v>664</v>
      </c>
      <c r="AH26" s="260" t="s">
        <v>665</v>
      </c>
      <c r="AI26" s="260" t="s">
        <v>666</v>
      </c>
      <c r="AJ26" s="260" t="s">
        <v>667</v>
      </c>
      <c r="AK26" s="260" t="s">
        <v>668</v>
      </c>
      <c r="AL26" s="260" t="s">
        <v>669</v>
      </c>
      <c r="AM26" s="260" t="s">
        <v>670</v>
      </c>
      <c r="AN26" s="260" t="s">
        <v>671</v>
      </c>
      <c r="AO26" s="261" t="s">
        <v>672</v>
      </c>
      <c r="AP26" s="260" t="s">
        <v>673</v>
      </c>
      <c r="AQ26" s="260" t="s">
        <v>674</v>
      </c>
      <c r="AR26" s="260" t="s">
        <v>673</v>
      </c>
      <c r="AS26" s="260" t="s">
        <v>675</v>
      </c>
      <c r="AT26" s="260" t="s">
        <v>676</v>
      </c>
      <c r="AU26" s="262"/>
      <c r="AV26" s="260" t="s">
        <v>677</v>
      </c>
    </row>
    <row r="27" spans="1:48" ht="105" x14ac:dyDescent="0.25">
      <c r="A27" s="265">
        <v>1</v>
      </c>
      <c r="B27" s="260" t="s">
        <v>654</v>
      </c>
      <c r="C27" s="260" t="s">
        <v>655</v>
      </c>
      <c r="D27" s="261" t="s">
        <v>656</v>
      </c>
      <c r="E27" s="262" t="s">
        <v>294</v>
      </c>
      <c r="F27" s="262" t="s">
        <v>294</v>
      </c>
      <c r="G27" s="262" t="s">
        <v>294</v>
      </c>
      <c r="H27" s="262" t="s">
        <v>294</v>
      </c>
      <c r="I27" s="262" t="s">
        <v>294</v>
      </c>
      <c r="J27" s="262" t="s">
        <v>294</v>
      </c>
      <c r="K27" s="262" t="s">
        <v>294</v>
      </c>
      <c r="L27" s="262" t="s">
        <v>294</v>
      </c>
      <c r="M27" s="262" t="s">
        <v>678</v>
      </c>
      <c r="N27" s="263" t="s">
        <v>679</v>
      </c>
      <c r="O27" s="260" t="s">
        <v>654</v>
      </c>
      <c r="P27" s="265"/>
      <c r="Q27" s="260" t="s">
        <v>659</v>
      </c>
      <c r="R27" s="265">
        <v>53</v>
      </c>
      <c r="S27" s="265" t="s">
        <v>680</v>
      </c>
      <c r="T27" s="265" t="s">
        <v>680</v>
      </c>
      <c r="U27" s="260">
        <v>1</v>
      </c>
      <c r="V27" s="260">
        <v>1</v>
      </c>
      <c r="W27" s="266" t="s">
        <v>681</v>
      </c>
      <c r="X27" s="265">
        <v>53</v>
      </c>
      <c r="Y27" s="265"/>
      <c r="Z27" s="265"/>
      <c r="AA27" s="265"/>
      <c r="AB27" s="265">
        <v>53</v>
      </c>
      <c r="AC27" s="266" t="s">
        <v>681</v>
      </c>
      <c r="AD27" s="265">
        <v>53</v>
      </c>
      <c r="AE27" s="265"/>
      <c r="AF27" s="265"/>
      <c r="AG27" s="265"/>
      <c r="AH27" s="265"/>
      <c r="AI27" s="265"/>
      <c r="AJ27" s="265"/>
      <c r="AK27" s="265"/>
      <c r="AL27" s="266" t="s">
        <v>682</v>
      </c>
      <c r="AM27" s="265"/>
      <c r="AN27" s="265"/>
      <c r="AO27" s="265"/>
      <c r="AP27" s="265"/>
      <c r="AQ27" s="267">
        <v>45602</v>
      </c>
      <c r="AR27" s="265"/>
      <c r="AS27" s="267">
        <v>45602</v>
      </c>
      <c r="AT27" s="267">
        <v>46665</v>
      </c>
      <c r="AU27" s="265"/>
      <c r="AV27" s="266" t="s">
        <v>683</v>
      </c>
    </row>
    <row r="28" spans="1:48" ht="105" x14ac:dyDescent="0.25">
      <c r="A28" s="265">
        <v>2</v>
      </c>
      <c r="B28" s="260" t="s">
        <v>654</v>
      </c>
      <c r="C28" s="260" t="s">
        <v>655</v>
      </c>
      <c r="D28" s="261" t="s">
        <v>656</v>
      </c>
      <c r="E28" s="262" t="s">
        <v>294</v>
      </c>
      <c r="F28" s="262" t="s">
        <v>294</v>
      </c>
      <c r="G28" s="262" t="s">
        <v>294</v>
      </c>
      <c r="H28" s="262" t="s">
        <v>294</v>
      </c>
      <c r="I28" s="262" t="s">
        <v>294</v>
      </c>
      <c r="J28" s="262" t="s">
        <v>294</v>
      </c>
      <c r="K28" s="262" t="s">
        <v>294</v>
      </c>
      <c r="L28" s="262" t="s">
        <v>294</v>
      </c>
      <c r="M28" s="262" t="s">
        <v>678</v>
      </c>
      <c r="N28" s="263" t="s">
        <v>684</v>
      </c>
      <c r="O28" s="260" t="s">
        <v>654</v>
      </c>
      <c r="P28" s="265"/>
      <c r="Q28" s="260" t="s">
        <v>659</v>
      </c>
      <c r="R28" s="265">
        <v>36</v>
      </c>
      <c r="S28" s="265" t="s">
        <v>680</v>
      </c>
      <c r="T28" s="265" t="s">
        <v>680</v>
      </c>
      <c r="U28" s="260">
        <v>1</v>
      </c>
      <c r="V28" s="260">
        <v>1</v>
      </c>
      <c r="W28" s="266" t="s">
        <v>681</v>
      </c>
      <c r="X28" s="265">
        <v>36</v>
      </c>
      <c r="Y28" s="265"/>
      <c r="Z28" s="265"/>
      <c r="AA28" s="265"/>
      <c r="AB28" s="265">
        <v>36</v>
      </c>
      <c r="AC28" s="266" t="s">
        <v>681</v>
      </c>
      <c r="AD28" s="265">
        <v>36</v>
      </c>
      <c r="AE28" s="265"/>
      <c r="AF28" s="265"/>
      <c r="AG28" s="265"/>
      <c r="AH28" s="265"/>
      <c r="AI28" s="265"/>
      <c r="AJ28" s="265"/>
      <c r="AK28" s="265"/>
      <c r="AL28" s="266" t="s">
        <v>682</v>
      </c>
      <c r="AM28" s="265"/>
      <c r="AN28" s="265"/>
      <c r="AO28" s="265"/>
      <c r="AP28" s="265"/>
      <c r="AQ28" s="267">
        <v>45602</v>
      </c>
      <c r="AR28" s="265"/>
      <c r="AS28" s="267">
        <v>45602</v>
      </c>
      <c r="AT28" s="267">
        <v>46665</v>
      </c>
      <c r="AU28" s="265"/>
      <c r="AV28" s="266" t="s">
        <v>685</v>
      </c>
    </row>
    <row r="29" spans="1:48" ht="105" x14ac:dyDescent="0.25">
      <c r="A29" s="265">
        <v>3</v>
      </c>
      <c r="B29" s="260" t="s">
        <v>654</v>
      </c>
      <c r="C29" s="260" t="s">
        <v>655</v>
      </c>
      <c r="D29" s="261" t="s">
        <v>656</v>
      </c>
      <c r="E29" s="262" t="s">
        <v>294</v>
      </c>
      <c r="F29" s="262" t="s">
        <v>294</v>
      </c>
      <c r="G29" s="262" t="s">
        <v>294</v>
      </c>
      <c r="H29" s="262" t="s">
        <v>294</v>
      </c>
      <c r="I29" s="262" t="s">
        <v>294</v>
      </c>
      <c r="J29" s="262" t="s">
        <v>294</v>
      </c>
      <c r="K29" s="262" t="s">
        <v>294</v>
      </c>
      <c r="L29" s="262" t="s">
        <v>294</v>
      </c>
      <c r="M29" s="262" t="s">
        <v>678</v>
      </c>
      <c r="N29" s="263" t="s">
        <v>686</v>
      </c>
      <c r="O29" s="260" t="s">
        <v>654</v>
      </c>
      <c r="P29" s="265"/>
      <c r="Q29" s="260" t="s">
        <v>659</v>
      </c>
      <c r="R29" s="265">
        <v>14</v>
      </c>
      <c r="S29" s="265" t="s">
        <v>680</v>
      </c>
      <c r="T29" s="265" t="s">
        <v>680</v>
      </c>
      <c r="U29" s="260">
        <v>1</v>
      </c>
      <c r="V29" s="260">
        <v>1</v>
      </c>
      <c r="W29" s="266" t="s">
        <v>681</v>
      </c>
      <c r="X29" s="265">
        <v>14</v>
      </c>
      <c r="Y29" s="265"/>
      <c r="Z29" s="265"/>
      <c r="AA29" s="265"/>
      <c r="AB29" s="265">
        <v>14</v>
      </c>
      <c r="AC29" s="266" t="s">
        <v>681</v>
      </c>
      <c r="AD29" s="265">
        <v>14</v>
      </c>
      <c r="AE29" s="265"/>
      <c r="AF29" s="265"/>
      <c r="AG29" s="265"/>
      <c r="AH29" s="265"/>
      <c r="AI29" s="265"/>
      <c r="AJ29" s="265"/>
      <c r="AK29" s="265"/>
      <c r="AL29" s="266" t="s">
        <v>682</v>
      </c>
      <c r="AM29" s="265"/>
      <c r="AN29" s="265"/>
      <c r="AO29" s="265"/>
      <c r="AP29" s="265"/>
      <c r="AQ29" s="267">
        <v>45607</v>
      </c>
      <c r="AR29" s="265"/>
      <c r="AS29" s="267">
        <v>45607</v>
      </c>
      <c r="AT29" s="267">
        <v>46670</v>
      </c>
      <c r="AU29" s="265"/>
      <c r="AV29" s="266" t="s">
        <v>687</v>
      </c>
    </row>
    <row r="30" spans="1:48" ht="105" x14ac:dyDescent="0.25">
      <c r="A30" s="265">
        <v>4</v>
      </c>
      <c r="B30" s="260" t="s">
        <v>654</v>
      </c>
      <c r="C30" s="260" t="s">
        <v>655</v>
      </c>
      <c r="D30" s="261" t="s">
        <v>656</v>
      </c>
      <c r="E30" s="262" t="s">
        <v>294</v>
      </c>
      <c r="F30" s="262" t="s">
        <v>294</v>
      </c>
      <c r="G30" s="262" t="s">
        <v>294</v>
      </c>
      <c r="H30" s="262" t="s">
        <v>294</v>
      </c>
      <c r="I30" s="262" t="s">
        <v>294</v>
      </c>
      <c r="J30" s="262" t="s">
        <v>294</v>
      </c>
      <c r="K30" s="262" t="s">
        <v>294</v>
      </c>
      <c r="L30" s="262" t="s">
        <v>294</v>
      </c>
      <c r="M30" s="262" t="s">
        <v>678</v>
      </c>
      <c r="N30" s="263" t="s">
        <v>688</v>
      </c>
      <c r="O30" s="260" t="s">
        <v>654</v>
      </c>
      <c r="P30" s="265"/>
      <c r="Q30" s="260" t="s">
        <v>659</v>
      </c>
      <c r="R30" s="265">
        <v>22</v>
      </c>
      <c r="S30" s="265" t="s">
        <v>680</v>
      </c>
      <c r="T30" s="265" t="s">
        <v>680</v>
      </c>
      <c r="U30" s="260">
        <v>1</v>
      </c>
      <c r="V30" s="260">
        <v>1</v>
      </c>
      <c r="W30" s="266" t="s">
        <v>681</v>
      </c>
      <c r="X30" s="265">
        <v>22</v>
      </c>
      <c r="Y30" s="265"/>
      <c r="Z30" s="265"/>
      <c r="AA30" s="265"/>
      <c r="AB30" s="265">
        <v>22</v>
      </c>
      <c r="AC30" s="266" t="s">
        <v>681</v>
      </c>
      <c r="AD30" s="265">
        <v>22</v>
      </c>
      <c r="AE30" s="265"/>
      <c r="AF30" s="265"/>
      <c r="AG30" s="265"/>
      <c r="AH30" s="265"/>
      <c r="AI30" s="265"/>
      <c r="AJ30" s="265"/>
      <c r="AK30" s="265"/>
      <c r="AL30" s="266" t="s">
        <v>682</v>
      </c>
      <c r="AM30" s="265"/>
      <c r="AN30" s="265"/>
      <c r="AO30" s="265"/>
      <c r="AP30" s="265"/>
      <c r="AQ30" s="267">
        <v>45607</v>
      </c>
      <c r="AR30" s="265"/>
      <c r="AS30" s="267">
        <v>45607</v>
      </c>
      <c r="AT30" s="267">
        <v>46670</v>
      </c>
      <c r="AU30" s="265"/>
      <c r="AV30" s="266" t="s">
        <v>689</v>
      </c>
    </row>
    <row r="31" spans="1:48" ht="105" x14ac:dyDescent="0.25">
      <c r="A31" s="265">
        <v>5</v>
      </c>
      <c r="B31" s="260" t="s">
        <v>654</v>
      </c>
      <c r="C31" s="260" t="s">
        <v>655</v>
      </c>
      <c r="D31" s="261" t="s">
        <v>656</v>
      </c>
      <c r="E31" s="262" t="s">
        <v>294</v>
      </c>
      <c r="F31" s="262" t="s">
        <v>294</v>
      </c>
      <c r="G31" s="262" t="s">
        <v>294</v>
      </c>
      <c r="H31" s="262" t="s">
        <v>294</v>
      </c>
      <c r="I31" s="262" t="s">
        <v>294</v>
      </c>
      <c r="J31" s="262" t="s">
        <v>294</v>
      </c>
      <c r="K31" s="262" t="s">
        <v>294</v>
      </c>
      <c r="L31" s="262" t="s">
        <v>294</v>
      </c>
      <c r="M31" s="262" t="s">
        <v>678</v>
      </c>
      <c r="N31" s="263" t="s">
        <v>690</v>
      </c>
      <c r="O31" s="260" t="s">
        <v>654</v>
      </c>
      <c r="P31" s="265"/>
      <c r="Q31" s="260" t="s">
        <v>659</v>
      </c>
      <c r="R31" s="265">
        <v>41</v>
      </c>
      <c r="S31" s="265" t="s">
        <v>680</v>
      </c>
      <c r="T31" s="265" t="s">
        <v>680</v>
      </c>
      <c r="U31" s="260">
        <v>1</v>
      </c>
      <c r="V31" s="260">
        <v>1</v>
      </c>
      <c r="W31" s="266" t="s">
        <v>681</v>
      </c>
      <c r="X31" s="265">
        <v>41</v>
      </c>
      <c r="Y31" s="265"/>
      <c r="Z31" s="265"/>
      <c r="AA31" s="265"/>
      <c r="AB31" s="265">
        <v>41</v>
      </c>
      <c r="AC31" s="266" t="s">
        <v>681</v>
      </c>
      <c r="AD31" s="265">
        <v>41</v>
      </c>
      <c r="AE31" s="265"/>
      <c r="AF31" s="265"/>
      <c r="AG31" s="265"/>
      <c r="AH31" s="265"/>
      <c r="AI31" s="265"/>
      <c r="AJ31" s="265"/>
      <c r="AK31" s="265"/>
      <c r="AL31" s="266" t="s">
        <v>682</v>
      </c>
      <c r="AM31" s="265"/>
      <c r="AN31" s="265"/>
      <c r="AO31" s="265"/>
      <c r="AP31" s="265"/>
      <c r="AQ31" s="267">
        <v>45607</v>
      </c>
      <c r="AR31" s="265"/>
      <c r="AS31" s="267">
        <v>45607</v>
      </c>
      <c r="AT31" s="267">
        <v>46670</v>
      </c>
      <c r="AU31" s="265"/>
      <c r="AV31" s="266" t="s">
        <v>691</v>
      </c>
    </row>
    <row r="32" spans="1:48" ht="105" x14ac:dyDescent="0.25">
      <c r="A32" s="265">
        <v>6</v>
      </c>
      <c r="B32" s="260" t="s">
        <v>654</v>
      </c>
      <c r="C32" s="260" t="s">
        <v>655</v>
      </c>
      <c r="D32" s="261" t="s">
        <v>656</v>
      </c>
      <c r="E32" s="262" t="s">
        <v>294</v>
      </c>
      <c r="F32" s="262" t="s">
        <v>294</v>
      </c>
      <c r="G32" s="262" t="s">
        <v>294</v>
      </c>
      <c r="H32" s="262" t="s">
        <v>294</v>
      </c>
      <c r="I32" s="262" t="s">
        <v>294</v>
      </c>
      <c r="J32" s="262" t="s">
        <v>294</v>
      </c>
      <c r="K32" s="262" t="s">
        <v>294</v>
      </c>
      <c r="L32" s="262" t="s">
        <v>294</v>
      </c>
      <c r="M32" s="262" t="s">
        <v>678</v>
      </c>
      <c r="N32" s="263" t="s">
        <v>692</v>
      </c>
      <c r="O32" s="260" t="s">
        <v>654</v>
      </c>
      <c r="P32" s="265"/>
      <c r="Q32" s="260" t="s">
        <v>659</v>
      </c>
      <c r="R32" s="265">
        <v>37</v>
      </c>
      <c r="S32" s="265" t="s">
        <v>680</v>
      </c>
      <c r="T32" s="265" t="s">
        <v>680</v>
      </c>
      <c r="U32" s="260">
        <v>1</v>
      </c>
      <c r="V32" s="260">
        <v>1</v>
      </c>
      <c r="W32" s="266" t="s">
        <v>681</v>
      </c>
      <c r="X32" s="265">
        <v>37</v>
      </c>
      <c r="Y32" s="265"/>
      <c r="Z32" s="265"/>
      <c r="AA32" s="265"/>
      <c r="AB32" s="265">
        <v>37</v>
      </c>
      <c r="AC32" s="266" t="s">
        <v>681</v>
      </c>
      <c r="AD32" s="265">
        <v>37</v>
      </c>
      <c r="AE32" s="265"/>
      <c r="AF32" s="265"/>
      <c r="AG32" s="265"/>
      <c r="AH32" s="265"/>
      <c r="AI32" s="265"/>
      <c r="AJ32" s="265"/>
      <c r="AK32" s="265"/>
      <c r="AL32" s="266" t="s">
        <v>682</v>
      </c>
      <c r="AM32" s="265"/>
      <c r="AN32" s="265"/>
      <c r="AO32" s="265"/>
      <c r="AP32" s="265"/>
      <c r="AQ32" s="267">
        <v>45607</v>
      </c>
      <c r="AR32" s="265"/>
      <c r="AS32" s="267">
        <v>45607</v>
      </c>
      <c r="AT32" s="267">
        <v>46670</v>
      </c>
      <c r="AU32" s="265"/>
      <c r="AV32" s="266" t="s">
        <v>693</v>
      </c>
    </row>
    <row r="33" spans="1:48" ht="105" x14ac:dyDescent="0.25">
      <c r="A33" s="265">
        <v>7</v>
      </c>
      <c r="B33" s="260" t="s">
        <v>654</v>
      </c>
      <c r="C33" s="260" t="s">
        <v>655</v>
      </c>
      <c r="D33" s="261" t="s">
        <v>656</v>
      </c>
      <c r="E33" s="262" t="s">
        <v>294</v>
      </c>
      <c r="F33" s="262" t="s">
        <v>294</v>
      </c>
      <c r="G33" s="262" t="s">
        <v>294</v>
      </c>
      <c r="H33" s="262" t="s">
        <v>294</v>
      </c>
      <c r="I33" s="262" t="s">
        <v>294</v>
      </c>
      <c r="J33" s="262" t="s">
        <v>294</v>
      </c>
      <c r="K33" s="262" t="s">
        <v>294</v>
      </c>
      <c r="L33" s="262" t="s">
        <v>294</v>
      </c>
      <c r="M33" s="262" t="s">
        <v>678</v>
      </c>
      <c r="N33" s="263" t="s">
        <v>694</v>
      </c>
      <c r="O33" s="260" t="s">
        <v>654</v>
      </c>
      <c r="P33" s="265"/>
      <c r="Q33" s="260" t="s">
        <v>659</v>
      </c>
      <c r="R33" s="265">
        <v>28</v>
      </c>
      <c r="S33" s="265" t="s">
        <v>680</v>
      </c>
      <c r="T33" s="265" t="s">
        <v>680</v>
      </c>
      <c r="U33" s="260">
        <v>1</v>
      </c>
      <c r="V33" s="260">
        <v>1</v>
      </c>
      <c r="W33" s="266" t="s">
        <v>681</v>
      </c>
      <c r="X33" s="265">
        <v>28</v>
      </c>
      <c r="Y33" s="265"/>
      <c r="Z33" s="265"/>
      <c r="AA33" s="265"/>
      <c r="AB33" s="265">
        <v>28</v>
      </c>
      <c r="AC33" s="266" t="s">
        <v>681</v>
      </c>
      <c r="AD33" s="265">
        <v>28</v>
      </c>
      <c r="AE33" s="265"/>
      <c r="AF33" s="265"/>
      <c r="AG33" s="265"/>
      <c r="AH33" s="265"/>
      <c r="AI33" s="265"/>
      <c r="AJ33" s="265"/>
      <c r="AK33" s="265"/>
      <c r="AL33" s="266" t="s">
        <v>682</v>
      </c>
      <c r="AM33" s="265"/>
      <c r="AN33" s="265"/>
      <c r="AO33" s="265"/>
      <c r="AP33" s="265"/>
      <c r="AQ33" s="267">
        <v>45607</v>
      </c>
      <c r="AR33" s="265"/>
      <c r="AS33" s="267">
        <v>45607</v>
      </c>
      <c r="AT33" s="267">
        <v>46670</v>
      </c>
      <c r="AU33" s="265"/>
      <c r="AV33" s="266" t="s">
        <v>695</v>
      </c>
    </row>
    <row r="34" spans="1:48" ht="105" x14ac:dyDescent="0.25">
      <c r="A34" s="265">
        <v>8</v>
      </c>
      <c r="B34" s="260" t="s">
        <v>654</v>
      </c>
      <c r="C34" s="260" t="s">
        <v>655</v>
      </c>
      <c r="D34" s="261" t="s">
        <v>656</v>
      </c>
      <c r="E34" s="262" t="s">
        <v>294</v>
      </c>
      <c r="F34" s="262" t="s">
        <v>294</v>
      </c>
      <c r="G34" s="262" t="s">
        <v>294</v>
      </c>
      <c r="H34" s="262" t="s">
        <v>294</v>
      </c>
      <c r="I34" s="262" t="s">
        <v>294</v>
      </c>
      <c r="J34" s="262" t="s">
        <v>294</v>
      </c>
      <c r="K34" s="262" t="s">
        <v>294</v>
      </c>
      <c r="L34" s="262" t="s">
        <v>294</v>
      </c>
      <c r="M34" s="262" t="s">
        <v>678</v>
      </c>
      <c r="N34" s="263" t="s">
        <v>696</v>
      </c>
      <c r="O34" s="260" t="s">
        <v>654</v>
      </c>
      <c r="P34" s="265"/>
      <c r="Q34" s="260" t="s">
        <v>659</v>
      </c>
      <c r="R34" s="265">
        <v>12</v>
      </c>
      <c r="S34" s="265" t="s">
        <v>680</v>
      </c>
      <c r="T34" s="265" t="s">
        <v>680</v>
      </c>
      <c r="U34" s="260">
        <v>1</v>
      </c>
      <c r="V34" s="260">
        <v>1</v>
      </c>
      <c r="W34" s="266" t="s">
        <v>681</v>
      </c>
      <c r="X34" s="265">
        <v>12</v>
      </c>
      <c r="Y34" s="265"/>
      <c r="Z34" s="265"/>
      <c r="AA34" s="265"/>
      <c r="AB34" s="265">
        <v>12</v>
      </c>
      <c r="AC34" s="266" t="s">
        <v>681</v>
      </c>
      <c r="AD34" s="265">
        <v>12</v>
      </c>
      <c r="AE34" s="265"/>
      <c r="AF34" s="265"/>
      <c r="AG34" s="265"/>
      <c r="AH34" s="265"/>
      <c r="AI34" s="265"/>
      <c r="AJ34" s="265"/>
      <c r="AK34" s="265"/>
      <c r="AL34" s="266" t="s">
        <v>682</v>
      </c>
      <c r="AM34" s="265"/>
      <c r="AN34" s="265"/>
      <c r="AO34" s="265"/>
      <c r="AP34" s="265"/>
      <c r="AQ34" s="267">
        <v>45607</v>
      </c>
      <c r="AR34" s="265"/>
      <c r="AS34" s="267">
        <v>45607</v>
      </c>
      <c r="AT34" s="267">
        <v>46670</v>
      </c>
      <c r="AU34" s="265"/>
      <c r="AV34" s="266" t="s">
        <v>697</v>
      </c>
    </row>
    <row r="35" spans="1:48" ht="105" x14ac:dyDescent="0.25">
      <c r="A35" s="265">
        <v>9</v>
      </c>
      <c r="B35" s="260" t="s">
        <v>654</v>
      </c>
      <c r="C35" s="260" t="s">
        <v>655</v>
      </c>
      <c r="D35" s="261" t="s">
        <v>656</v>
      </c>
      <c r="E35" s="262" t="s">
        <v>294</v>
      </c>
      <c r="F35" s="262" t="s">
        <v>294</v>
      </c>
      <c r="G35" s="262" t="s">
        <v>294</v>
      </c>
      <c r="H35" s="262" t="s">
        <v>294</v>
      </c>
      <c r="I35" s="262" t="s">
        <v>294</v>
      </c>
      <c r="J35" s="262" t="s">
        <v>294</v>
      </c>
      <c r="K35" s="262" t="s">
        <v>294</v>
      </c>
      <c r="L35" s="262" t="s">
        <v>294</v>
      </c>
      <c r="M35" s="262" t="s">
        <v>678</v>
      </c>
      <c r="N35" s="263" t="s">
        <v>698</v>
      </c>
      <c r="O35" s="260" t="s">
        <v>654</v>
      </c>
      <c r="P35" s="265"/>
      <c r="Q35" s="260" t="s">
        <v>659</v>
      </c>
      <c r="R35" s="265">
        <v>16</v>
      </c>
      <c r="S35" s="265" t="s">
        <v>680</v>
      </c>
      <c r="T35" s="265" t="s">
        <v>680</v>
      </c>
      <c r="U35" s="260">
        <v>1</v>
      </c>
      <c r="V35" s="260">
        <v>1</v>
      </c>
      <c r="W35" s="266" t="s">
        <v>681</v>
      </c>
      <c r="X35" s="265">
        <v>16</v>
      </c>
      <c r="Y35" s="265"/>
      <c r="Z35" s="265"/>
      <c r="AA35" s="265"/>
      <c r="AB35" s="265">
        <v>16</v>
      </c>
      <c r="AC35" s="266" t="s">
        <v>681</v>
      </c>
      <c r="AD35" s="265">
        <v>16</v>
      </c>
      <c r="AE35" s="265"/>
      <c r="AF35" s="265"/>
      <c r="AG35" s="265"/>
      <c r="AH35" s="265"/>
      <c r="AI35" s="265"/>
      <c r="AJ35" s="265"/>
      <c r="AK35" s="265"/>
      <c r="AL35" s="266" t="s">
        <v>682</v>
      </c>
      <c r="AM35" s="265"/>
      <c r="AN35" s="265"/>
      <c r="AO35" s="265"/>
      <c r="AP35" s="265"/>
      <c r="AQ35" s="267">
        <v>45607</v>
      </c>
      <c r="AR35" s="265"/>
      <c r="AS35" s="267">
        <v>45607</v>
      </c>
      <c r="AT35" s="267">
        <v>46670</v>
      </c>
      <c r="AU35" s="265"/>
      <c r="AV35" s="266" t="s">
        <v>699</v>
      </c>
    </row>
    <row r="36" spans="1:48" ht="105" x14ac:dyDescent="0.25">
      <c r="A36" s="265">
        <v>10</v>
      </c>
      <c r="B36" s="260" t="s">
        <v>654</v>
      </c>
      <c r="C36" s="260" t="s">
        <v>655</v>
      </c>
      <c r="D36" s="261" t="s">
        <v>656</v>
      </c>
      <c r="E36" s="262" t="s">
        <v>294</v>
      </c>
      <c r="F36" s="262" t="s">
        <v>294</v>
      </c>
      <c r="G36" s="262" t="s">
        <v>294</v>
      </c>
      <c r="H36" s="262" t="s">
        <v>294</v>
      </c>
      <c r="I36" s="262" t="s">
        <v>294</v>
      </c>
      <c r="J36" s="262" t="s">
        <v>294</v>
      </c>
      <c r="K36" s="262" t="s">
        <v>294</v>
      </c>
      <c r="L36" s="262" t="s">
        <v>294</v>
      </c>
      <c r="M36" s="262" t="s">
        <v>678</v>
      </c>
      <c r="N36" s="263" t="s">
        <v>700</v>
      </c>
      <c r="O36" s="260" t="s">
        <v>654</v>
      </c>
      <c r="P36" s="265"/>
      <c r="Q36" s="260" t="s">
        <v>659</v>
      </c>
      <c r="R36" s="265">
        <v>1</v>
      </c>
      <c r="S36" s="265" t="s">
        <v>680</v>
      </c>
      <c r="T36" s="265" t="s">
        <v>680</v>
      </c>
      <c r="U36" s="260">
        <v>1</v>
      </c>
      <c r="V36" s="260">
        <v>1</v>
      </c>
      <c r="W36" s="266" t="s">
        <v>681</v>
      </c>
      <c r="X36" s="265">
        <v>1</v>
      </c>
      <c r="Y36" s="265"/>
      <c r="Z36" s="265"/>
      <c r="AA36" s="265"/>
      <c r="AB36" s="265">
        <v>1</v>
      </c>
      <c r="AC36" s="266" t="s">
        <v>681</v>
      </c>
      <c r="AD36" s="265">
        <v>1</v>
      </c>
      <c r="AE36" s="265"/>
      <c r="AF36" s="265"/>
      <c r="AG36" s="265"/>
      <c r="AH36" s="265"/>
      <c r="AI36" s="265"/>
      <c r="AJ36" s="265"/>
      <c r="AK36" s="265"/>
      <c r="AL36" s="266" t="s">
        <v>682</v>
      </c>
      <c r="AM36" s="265"/>
      <c r="AN36" s="265"/>
      <c r="AO36" s="265"/>
      <c r="AP36" s="265"/>
      <c r="AQ36" s="267">
        <v>45609</v>
      </c>
      <c r="AR36" s="265"/>
      <c r="AS36" s="267">
        <v>45609</v>
      </c>
      <c r="AT36" s="267">
        <v>46672</v>
      </c>
      <c r="AU36" s="265"/>
      <c r="AV36" s="266" t="s">
        <v>701</v>
      </c>
    </row>
    <row r="37" spans="1:48" ht="105" x14ac:dyDescent="0.25">
      <c r="A37" s="265">
        <v>11</v>
      </c>
      <c r="B37" s="260" t="s">
        <v>654</v>
      </c>
      <c r="C37" s="260" t="s">
        <v>655</v>
      </c>
      <c r="D37" s="261" t="s">
        <v>656</v>
      </c>
      <c r="E37" s="262" t="s">
        <v>294</v>
      </c>
      <c r="F37" s="262" t="s">
        <v>294</v>
      </c>
      <c r="G37" s="262" t="s">
        <v>294</v>
      </c>
      <c r="H37" s="262" t="s">
        <v>294</v>
      </c>
      <c r="I37" s="262" t="s">
        <v>294</v>
      </c>
      <c r="J37" s="262" t="s">
        <v>294</v>
      </c>
      <c r="K37" s="262" t="s">
        <v>294</v>
      </c>
      <c r="L37" s="262" t="s">
        <v>294</v>
      </c>
      <c r="M37" s="262" t="s">
        <v>678</v>
      </c>
      <c r="N37" s="263" t="s">
        <v>702</v>
      </c>
      <c r="O37" s="260" t="s">
        <v>654</v>
      </c>
      <c r="P37" s="265"/>
      <c r="Q37" s="260" t="s">
        <v>659</v>
      </c>
      <c r="R37" s="265">
        <v>0</v>
      </c>
      <c r="S37" s="265" t="s">
        <v>680</v>
      </c>
      <c r="T37" s="265" t="s">
        <v>680</v>
      </c>
      <c r="U37" s="260">
        <v>1</v>
      </c>
      <c r="V37" s="260">
        <v>1</v>
      </c>
      <c r="W37" s="266" t="s">
        <v>681</v>
      </c>
      <c r="X37" s="265">
        <v>0</v>
      </c>
      <c r="Y37" s="265"/>
      <c r="Z37" s="265"/>
      <c r="AA37" s="265"/>
      <c r="AB37" s="265">
        <v>0</v>
      </c>
      <c r="AC37" s="266" t="s">
        <v>681</v>
      </c>
      <c r="AD37" s="265">
        <v>0</v>
      </c>
      <c r="AE37" s="265"/>
      <c r="AF37" s="265"/>
      <c r="AG37" s="265"/>
      <c r="AH37" s="265"/>
      <c r="AI37" s="265"/>
      <c r="AJ37" s="265"/>
      <c r="AK37" s="265"/>
      <c r="AL37" s="266" t="s">
        <v>682</v>
      </c>
      <c r="AM37" s="265"/>
      <c r="AN37" s="265"/>
      <c r="AO37" s="265"/>
      <c r="AP37" s="265"/>
      <c r="AQ37" s="267">
        <v>45609</v>
      </c>
      <c r="AR37" s="265"/>
      <c r="AS37" s="267">
        <v>45609</v>
      </c>
      <c r="AT37" s="267">
        <v>46672</v>
      </c>
      <c r="AU37" s="265"/>
      <c r="AV37" s="266" t="s">
        <v>703</v>
      </c>
    </row>
    <row r="38" spans="1:48" ht="105" x14ac:dyDescent="0.25">
      <c r="A38" s="265">
        <v>12</v>
      </c>
      <c r="B38" s="260" t="s">
        <v>654</v>
      </c>
      <c r="C38" s="260" t="s">
        <v>655</v>
      </c>
      <c r="D38" s="261" t="s">
        <v>656</v>
      </c>
      <c r="E38" s="262" t="s">
        <v>294</v>
      </c>
      <c r="F38" s="262" t="s">
        <v>294</v>
      </c>
      <c r="G38" s="262" t="s">
        <v>294</v>
      </c>
      <c r="H38" s="262" t="s">
        <v>294</v>
      </c>
      <c r="I38" s="262" t="s">
        <v>294</v>
      </c>
      <c r="J38" s="262" t="s">
        <v>294</v>
      </c>
      <c r="K38" s="262" t="s">
        <v>294</v>
      </c>
      <c r="L38" s="262" t="s">
        <v>294</v>
      </c>
      <c r="M38" s="262" t="s">
        <v>678</v>
      </c>
      <c r="N38" s="263" t="s">
        <v>704</v>
      </c>
      <c r="O38" s="260" t="s">
        <v>654</v>
      </c>
      <c r="P38" s="265"/>
      <c r="Q38" s="260" t="s">
        <v>659</v>
      </c>
      <c r="R38" s="265">
        <v>0</v>
      </c>
      <c r="S38" s="265" t="s">
        <v>680</v>
      </c>
      <c r="T38" s="265" t="s">
        <v>680</v>
      </c>
      <c r="U38" s="260">
        <v>1</v>
      </c>
      <c r="V38" s="260">
        <v>1</v>
      </c>
      <c r="W38" s="266" t="s">
        <v>681</v>
      </c>
      <c r="X38" s="265">
        <v>0</v>
      </c>
      <c r="Y38" s="265"/>
      <c r="Z38" s="265"/>
      <c r="AA38" s="265"/>
      <c r="AB38" s="265">
        <v>0</v>
      </c>
      <c r="AC38" s="266" t="s">
        <v>681</v>
      </c>
      <c r="AD38" s="265">
        <v>0</v>
      </c>
      <c r="AE38" s="265"/>
      <c r="AF38" s="265"/>
      <c r="AG38" s="265"/>
      <c r="AH38" s="265"/>
      <c r="AI38" s="265"/>
      <c r="AJ38" s="265"/>
      <c r="AK38" s="265"/>
      <c r="AL38" s="266" t="s">
        <v>682</v>
      </c>
      <c r="AM38" s="265"/>
      <c r="AN38" s="265"/>
      <c r="AO38" s="265"/>
      <c r="AP38" s="265"/>
      <c r="AQ38" s="267">
        <v>45609</v>
      </c>
      <c r="AR38" s="265"/>
      <c r="AS38" s="267">
        <v>45609</v>
      </c>
      <c r="AT38" s="267">
        <v>46672</v>
      </c>
      <c r="AU38" s="265"/>
      <c r="AV38" s="266" t="s">
        <v>705</v>
      </c>
    </row>
    <row r="39" spans="1:48" ht="105" x14ac:dyDescent="0.25">
      <c r="A39" s="265">
        <v>13</v>
      </c>
      <c r="B39" s="260" t="s">
        <v>654</v>
      </c>
      <c r="C39" s="260" t="s">
        <v>655</v>
      </c>
      <c r="D39" s="261" t="s">
        <v>656</v>
      </c>
      <c r="E39" s="262" t="s">
        <v>294</v>
      </c>
      <c r="F39" s="262" t="s">
        <v>294</v>
      </c>
      <c r="G39" s="262" t="s">
        <v>294</v>
      </c>
      <c r="H39" s="262" t="s">
        <v>294</v>
      </c>
      <c r="I39" s="262" t="s">
        <v>294</v>
      </c>
      <c r="J39" s="262" t="s">
        <v>294</v>
      </c>
      <c r="K39" s="262" t="s">
        <v>294</v>
      </c>
      <c r="L39" s="262" t="s">
        <v>294</v>
      </c>
      <c r="M39" s="262" t="s">
        <v>678</v>
      </c>
      <c r="N39" s="263" t="s">
        <v>706</v>
      </c>
      <c r="O39" s="260" t="s">
        <v>654</v>
      </c>
      <c r="P39" s="265"/>
      <c r="Q39" s="260" t="s">
        <v>659</v>
      </c>
      <c r="R39" s="265">
        <v>0</v>
      </c>
      <c r="S39" s="265" t="s">
        <v>680</v>
      </c>
      <c r="T39" s="265" t="s">
        <v>680</v>
      </c>
      <c r="U39" s="260">
        <v>1</v>
      </c>
      <c r="V39" s="260">
        <v>1</v>
      </c>
      <c r="W39" s="266" t="s">
        <v>681</v>
      </c>
      <c r="X39" s="265">
        <v>0</v>
      </c>
      <c r="Y39" s="265"/>
      <c r="Z39" s="265"/>
      <c r="AA39" s="265"/>
      <c r="AB39" s="265">
        <v>0</v>
      </c>
      <c r="AC39" s="266" t="s">
        <v>681</v>
      </c>
      <c r="AD39" s="265">
        <v>0</v>
      </c>
      <c r="AE39" s="265"/>
      <c r="AF39" s="265"/>
      <c r="AG39" s="265"/>
      <c r="AH39" s="265"/>
      <c r="AI39" s="265"/>
      <c r="AJ39" s="265"/>
      <c r="AK39" s="265"/>
      <c r="AL39" s="266" t="s">
        <v>682</v>
      </c>
      <c r="AM39" s="265"/>
      <c r="AN39" s="265"/>
      <c r="AO39" s="265"/>
      <c r="AP39" s="265"/>
      <c r="AQ39" s="267">
        <v>45609</v>
      </c>
      <c r="AR39" s="265"/>
      <c r="AS39" s="267">
        <v>45609</v>
      </c>
      <c r="AT39" s="267">
        <v>46672</v>
      </c>
      <c r="AU39" s="265"/>
      <c r="AV39" s="266" t="s">
        <v>707</v>
      </c>
    </row>
    <row r="40" spans="1:48" ht="105" x14ac:dyDescent="0.25">
      <c r="A40" s="265">
        <v>14</v>
      </c>
      <c r="B40" s="260" t="s">
        <v>654</v>
      </c>
      <c r="C40" s="260" t="s">
        <v>655</v>
      </c>
      <c r="D40" s="261" t="s">
        <v>656</v>
      </c>
      <c r="E40" s="262" t="s">
        <v>294</v>
      </c>
      <c r="F40" s="262" t="s">
        <v>294</v>
      </c>
      <c r="G40" s="262" t="s">
        <v>294</v>
      </c>
      <c r="H40" s="262" t="s">
        <v>294</v>
      </c>
      <c r="I40" s="262" t="s">
        <v>294</v>
      </c>
      <c r="J40" s="262" t="s">
        <v>294</v>
      </c>
      <c r="K40" s="262" t="s">
        <v>294</v>
      </c>
      <c r="L40" s="262" t="s">
        <v>294</v>
      </c>
      <c r="M40" s="262" t="s">
        <v>678</v>
      </c>
      <c r="N40" s="263" t="s">
        <v>708</v>
      </c>
      <c r="O40" s="260" t="s">
        <v>654</v>
      </c>
      <c r="P40" s="265"/>
      <c r="Q40" s="260" t="s">
        <v>659</v>
      </c>
      <c r="R40" s="265">
        <v>3</v>
      </c>
      <c r="S40" s="265" t="s">
        <v>680</v>
      </c>
      <c r="T40" s="265" t="s">
        <v>680</v>
      </c>
      <c r="U40" s="260">
        <v>1</v>
      </c>
      <c r="V40" s="260">
        <v>1</v>
      </c>
      <c r="W40" s="266" t="s">
        <v>681</v>
      </c>
      <c r="X40" s="265">
        <v>3</v>
      </c>
      <c r="Y40" s="265"/>
      <c r="Z40" s="265"/>
      <c r="AA40" s="265"/>
      <c r="AB40" s="265">
        <v>3</v>
      </c>
      <c r="AC40" s="266" t="s">
        <v>681</v>
      </c>
      <c r="AD40" s="265">
        <v>3</v>
      </c>
      <c r="AE40" s="265"/>
      <c r="AF40" s="265"/>
      <c r="AG40" s="265"/>
      <c r="AH40" s="265"/>
      <c r="AI40" s="265"/>
      <c r="AJ40" s="265"/>
      <c r="AK40" s="265"/>
      <c r="AL40" s="266" t="s">
        <v>682</v>
      </c>
      <c r="AM40" s="265"/>
      <c r="AN40" s="265"/>
      <c r="AO40" s="265"/>
      <c r="AP40" s="265"/>
      <c r="AQ40" s="267">
        <v>45610</v>
      </c>
      <c r="AR40" s="265"/>
      <c r="AS40" s="267">
        <v>45610</v>
      </c>
      <c r="AT40" s="267">
        <v>46673</v>
      </c>
      <c r="AU40" s="265"/>
      <c r="AV40" s="266" t="s">
        <v>709</v>
      </c>
    </row>
    <row r="41" spans="1:48" ht="105" x14ac:dyDescent="0.25">
      <c r="A41" s="265">
        <v>15</v>
      </c>
      <c r="B41" s="260" t="s">
        <v>654</v>
      </c>
      <c r="C41" s="260" t="s">
        <v>655</v>
      </c>
      <c r="D41" s="261" t="s">
        <v>656</v>
      </c>
      <c r="E41" s="262" t="s">
        <v>294</v>
      </c>
      <c r="F41" s="262" t="s">
        <v>294</v>
      </c>
      <c r="G41" s="262" t="s">
        <v>294</v>
      </c>
      <c r="H41" s="262" t="s">
        <v>294</v>
      </c>
      <c r="I41" s="262" t="s">
        <v>294</v>
      </c>
      <c r="J41" s="262" t="s">
        <v>294</v>
      </c>
      <c r="K41" s="262" t="s">
        <v>294</v>
      </c>
      <c r="L41" s="262" t="s">
        <v>294</v>
      </c>
      <c r="M41" s="262" t="s">
        <v>678</v>
      </c>
      <c r="N41" s="263" t="s">
        <v>710</v>
      </c>
      <c r="O41" s="260" t="s">
        <v>654</v>
      </c>
      <c r="P41" s="265"/>
      <c r="Q41" s="260" t="s">
        <v>659</v>
      </c>
      <c r="R41" s="265">
        <v>0</v>
      </c>
      <c r="S41" s="265" t="s">
        <v>680</v>
      </c>
      <c r="T41" s="265" t="s">
        <v>680</v>
      </c>
      <c r="U41" s="260">
        <v>1</v>
      </c>
      <c r="V41" s="260">
        <v>1</v>
      </c>
      <c r="W41" s="266" t="s">
        <v>681</v>
      </c>
      <c r="X41" s="265">
        <v>0</v>
      </c>
      <c r="Y41" s="265"/>
      <c r="Z41" s="265"/>
      <c r="AA41" s="265"/>
      <c r="AB41" s="265">
        <v>0</v>
      </c>
      <c r="AC41" s="266" t="s">
        <v>681</v>
      </c>
      <c r="AD41" s="265">
        <v>0</v>
      </c>
      <c r="AE41" s="265"/>
      <c r="AF41" s="265"/>
      <c r="AG41" s="265"/>
      <c r="AH41" s="265"/>
      <c r="AI41" s="265"/>
      <c r="AJ41" s="265"/>
      <c r="AK41" s="265"/>
      <c r="AL41" s="266" t="s">
        <v>682</v>
      </c>
      <c r="AM41" s="265"/>
      <c r="AN41" s="265"/>
      <c r="AO41" s="265"/>
      <c r="AP41" s="265"/>
      <c r="AQ41" s="267">
        <v>45610</v>
      </c>
      <c r="AR41" s="265"/>
      <c r="AS41" s="267">
        <v>45610</v>
      </c>
      <c r="AT41" s="267">
        <v>46673</v>
      </c>
      <c r="AU41" s="265"/>
      <c r="AV41" s="266" t="s">
        <v>711</v>
      </c>
    </row>
    <row r="42" spans="1:48" ht="105" x14ac:dyDescent="0.25">
      <c r="A42" s="265">
        <v>16</v>
      </c>
      <c r="B42" s="260" t="s">
        <v>654</v>
      </c>
      <c r="C42" s="260" t="s">
        <v>655</v>
      </c>
      <c r="D42" s="261" t="s">
        <v>656</v>
      </c>
      <c r="E42" s="262" t="s">
        <v>294</v>
      </c>
      <c r="F42" s="262" t="s">
        <v>294</v>
      </c>
      <c r="G42" s="262" t="s">
        <v>294</v>
      </c>
      <c r="H42" s="262" t="s">
        <v>294</v>
      </c>
      <c r="I42" s="262" t="s">
        <v>294</v>
      </c>
      <c r="J42" s="262" t="s">
        <v>294</v>
      </c>
      <c r="K42" s="262" t="s">
        <v>294</v>
      </c>
      <c r="L42" s="262" t="s">
        <v>294</v>
      </c>
      <c r="M42" s="262" t="s">
        <v>678</v>
      </c>
      <c r="N42" s="263" t="s">
        <v>712</v>
      </c>
      <c r="O42" s="260" t="s">
        <v>654</v>
      </c>
      <c r="P42" s="265"/>
      <c r="Q42" s="260" t="s">
        <v>659</v>
      </c>
      <c r="R42" s="265">
        <v>2</v>
      </c>
      <c r="S42" s="265" t="s">
        <v>680</v>
      </c>
      <c r="T42" s="265" t="s">
        <v>680</v>
      </c>
      <c r="U42" s="260">
        <v>1</v>
      </c>
      <c r="V42" s="260">
        <v>1</v>
      </c>
      <c r="W42" s="266" t="s">
        <v>681</v>
      </c>
      <c r="X42" s="265">
        <v>2</v>
      </c>
      <c r="Y42" s="265"/>
      <c r="Z42" s="265"/>
      <c r="AA42" s="265"/>
      <c r="AB42" s="265">
        <v>2</v>
      </c>
      <c r="AC42" s="266" t="s">
        <v>681</v>
      </c>
      <c r="AD42" s="265">
        <v>2</v>
      </c>
      <c r="AE42" s="265"/>
      <c r="AF42" s="265"/>
      <c r="AG42" s="265"/>
      <c r="AH42" s="265"/>
      <c r="AI42" s="265"/>
      <c r="AJ42" s="265"/>
      <c r="AK42" s="265"/>
      <c r="AL42" s="266" t="s">
        <v>682</v>
      </c>
      <c r="AM42" s="265"/>
      <c r="AN42" s="265"/>
      <c r="AO42" s="265"/>
      <c r="AP42" s="265"/>
      <c r="AQ42" s="267">
        <v>45610</v>
      </c>
      <c r="AR42" s="265"/>
      <c r="AS42" s="267">
        <v>45610</v>
      </c>
      <c r="AT42" s="267">
        <v>46673</v>
      </c>
      <c r="AU42" s="265"/>
      <c r="AV42" s="266" t="s">
        <v>713</v>
      </c>
    </row>
    <row r="43" spans="1:48" ht="105" x14ac:dyDescent="0.25">
      <c r="A43" s="265">
        <v>17</v>
      </c>
      <c r="B43" s="260" t="s">
        <v>654</v>
      </c>
      <c r="C43" s="260" t="s">
        <v>655</v>
      </c>
      <c r="D43" s="261" t="s">
        <v>656</v>
      </c>
      <c r="E43" s="262" t="s">
        <v>294</v>
      </c>
      <c r="F43" s="262" t="s">
        <v>294</v>
      </c>
      <c r="G43" s="262" t="s">
        <v>294</v>
      </c>
      <c r="H43" s="262" t="s">
        <v>294</v>
      </c>
      <c r="I43" s="262" t="s">
        <v>294</v>
      </c>
      <c r="J43" s="262" t="s">
        <v>294</v>
      </c>
      <c r="K43" s="262" t="s">
        <v>294</v>
      </c>
      <c r="L43" s="262" t="s">
        <v>294</v>
      </c>
      <c r="M43" s="262" t="s">
        <v>678</v>
      </c>
      <c r="N43" s="263" t="s">
        <v>714</v>
      </c>
      <c r="O43" s="260" t="s">
        <v>654</v>
      </c>
      <c r="P43" s="265"/>
      <c r="Q43" s="260" t="s">
        <v>659</v>
      </c>
      <c r="R43" s="265">
        <v>0</v>
      </c>
      <c r="S43" s="265" t="s">
        <v>680</v>
      </c>
      <c r="T43" s="265" t="s">
        <v>680</v>
      </c>
      <c r="U43" s="260">
        <v>1</v>
      </c>
      <c r="V43" s="260">
        <v>1</v>
      </c>
      <c r="W43" s="266" t="s">
        <v>681</v>
      </c>
      <c r="X43" s="265">
        <v>0</v>
      </c>
      <c r="Y43" s="265"/>
      <c r="Z43" s="265"/>
      <c r="AA43" s="265"/>
      <c r="AB43" s="265">
        <v>0</v>
      </c>
      <c r="AC43" s="266" t="s">
        <v>681</v>
      </c>
      <c r="AD43" s="265">
        <v>0</v>
      </c>
      <c r="AE43" s="265"/>
      <c r="AF43" s="265"/>
      <c r="AG43" s="265"/>
      <c r="AH43" s="265"/>
      <c r="AI43" s="265"/>
      <c r="AJ43" s="265"/>
      <c r="AK43" s="265"/>
      <c r="AL43" s="266" t="s">
        <v>682</v>
      </c>
      <c r="AM43" s="265"/>
      <c r="AN43" s="265"/>
      <c r="AO43" s="265"/>
      <c r="AP43" s="265"/>
      <c r="AQ43" s="267">
        <v>45610</v>
      </c>
      <c r="AR43" s="265"/>
      <c r="AS43" s="267">
        <v>45610</v>
      </c>
      <c r="AT43" s="267">
        <v>46673</v>
      </c>
      <c r="AU43" s="265"/>
      <c r="AV43" s="266" t="s">
        <v>715</v>
      </c>
    </row>
    <row r="44" spans="1:48" ht="105" x14ac:dyDescent="0.25">
      <c r="A44" s="265">
        <v>18</v>
      </c>
      <c r="B44" s="260" t="s">
        <v>654</v>
      </c>
      <c r="C44" s="260" t="s">
        <v>655</v>
      </c>
      <c r="D44" s="261" t="s">
        <v>656</v>
      </c>
      <c r="E44" s="262" t="s">
        <v>294</v>
      </c>
      <c r="F44" s="262" t="s">
        <v>294</v>
      </c>
      <c r="G44" s="262" t="s">
        <v>294</v>
      </c>
      <c r="H44" s="262" t="s">
        <v>294</v>
      </c>
      <c r="I44" s="262" t="s">
        <v>294</v>
      </c>
      <c r="J44" s="262" t="s">
        <v>294</v>
      </c>
      <c r="K44" s="262" t="s">
        <v>294</v>
      </c>
      <c r="L44" s="262" t="s">
        <v>294</v>
      </c>
      <c r="M44" s="262" t="s">
        <v>678</v>
      </c>
      <c r="N44" s="263" t="s">
        <v>716</v>
      </c>
      <c r="O44" s="260" t="s">
        <v>654</v>
      </c>
      <c r="P44" s="265"/>
      <c r="Q44" s="260" t="s">
        <v>659</v>
      </c>
      <c r="R44" s="265">
        <v>0</v>
      </c>
      <c r="S44" s="265" t="s">
        <v>680</v>
      </c>
      <c r="T44" s="265" t="s">
        <v>680</v>
      </c>
      <c r="U44" s="260">
        <v>1</v>
      </c>
      <c r="V44" s="260">
        <v>1</v>
      </c>
      <c r="W44" s="266" t="s">
        <v>681</v>
      </c>
      <c r="X44" s="265">
        <v>0</v>
      </c>
      <c r="Y44" s="265"/>
      <c r="Z44" s="265"/>
      <c r="AA44" s="265"/>
      <c r="AB44" s="265">
        <v>0</v>
      </c>
      <c r="AC44" s="266" t="s">
        <v>681</v>
      </c>
      <c r="AD44" s="265">
        <v>0</v>
      </c>
      <c r="AE44" s="265"/>
      <c r="AF44" s="265"/>
      <c r="AG44" s="265"/>
      <c r="AH44" s="265"/>
      <c r="AI44" s="265"/>
      <c r="AJ44" s="265"/>
      <c r="AK44" s="265"/>
      <c r="AL44" s="266" t="s">
        <v>682</v>
      </c>
      <c r="AM44" s="265"/>
      <c r="AN44" s="265"/>
      <c r="AO44" s="265"/>
      <c r="AP44" s="265"/>
      <c r="AQ44" s="267">
        <v>45610</v>
      </c>
      <c r="AR44" s="265"/>
      <c r="AS44" s="267">
        <v>45610</v>
      </c>
      <c r="AT44" s="267">
        <v>46673</v>
      </c>
      <c r="AU44" s="265"/>
      <c r="AV44" s="266" t="s">
        <v>717</v>
      </c>
    </row>
    <row r="45" spans="1:48" ht="105" x14ac:dyDescent="0.25">
      <c r="A45" s="265">
        <v>19</v>
      </c>
      <c r="B45" s="260" t="s">
        <v>654</v>
      </c>
      <c r="C45" s="260" t="s">
        <v>655</v>
      </c>
      <c r="D45" s="261" t="s">
        <v>656</v>
      </c>
      <c r="E45" s="262" t="s">
        <v>294</v>
      </c>
      <c r="F45" s="262" t="s">
        <v>294</v>
      </c>
      <c r="G45" s="262" t="s">
        <v>294</v>
      </c>
      <c r="H45" s="262" t="s">
        <v>294</v>
      </c>
      <c r="I45" s="262" t="s">
        <v>294</v>
      </c>
      <c r="J45" s="262" t="s">
        <v>294</v>
      </c>
      <c r="K45" s="262" t="s">
        <v>294</v>
      </c>
      <c r="L45" s="262" t="s">
        <v>294</v>
      </c>
      <c r="M45" s="262" t="s">
        <v>678</v>
      </c>
      <c r="N45" s="263" t="s">
        <v>718</v>
      </c>
      <c r="O45" s="260" t="s">
        <v>654</v>
      </c>
      <c r="P45" s="265"/>
      <c r="Q45" s="260" t="s">
        <v>659</v>
      </c>
      <c r="R45" s="265">
        <v>0</v>
      </c>
      <c r="S45" s="265" t="s">
        <v>680</v>
      </c>
      <c r="T45" s="265" t="s">
        <v>680</v>
      </c>
      <c r="U45" s="260">
        <v>1</v>
      </c>
      <c r="V45" s="260">
        <v>1</v>
      </c>
      <c r="W45" s="266" t="s">
        <v>681</v>
      </c>
      <c r="X45" s="265">
        <v>0</v>
      </c>
      <c r="Y45" s="265"/>
      <c r="Z45" s="265"/>
      <c r="AA45" s="265"/>
      <c r="AB45" s="265">
        <v>0</v>
      </c>
      <c r="AC45" s="266" t="s">
        <v>681</v>
      </c>
      <c r="AD45" s="265">
        <v>0</v>
      </c>
      <c r="AE45" s="265"/>
      <c r="AF45" s="265"/>
      <c r="AG45" s="265"/>
      <c r="AH45" s="265"/>
      <c r="AI45" s="265"/>
      <c r="AJ45" s="265"/>
      <c r="AK45" s="265"/>
      <c r="AL45" s="266" t="s">
        <v>682</v>
      </c>
      <c r="AM45" s="265"/>
      <c r="AN45" s="265"/>
      <c r="AO45" s="265"/>
      <c r="AP45" s="265"/>
      <c r="AQ45" s="267">
        <v>45610</v>
      </c>
      <c r="AR45" s="265"/>
      <c r="AS45" s="267">
        <v>45610</v>
      </c>
      <c r="AT45" s="267">
        <v>46673</v>
      </c>
      <c r="AU45" s="265"/>
      <c r="AV45" s="266" t="s">
        <v>719</v>
      </c>
    </row>
    <row r="46" spans="1:48" ht="105" x14ac:dyDescent="0.25">
      <c r="A46" s="265">
        <v>20</v>
      </c>
      <c r="B46" s="260" t="s">
        <v>654</v>
      </c>
      <c r="C46" s="260" t="s">
        <v>655</v>
      </c>
      <c r="D46" s="261" t="s">
        <v>656</v>
      </c>
      <c r="E46" s="262" t="s">
        <v>294</v>
      </c>
      <c r="F46" s="262" t="s">
        <v>294</v>
      </c>
      <c r="G46" s="262" t="s">
        <v>294</v>
      </c>
      <c r="H46" s="262" t="s">
        <v>294</v>
      </c>
      <c r="I46" s="262" t="s">
        <v>294</v>
      </c>
      <c r="J46" s="262" t="s">
        <v>294</v>
      </c>
      <c r="K46" s="262" t="s">
        <v>294</v>
      </c>
      <c r="L46" s="262" t="s">
        <v>294</v>
      </c>
      <c r="M46" s="262" t="s">
        <v>678</v>
      </c>
      <c r="N46" s="263" t="s">
        <v>720</v>
      </c>
      <c r="O46" s="260" t="s">
        <v>654</v>
      </c>
      <c r="P46" s="265"/>
      <c r="Q46" s="260" t="s">
        <v>659</v>
      </c>
      <c r="R46" s="265">
        <v>0</v>
      </c>
      <c r="S46" s="265" t="s">
        <v>680</v>
      </c>
      <c r="T46" s="265" t="s">
        <v>680</v>
      </c>
      <c r="U46" s="260">
        <v>1</v>
      </c>
      <c r="V46" s="260">
        <v>1</v>
      </c>
      <c r="W46" s="266" t="s">
        <v>681</v>
      </c>
      <c r="X46" s="265">
        <v>0</v>
      </c>
      <c r="Y46" s="265"/>
      <c r="Z46" s="265"/>
      <c r="AA46" s="265"/>
      <c r="AB46" s="265">
        <v>0</v>
      </c>
      <c r="AC46" s="266" t="s">
        <v>681</v>
      </c>
      <c r="AD46" s="265">
        <v>0</v>
      </c>
      <c r="AE46" s="265"/>
      <c r="AF46" s="265"/>
      <c r="AG46" s="265"/>
      <c r="AH46" s="265"/>
      <c r="AI46" s="265"/>
      <c r="AJ46" s="265"/>
      <c r="AK46" s="265"/>
      <c r="AL46" s="266" t="s">
        <v>682</v>
      </c>
      <c r="AM46" s="265"/>
      <c r="AN46" s="265"/>
      <c r="AO46" s="265"/>
      <c r="AP46" s="265"/>
      <c r="AQ46" s="267">
        <v>45610</v>
      </c>
      <c r="AR46" s="265"/>
      <c r="AS46" s="267">
        <v>45610</v>
      </c>
      <c r="AT46" s="267">
        <v>46673</v>
      </c>
      <c r="AU46" s="265"/>
      <c r="AV46" s="266" t="s">
        <v>721</v>
      </c>
    </row>
    <row r="47" spans="1:48" ht="105" x14ac:dyDescent="0.25">
      <c r="A47" s="265">
        <v>21</v>
      </c>
      <c r="B47" s="260" t="s">
        <v>654</v>
      </c>
      <c r="C47" s="260" t="s">
        <v>655</v>
      </c>
      <c r="D47" s="261" t="s">
        <v>656</v>
      </c>
      <c r="E47" s="262" t="s">
        <v>294</v>
      </c>
      <c r="F47" s="262" t="s">
        <v>294</v>
      </c>
      <c r="G47" s="262" t="s">
        <v>294</v>
      </c>
      <c r="H47" s="262" t="s">
        <v>294</v>
      </c>
      <c r="I47" s="262" t="s">
        <v>294</v>
      </c>
      <c r="J47" s="262" t="s">
        <v>294</v>
      </c>
      <c r="K47" s="262" t="s">
        <v>294</v>
      </c>
      <c r="L47" s="262" t="s">
        <v>294</v>
      </c>
      <c r="M47" s="262" t="s">
        <v>678</v>
      </c>
      <c r="N47" s="263" t="s">
        <v>722</v>
      </c>
      <c r="O47" s="260" t="s">
        <v>654</v>
      </c>
      <c r="P47" s="265"/>
      <c r="Q47" s="260" t="s">
        <v>659</v>
      </c>
      <c r="R47" s="265">
        <v>1</v>
      </c>
      <c r="S47" s="265" t="s">
        <v>680</v>
      </c>
      <c r="T47" s="265" t="s">
        <v>680</v>
      </c>
      <c r="U47" s="260">
        <v>1</v>
      </c>
      <c r="V47" s="260">
        <v>1</v>
      </c>
      <c r="W47" s="266" t="s">
        <v>681</v>
      </c>
      <c r="X47" s="265">
        <v>1</v>
      </c>
      <c r="Y47" s="265"/>
      <c r="Z47" s="265"/>
      <c r="AA47" s="265"/>
      <c r="AB47" s="265">
        <v>1</v>
      </c>
      <c r="AC47" s="266" t="s">
        <v>681</v>
      </c>
      <c r="AD47" s="265">
        <v>1</v>
      </c>
      <c r="AE47" s="265"/>
      <c r="AF47" s="265"/>
      <c r="AG47" s="265"/>
      <c r="AH47" s="265"/>
      <c r="AI47" s="265"/>
      <c r="AJ47" s="265"/>
      <c r="AK47" s="265"/>
      <c r="AL47" s="266" t="s">
        <v>682</v>
      </c>
      <c r="AM47" s="265"/>
      <c r="AN47" s="265"/>
      <c r="AO47" s="265"/>
      <c r="AP47" s="265"/>
      <c r="AQ47" s="267">
        <v>45610</v>
      </c>
      <c r="AR47" s="265"/>
      <c r="AS47" s="267">
        <v>45610</v>
      </c>
      <c r="AT47" s="267">
        <v>46673</v>
      </c>
      <c r="AU47" s="265"/>
      <c r="AV47" s="266" t="s">
        <v>723</v>
      </c>
    </row>
    <row r="48" spans="1:48" ht="105" x14ac:dyDescent="0.25">
      <c r="A48" s="265">
        <v>22</v>
      </c>
      <c r="B48" s="260" t="s">
        <v>654</v>
      </c>
      <c r="C48" s="260" t="s">
        <v>655</v>
      </c>
      <c r="D48" s="261" t="s">
        <v>656</v>
      </c>
      <c r="E48" s="262" t="s">
        <v>294</v>
      </c>
      <c r="F48" s="262" t="s">
        <v>294</v>
      </c>
      <c r="G48" s="262" t="s">
        <v>294</v>
      </c>
      <c r="H48" s="262" t="s">
        <v>294</v>
      </c>
      <c r="I48" s="262" t="s">
        <v>294</v>
      </c>
      <c r="J48" s="262" t="s">
        <v>294</v>
      </c>
      <c r="K48" s="262" t="s">
        <v>294</v>
      </c>
      <c r="L48" s="262" t="s">
        <v>294</v>
      </c>
      <c r="M48" s="262" t="s">
        <v>678</v>
      </c>
      <c r="N48" s="263" t="s">
        <v>724</v>
      </c>
      <c r="O48" s="260" t="s">
        <v>654</v>
      </c>
      <c r="P48" s="265"/>
      <c r="Q48" s="260" t="s">
        <v>659</v>
      </c>
      <c r="R48" s="265">
        <v>1</v>
      </c>
      <c r="S48" s="265" t="s">
        <v>680</v>
      </c>
      <c r="T48" s="265" t="s">
        <v>680</v>
      </c>
      <c r="U48" s="260">
        <v>1</v>
      </c>
      <c r="V48" s="260">
        <v>1</v>
      </c>
      <c r="W48" s="266" t="s">
        <v>681</v>
      </c>
      <c r="X48" s="265">
        <v>1</v>
      </c>
      <c r="Y48" s="265"/>
      <c r="Z48" s="265"/>
      <c r="AA48" s="265"/>
      <c r="AB48" s="265">
        <v>1</v>
      </c>
      <c r="AC48" s="266" t="s">
        <v>681</v>
      </c>
      <c r="AD48" s="265">
        <v>1</v>
      </c>
      <c r="AE48" s="265"/>
      <c r="AF48" s="265"/>
      <c r="AG48" s="265"/>
      <c r="AH48" s="265"/>
      <c r="AI48" s="265"/>
      <c r="AJ48" s="265"/>
      <c r="AK48" s="265"/>
      <c r="AL48" s="266" t="s">
        <v>682</v>
      </c>
      <c r="AM48" s="265"/>
      <c r="AN48" s="265"/>
      <c r="AO48" s="265"/>
      <c r="AP48" s="265"/>
      <c r="AQ48" s="267">
        <v>45615</v>
      </c>
      <c r="AR48" s="265"/>
      <c r="AS48" s="267">
        <v>45615</v>
      </c>
      <c r="AT48" s="267">
        <v>46678</v>
      </c>
      <c r="AU48" s="265"/>
      <c r="AV48" s="266" t="s">
        <v>725</v>
      </c>
    </row>
    <row r="49" spans="1:48" ht="105" x14ac:dyDescent="0.25">
      <c r="A49" s="265">
        <v>23</v>
      </c>
      <c r="B49" s="260" t="s">
        <v>654</v>
      </c>
      <c r="C49" s="260" t="s">
        <v>655</v>
      </c>
      <c r="D49" s="261" t="s">
        <v>656</v>
      </c>
      <c r="E49" s="262" t="s">
        <v>294</v>
      </c>
      <c r="F49" s="262" t="s">
        <v>294</v>
      </c>
      <c r="G49" s="262" t="s">
        <v>294</v>
      </c>
      <c r="H49" s="262" t="s">
        <v>294</v>
      </c>
      <c r="I49" s="262" t="s">
        <v>294</v>
      </c>
      <c r="J49" s="262" t="s">
        <v>294</v>
      </c>
      <c r="K49" s="262" t="s">
        <v>294</v>
      </c>
      <c r="L49" s="262" t="s">
        <v>294</v>
      </c>
      <c r="M49" s="262" t="s">
        <v>678</v>
      </c>
      <c r="N49" s="263" t="s">
        <v>726</v>
      </c>
      <c r="O49" s="260" t="s">
        <v>654</v>
      </c>
      <c r="P49" s="265"/>
      <c r="Q49" s="260" t="s">
        <v>659</v>
      </c>
      <c r="R49" s="265">
        <v>6</v>
      </c>
      <c r="S49" s="265" t="s">
        <v>680</v>
      </c>
      <c r="T49" s="265" t="s">
        <v>680</v>
      </c>
      <c r="U49" s="260">
        <v>1</v>
      </c>
      <c r="V49" s="260">
        <v>1</v>
      </c>
      <c r="W49" s="266" t="s">
        <v>681</v>
      </c>
      <c r="X49" s="265">
        <v>6</v>
      </c>
      <c r="Y49" s="265"/>
      <c r="Z49" s="265"/>
      <c r="AA49" s="265"/>
      <c r="AB49" s="265">
        <v>6</v>
      </c>
      <c r="AC49" s="266" t="s">
        <v>681</v>
      </c>
      <c r="AD49" s="265">
        <v>6</v>
      </c>
      <c r="AE49" s="265"/>
      <c r="AF49" s="265"/>
      <c r="AG49" s="265"/>
      <c r="AH49" s="265"/>
      <c r="AI49" s="265"/>
      <c r="AJ49" s="265"/>
      <c r="AK49" s="265"/>
      <c r="AL49" s="266" t="s">
        <v>682</v>
      </c>
      <c r="AM49" s="265"/>
      <c r="AN49" s="265"/>
      <c r="AO49" s="265"/>
      <c r="AP49" s="265"/>
      <c r="AQ49" s="267">
        <v>45622</v>
      </c>
      <c r="AR49" s="265"/>
      <c r="AS49" s="267">
        <v>45622</v>
      </c>
      <c r="AT49" s="267">
        <v>46685</v>
      </c>
      <c r="AU49" s="265"/>
      <c r="AV49" s="266" t="s">
        <v>727</v>
      </c>
    </row>
    <row r="50" spans="1:48" ht="105" x14ac:dyDescent="0.25">
      <c r="A50" s="265">
        <v>24</v>
      </c>
      <c r="B50" s="260" t="s">
        <v>654</v>
      </c>
      <c r="C50" s="260" t="s">
        <v>655</v>
      </c>
      <c r="D50" s="261" t="s">
        <v>656</v>
      </c>
      <c r="E50" s="262" t="s">
        <v>294</v>
      </c>
      <c r="F50" s="262" t="s">
        <v>294</v>
      </c>
      <c r="G50" s="262" t="s">
        <v>294</v>
      </c>
      <c r="H50" s="262" t="s">
        <v>294</v>
      </c>
      <c r="I50" s="262" t="s">
        <v>294</v>
      </c>
      <c r="J50" s="262" t="s">
        <v>294</v>
      </c>
      <c r="K50" s="262" t="s">
        <v>294</v>
      </c>
      <c r="L50" s="262" t="s">
        <v>294</v>
      </c>
      <c r="M50" s="262" t="s">
        <v>678</v>
      </c>
      <c r="N50" s="263" t="s">
        <v>728</v>
      </c>
      <c r="O50" s="260" t="s">
        <v>654</v>
      </c>
      <c r="P50" s="265"/>
      <c r="Q50" s="260" t="s">
        <v>659</v>
      </c>
      <c r="R50" s="265">
        <v>0</v>
      </c>
      <c r="S50" s="265" t="s">
        <v>729</v>
      </c>
      <c r="T50" s="265" t="s">
        <v>729</v>
      </c>
      <c r="U50" s="260">
        <v>1</v>
      </c>
      <c r="V50" s="260">
        <v>1</v>
      </c>
      <c r="W50" s="266" t="s">
        <v>681</v>
      </c>
      <c r="X50" s="265">
        <v>0</v>
      </c>
      <c r="Y50" s="265"/>
      <c r="Z50" s="265"/>
      <c r="AA50" s="265"/>
      <c r="AB50" s="265">
        <v>0</v>
      </c>
      <c r="AC50" s="266" t="s">
        <v>681</v>
      </c>
      <c r="AD50" s="265">
        <v>0</v>
      </c>
      <c r="AE50" s="265"/>
      <c r="AF50" s="265"/>
      <c r="AG50" s="265"/>
      <c r="AH50" s="265"/>
      <c r="AI50" s="265"/>
      <c r="AJ50" s="265"/>
      <c r="AK50" s="265"/>
      <c r="AL50" s="266" t="s">
        <v>682</v>
      </c>
      <c r="AM50" s="265"/>
      <c r="AN50" s="265"/>
      <c r="AO50" s="265"/>
      <c r="AP50" s="265"/>
      <c r="AQ50" s="267">
        <v>45629</v>
      </c>
      <c r="AR50" s="267"/>
      <c r="AS50" s="267">
        <v>45629</v>
      </c>
      <c r="AT50" s="267">
        <v>46693</v>
      </c>
      <c r="AU50" s="265"/>
      <c r="AV50" s="266" t="s">
        <v>730</v>
      </c>
    </row>
    <row r="51" spans="1:48" ht="105" x14ac:dyDescent="0.25">
      <c r="A51" s="265">
        <v>25</v>
      </c>
      <c r="B51" s="260" t="s">
        <v>654</v>
      </c>
      <c r="C51" s="260" t="s">
        <v>655</v>
      </c>
      <c r="D51" s="261" t="s">
        <v>656</v>
      </c>
      <c r="E51" s="262" t="s">
        <v>294</v>
      </c>
      <c r="F51" s="262" t="s">
        <v>294</v>
      </c>
      <c r="G51" s="262" t="s">
        <v>294</v>
      </c>
      <c r="H51" s="262" t="s">
        <v>294</v>
      </c>
      <c r="I51" s="262" t="s">
        <v>294</v>
      </c>
      <c r="J51" s="262" t="s">
        <v>294</v>
      </c>
      <c r="K51" s="262" t="s">
        <v>294</v>
      </c>
      <c r="L51" s="262" t="s">
        <v>294</v>
      </c>
      <c r="M51" s="262" t="s">
        <v>678</v>
      </c>
      <c r="N51" s="263" t="s">
        <v>731</v>
      </c>
      <c r="O51" s="260" t="s">
        <v>654</v>
      </c>
      <c r="P51" s="265"/>
      <c r="Q51" s="260" t="s">
        <v>659</v>
      </c>
      <c r="R51" s="265">
        <v>3</v>
      </c>
      <c r="S51" s="265" t="s">
        <v>729</v>
      </c>
      <c r="T51" s="265" t="s">
        <v>729</v>
      </c>
      <c r="U51" s="260">
        <v>1</v>
      </c>
      <c r="V51" s="260">
        <v>1</v>
      </c>
      <c r="W51" s="266" t="s">
        <v>681</v>
      </c>
      <c r="X51" s="265">
        <v>3</v>
      </c>
      <c r="Y51" s="265"/>
      <c r="Z51" s="265"/>
      <c r="AA51" s="265"/>
      <c r="AB51" s="265">
        <v>3</v>
      </c>
      <c r="AC51" s="266" t="s">
        <v>681</v>
      </c>
      <c r="AD51" s="265">
        <v>3</v>
      </c>
      <c r="AE51" s="265"/>
      <c r="AF51" s="265"/>
      <c r="AG51" s="265"/>
      <c r="AH51" s="265"/>
      <c r="AI51" s="265"/>
      <c r="AJ51" s="265"/>
      <c r="AK51" s="265"/>
      <c r="AL51" s="266" t="s">
        <v>682</v>
      </c>
      <c r="AM51" s="265"/>
      <c r="AN51" s="265"/>
      <c r="AO51" s="265"/>
      <c r="AP51" s="265"/>
      <c r="AQ51" s="267">
        <v>45635</v>
      </c>
      <c r="AR51" s="267"/>
      <c r="AS51" s="267">
        <v>45635</v>
      </c>
      <c r="AT51" s="267">
        <v>46699</v>
      </c>
      <c r="AU51" s="265"/>
      <c r="AV51" s="266" t="s">
        <v>732</v>
      </c>
    </row>
    <row r="52" spans="1:48" ht="105" x14ac:dyDescent="0.25">
      <c r="A52" s="265">
        <v>26</v>
      </c>
      <c r="B52" s="260" t="s">
        <v>654</v>
      </c>
      <c r="C52" s="260" t="s">
        <v>655</v>
      </c>
      <c r="D52" s="261" t="s">
        <v>656</v>
      </c>
      <c r="E52" s="262" t="s">
        <v>294</v>
      </c>
      <c r="F52" s="262" t="s">
        <v>294</v>
      </c>
      <c r="G52" s="262" t="s">
        <v>294</v>
      </c>
      <c r="H52" s="262" t="s">
        <v>294</v>
      </c>
      <c r="I52" s="262" t="s">
        <v>294</v>
      </c>
      <c r="J52" s="262" t="s">
        <v>294</v>
      </c>
      <c r="K52" s="262" t="s">
        <v>294</v>
      </c>
      <c r="L52" s="262" t="s">
        <v>294</v>
      </c>
      <c r="M52" s="262" t="s">
        <v>678</v>
      </c>
      <c r="N52" s="263" t="s">
        <v>733</v>
      </c>
      <c r="O52" s="260" t="s">
        <v>654</v>
      </c>
      <c r="P52" s="265"/>
      <c r="Q52" s="260" t="s">
        <v>659</v>
      </c>
      <c r="R52" s="265">
        <v>9</v>
      </c>
      <c r="S52" s="265" t="s">
        <v>729</v>
      </c>
      <c r="T52" s="265" t="s">
        <v>729</v>
      </c>
      <c r="U52" s="260">
        <v>1</v>
      </c>
      <c r="V52" s="260">
        <v>1</v>
      </c>
      <c r="W52" s="266" t="s">
        <v>681</v>
      </c>
      <c r="X52" s="265">
        <v>9</v>
      </c>
      <c r="Y52" s="265"/>
      <c r="Z52" s="265"/>
      <c r="AA52" s="265"/>
      <c r="AB52" s="265">
        <v>9</v>
      </c>
      <c r="AC52" s="266" t="s">
        <v>681</v>
      </c>
      <c r="AD52" s="265">
        <v>9</v>
      </c>
      <c r="AE52" s="265"/>
      <c r="AF52" s="265"/>
      <c r="AG52" s="265"/>
      <c r="AH52" s="265"/>
      <c r="AI52" s="265"/>
      <c r="AJ52" s="265"/>
      <c r="AK52" s="265"/>
      <c r="AL52" s="266" t="s">
        <v>682</v>
      </c>
      <c r="AM52" s="265"/>
      <c r="AN52" s="265"/>
      <c r="AO52" s="265"/>
      <c r="AP52" s="265"/>
      <c r="AQ52" s="267">
        <v>45635</v>
      </c>
      <c r="AR52" s="267"/>
      <c r="AS52" s="267">
        <v>45635</v>
      </c>
      <c r="AT52" s="267">
        <v>46699</v>
      </c>
      <c r="AU52" s="265"/>
      <c r="AV52" s="266" t="s">
        <v>734</v>
      </c>
    </row>
    <row r="53" spans="1:48" ht="105" x14ac:dyDescent="0.25">
      <c r="A53" s="265">
        <v>27</v>
      </c>
      <c r="B53" s="260" t="s">
        <v>654</v>
      </c>
      <c r="C53" s="260" t="s">
        <v>655</v>
      </c>
      <c r="D53" s="261" t="s">
        <v>656</v>
      </c>
      <c r="E53" s="262" t="s">
        <v>294</v>
      </c>
      <c r="F53" s="262" t="s">
        <v>294</v>
      </c>
      <c r="G53" s="262" t="s">
        <v>294</v>
      </c>
      <c r="H53" s="262" t="s">
        <v>294</v>
      </c>
      <c r="I53" s="262" t="s">
        <v>294</v>
      </c>
      <c r="J53" s="262" t="s">
        <v>294</v>
      </c>
      <c r="K53" s="262" t="s">
        <v>294</v>
      </c>
      <c r="L53" s="262" t="s">
        <v>294</v>
      </c>
      <c r="M53" s="262" t="s">
        <v>678</v>
      </c>
      <c r="N53" s="263" t="s">
        <v>735</v>
      </c>
      <c r="O53" s="260" t="s">
        <v>654</v>
      </c>
      <c r="P53" s="265"/>
      <c r="Q53" s="260" t="s">
        <v>659</v>
      </c>
      <c r="R53" s="265">
        <v>5</v>
      </c>
      <c r="S53" s="265" t="s">
        <v>729</v>
      </c>
      <c r="T53" s="265" t="s">
        <v>729</v>
      </c>
      <c r="U53" s="260">
        <v>1</v>
      </c>
      <c r="V53" s="260">
        <v>1</v>
      </c>
      <c r="W53" s="266" t="s">
        <v>681</v>
      </c>
      <c r="X53" s="265">
        <v>5</v>
      </c>
      <c r="Y53" s="265"/>
      <c r="Z53" s="265"/>
      <c r="AA53" s="265"/>
      <c r="AB53" s="265">
        <v>5</v>
      </c>
      <c r="AC53" s="266" t="s">
        <v>681</v>
      </c>
      <c r="AD53" s="265">
        <v>5</v>
      </c>
      <c r="AE53" s="265"/>
      <c r="AF53" s="265"/>
      <c r="AG53" s="265"/>
      <c r="AH53" s="265"/>
      <c r="AI53" s="265"/>
      <c r="AJ53" s="265"/>
      <c r="AK53" s="265"/>
      <c r="AL53" s="266" t="s">
        <v>682</v>
      </c>
      <c r="AM53" s="265"/>
      <c r="AN53" s="265"/>
      <c r="AO53" s="265"/>
      <c r="AP53" s="265"/>
      <c r="AQ53" s="267">
        <v>45635</v>
      </c>
      <c r="AR53" s="267"/>
      <c r="AS53" s="267">
        <v>45635</v>
      </c>
      <c r="AT53" s="267">
        <v>46699</v>
      </c>
      <c r="AU53" s="265"/>
      <c r="AV53" s="266" t="s">
        <v>736</v>
      </c>
    </row>
    <row r="54" spans="1:48" ht="105" x14ac:dyDescent="0.25">
      <c r="A54" s="265">
        <v>28</v>
      </c>
      <c r="B54" s="260" t="s">
        <v>654</v>
      </c>
      <c r="C54" s="260" t="s">
        <v>655</v>
      </c>
      <c r="D54" s="261" t="s">
        <v>656</v>
      </c>
      <c r="E54" s="262" t="s">
        <v>294</v>
      </c>
      <c r="F54" s="262" t="s">
        <v>294</v>
      </c>
      <c r="G54" s="262" t="s">
        <v>294</v>
      </c>
      <c r="H54" s="262" t="s">
        <v>294</v>
      </c>
      <c r="I54" s="262" t="s">
        <v>294</v>
      </c>
      <c r="J54" s="262" t="s">
        <v>294</v>
      </c>
      <c r="K54" s="262" t="s">
        <v>294</v>
      </c>
      <c r="L54" s="262" t="s">
        <v>294</v>
      </c>
      <c r="M54" s="262" t="s">
        <v>678</v>
      </c>
      <c r="N54" s="263" t="s">
        <v>737</v>
      </c>
      <c r="O54" s="260" t="s">
        <v>654</v>
      </c>
      <c r="P54" s="265"/>
      <c r="Q54" s="260" t="s">
        <v>659</v>
      </c>
      <c r="R54" s="265">
        <v>1</v>
      </c>
      <c r="S54" s="265" t="s">
        <v>729</v>
      </c>
      <c r="T54" s="265" t="s">
        <v>729</v>
      </c>
      <c r="U54" s="260">
        <v>1</v>
      </c>
      <c r="V54" s="260">
        <v>1</v>
      </c>
      <c r="W54" s="266" t="s">
        <v>681</v>
      </c>
      <c r="X54" s="265">
        <v>1</v>
      </c>
      <c r="Y54" s="265"/>
      <c r="Z54" s="265"/>
      <c r="AA54" s="265"/>
      <c r="AB54" s="265">
        <v>1</v>
      </c>
      <c r="AC54" s="266" t="s">
        <v>681</v>
      </c>
      <c r="AD54" s="265">
        <v>1</v>
      </c>
      <c r="AE54" s="265"/>
      <c r="AF54" s="265"/>
      <c r="AG54" s="265"/>
      <c r="AH54" s="265"/>
      <c r="AI54" s="265"/>
      <c r="AJ54" s="265"/>
      <c r="AK54" s="265"/>
      <c r="AL54" s="266" t="s">
        <v>682</v>
      </c>
      <c r="AM54" s="265"/>
      <c r="AN54" s="265"/>
      <c r="AO54" s="265"/>
      <c r="AP54" s="265"/>
      <c r="AQ54" s="267">
        <v>45635</v>
      </c>
      <c r="AR54" s="267"/>
      <c r="AS54" s="267">
        <v>45635</v>
      </c>
      <c r="AT54" s="267">
        <v>46699</v>
      </c>
      <c r="AU54" s="265"/>
      <c r="AV54" s="266" t="s">
        <v>738</v>
      </c>
    </row>
    <row r="55" spans="1:48" ht="105" x14ac:dyDescent="0.25">
      <c r="A55" s="265">
        <v>29</v>
      </c>
      <c r="B55" s="260" t="s">
        <v>654</v>
      </c>
      <c r="C55" s="260" t="s">
        <v>655</v>
      </c>
      <c r="D55" s="261" t="s">
        <v>656</v>
      </c>
      <c r="E55" s="262" t="s">
        <v>294</v>
      </c>
      <c r="F55" s="262" t="s">
        <v>294</v>
      </c>
      <c r="G55" s="262" t="s">
        <v>294</v>
      </c>
      <c r="H55" s="262" t="s">
        <v>294</v>
      </c>
      <c r="I55" s="262" t="s">
        <v>294</v>
      </c>
      <c r="J55" s="262" t="s">
        <v>294</v>
      </c>
      <c r="K55" s="262" t="s">
        <v>294</v>
      </c>
      <c r="L55" s="262" t="s">
        <v>294</v>
      </c>
      <c r="M55" s="262" t="s">
        <v>678</v>
      </c>
      <c r="N55" s="263" t="s">
        <v>739</v>
      </c>
      <c r="O55" s="260" t="s">
        <v>654</v>
      </c>
      <c r="P55" s="265"/>
      <c r="Q55" s="260" t="s">
        <v>659</v>
      </c>
      <c r="R55" s="265">
        <v>0</v>
      </c>
      <c r="S55" s="265" t="s">
        <v>729</v>
      </c>
      <c r="T55" s="265" t="s">
        <v>729</v>
      </c>
      <c r="U55" s="260">
        <v>1</v>
      </c>
      <c r="V55" s="260">
        <v>1</v>
      </c>
      <c r="W55" s="266" t="s">
        <v>681</v>
      </c>
      <c r="X55" s="265">
        <v>0</v>
      </c>
      <c r="Y55" s="265"/>
      <c r="Z55" s="265"/>
      <c r="AA55" s="265"/>
      <c r="AB55" s="265">
        <v>0</v>
      </c>
      <c r="AC55" s="266" t="s">
        <v>681</v>
      </c>
      <c r="AD55" s="265">
        <v>0</v>
      </c>
      <c r="AE55" s="265"/>
      <c r="AF55" s="265"/>
      <c r="AG55" s="265"/>
      <c r="AH55" s="265"/>
      <c r="AI55" s="265"/>
      <c r="AJ55" s="265"/>
      <c r="AK55" s="265"/>
      <c r="AL55" s="266" t="s">
        <v>682</v>
      </c>
      <c r="AM55" s="265"/>
      <c r="AN55" s="265"/>
      <c r="AO55" s="265"/>
      <c r="AP55" s="265"/>
      <c r="AQ55" s="267">
        <v>45635</v>
      </c>
      <c r="AR55" s="267"/>
      <c r="AS55" s="267">
        <v>45635</v>
      </c>
      <c r="AT55" s="267">
        <v>46699</v>
      </c>
      <c r="AU55" s="265"/>
      <c r="AV55" s="266" t="s">
        <v>740</v>
      </c>
    </row>
    <row r="56" spans="1:48" ht="105" x14ac:dyDescent="0.25">
      <c r="A56" s="265">
        <v>30</v>
      </c>
      <c r="B56" s="260" t="s">
        <v>654</v>
      </c>
      <c r="C56" s="260" t="s">
        <v>655</v>
      </c>
      <c r="D56" s="261" t="s">
        <v>656</v>
      </c>
      <c r="E56" s="262" t="s">
        <v>294</v>
      </c>
      <c r="F56" s="262" t="s">
        <v>294</v>
      </c>
      <c r="G56" s="262" t="s">
        <v>294</v>
      </c>
      <c r="H56" s="262" t="s">
        <v>294</v>
      </c>
      <c r="I56" s="262" t="s">
        <v>294</v>
      </c>
      <c r="J56" s="262" t="s">
        <v>294</v>
      </c>
      <c r="K56" s="262" t="s">
        <v>294</v>
      </c>
      <c r="L56" s="262" t="s">
        <v>294</v>
      </c>
      <c r="M56" s="262" t="s">
        <v>678</v>
      </c>
      <c r="N56" s="263" t="s">
        <v>741</v>
      </c>
      <c r="O56" s="260" t="s">
        <v>654</v>
      </c>
      <c r="P56" s="265"/>
      <c r="Q56" s="260" t="s">
        <v>659</v>
      </c>
      <c r="R56" s="265">
        <v>1</v>
      </c>
      <c r="S56" s="265" t="s">
        <v>729</v>
      </c>
      <c r="T56" s="265" t="s">
        <v>729</v>
      </c>
      <c r="U56" s="260">
        <v>1</v>
      </c>
      <c r="V56" s="260">
        <v>1</v>
      </c>
      <c r="W56" s="266" t="s">
        <v>681</v>
      </c>
      <c r="X56" s="265">
        <v>1</v>
      </c>
      <c r="Y56" s="265"/>
      <c r="Z56" s="265"/>
      <c r="AA56" s="265"/>
      <c r="AB56" s="265">
        <v>1</v>
      </c>
      <c r="AC56" s="266" t="s">
        <v>681</v>
      </c>
      <c r="AD56" s="265">
        <v>1</v>
      </c>
      <c r="AE56" s="265"/>
      <c r="AF56" s="265"/>
      <c r="AG56" s="265"/>
      <c r="AH56" s="265"/>
      <c r="AI56" s="265"/>
      <c r="AJ56" s="265"/>
      <c r="AK56" s="265"/>
      <c r="AL56" s="266" t="s">
        <v>682</v>
      </c>
      <c r="AM56" s="265"/>
      <c r="AN56" s="265"/>
      <c r="AO56" s="265"/>
      <c r="AP56" s="265"/>
      <c r="AQ56" s="267">
        <v>45635</v>
      </c>
      <c r="AR56" s="265"/>
      <c r="AS56" s="267">
        <v>45635</v>
      </c>
      <c r="AT56" s="267">
        <v>46699</v>
      </c>
      <c r="AU56" s="265"/>
      <c r="AV56" s="266" t="s">
        <v>742</v>
      </c>
    </row>
    <row r="57" spans="1:48" ht="105" x14ac:dyDescent="0.25">
      <c r="A57" s="265">
        <v>31</v>
      </c>
      <c r="B57" s="260" t="s">
        <v>654</v>
      </c>
      <c r="C57" s="260" t="s">
        <v>655</v>
      </c>
      <c r="D57" s="261" t="s">
        <v>656</v>
      </c>
      <c r="E57" s="262" t="s">
        <v>294</v>
      </c>
      <c r="F57" s="262" t="s">
        <v>294</v>
      </c>
      <c r="G57" s="262" t="s">
        <v>294</v>
      </c>
      <c r="H57" s="262" t="s">
        <v>294</v>
      </c>
      <c r="I57" s="262" t="s">
        <v>294</v>
      </c>
      <c r="J57" s="262" t="s">
        <v>294</v>
      </c>
      <c r="K57" s="262" t="s">
        <v>294</v>
      </c>
      <c r="L57" s="262" t="s">
        <v>294</v>
      </c>
      <c r="M57" s="262" t="s">
        <v>678</v>
      </c>
      <c r="N57" s="263" t="s">
        <v>743</v>
      </c>
      <c r="O57" s="260" t="s">
        <v>654</v>
      </c>
      <c r="P57" s="265"/>
      <c r="Q57" s="260" t="s">
        <v>659</v>
      </c>
      <c r="R57" s="265">
        <v>0</v>
      </c>
      <c r="S57" s="265" t="s">
        <v>729</v>
      </c>
      <c r="T57" s="265" t="s">
        <v>729</v>
      </c>
      <c r="U57" s="260">
        <v>1</v>
      </c>
      <c r="V57" s="260">
        <v>1</v>
      </c>
      <c r="W57" s="266" t="s">
        <v>681</v>
      </c>
      <c r="X57" s="265">
        <v>0</v>
      </c>
      <c r="Y57" s="265"/>
      <c r="Z57" s="265"/>
      <c r="AA57" s="265"/>
      <c r="AB57" s="265">
        <v>0</v>
      </c>
      <c r="AC57" s="266" t="s">
        <v>681</v>
      </c>
      <c r="AD57" s="265">
        <v>0</v>
      </c>
      <c r="AE57" s="265"/>
      <c r="AF57" s="265"/>
      <c r="AG57" s="265"/>
      <c r="AH57" s="265"/>
      <c r="AI57" s="265"/>
      <c r="AJ57" s="265"/>
      <c r="AK57" s="265"/>
      <c r="AL57" s="266" t="s">
        <v>682</v>
      </c>
      <c r="AM57" s="265"/>
      <c r="AN57" s="265"/>
      <c r="AO57" s="265"/>
      <c r="AP57" s="265"/>
      <c r="AQ57" s="267">
        <v>45635</v>
      </c>
      <c r="AR57" s="265"/>
      <c r="AS57" s="267">
        <v>45635</v>
      </c>
      <c r="AT57" s="267">
        <v>46699</v>
      </c>
      <c r="AU57" s="265"/>
      <c r="AV57" s="266" t="s">
        <v>744</v>
      </c>
    </row>
    <row r="58" spans="1:48" ht="105" x14ac:dyDescent="0.25">
      <c r="A58" s="265">
        <v>32</v>
      </c>
      <c r="B58" s="260" t="s">
        <v>654</v>
      </c>
      <c r="C58" s="260" t="s">
        <v>655</v>
      </c>
      <c r="D58" s="261" t="s">
        <v>656</v>
      </c>
      <c r="E58" s="262" t="s">
        <v>294</v>
      </c>
      <c r="F58" s="262" t="s">
        <v>294</v>
      </c>
      <c r="G58" s="262" t="s">
        <v>294</v>
      </c>
      <c r="H58" s="262" t="s">
        <v>294</v>
      </c>
      <c r="I58" s="262" t="s">
        <v>294</v>
      </c>
      <c r="J58" s="262" t="s">
        <v>294</v>
      </c>
      <c r="K58" s="262" t="s">
        <v>294</v>
      </c>
      <c r="L58" s="262" t="s">
        <v>294</v>
      </c>
      <c r="M58" s="262" t="s">
        <v>678</v>
      </c>
      <c r="N58" s="263" t="s">
        <v>745</v>
      </c>
      <c r="O58" s="260" t="s">
        <v>654</v>
      </c>
      <c r="P58" s="265"/>
      <c r="Q58" s="260" t="s">
        <v>659</v>
      </c>
      <c r="R58" s="265">
        <v>1</v>
      </c>
      <c r="S58" s="265" t="s">
        <v>729</v>
      </c>
      <c r="T58" s="265" t="s">
        <v>729</v>
      </c>
      <c r="U58" s="260">
        <v>1</v>
      </c>
      <c r="V58" s="260">
        <v>1</v>
      </c>
      <c r="W58" s="266" t="s">
        <v>681</v>
      </c>
      <c r="X58" s="265">
        <v>1</v>
      </c>
      <c r="Y58" s="265"/>
      <c r="Z58" s="265"/>
      <c r="AA58" s="265"/>
      <c r="AB58" s="265">
        <v>1</v>
      </c>
      <c r="AC58" s="266" t="s">
        <v>681</v>
      </c>
      <c r="AD58" s="265">
        <v>1</v>
      </c>
      <c r="AE58" s="265"/>
      <c r="AF58" s="265"/>
      <c r="AG58" s="265"/>
      <c r="AH58" s="265"/>
      <c r="AI58" s="265"/>
      <c r="AJ58" s="265"/>
      <c r="AK58" s="265"/>
      <c r="AL58" s="266" t="s">
        <v>682</v>
      </c>
      <c r="AM58" s="265"/>
      <c r="AN58" s="265"/>
      <c r="AO58" s="265"/>
      <c r="AP58" s="265"/>
      <c r="AQ58" s="267">
        <v>45635</v>
      </c>
      <c r="AR58" s="265"/>
      <c r="AS58" s="267">
        <v>45635</v>
      </c>
      <c r="AT58" s="267">
        <v>46699</v>
      </c>
      <c r="AU58" s="265"/>
      <c r="AV58" s="266" t="s">
        <v>746</v>
      </c>
    </row>
    <row r="59" spans="1:48" ht="105" x14ac:dyDescent="0.25">
      <c r="A59" s="265">
        <v>33</v>
      </c>
      <c r="B59" s="260" t="s">
        <v>654</v>
      </c>
      <c r="C59" s="260" t="s">
        <v>655</v>
      </c>
      <c r="D59" s="261" t="s">
        <v>656</v>
      </c>
      <c r="E59" s="262" t="s">
        <v>294</v>
      </c>
      <c r="F59" s="262" t="s">
        <v>294</v>
      </c>
      <c r="G59" s="262" t="s">
        <v>294</v>
      </c>
      <c r="H59" s="262" t="s">
        <v>294</v>
      </c>
      <c r="I59" s="262" t="s">
        <v>294</v>
      </c>
      <c r="J59" s="262" t="s">
        <v>294</v>
      </c>
      <c r="K59" s="262" t="s">
        <v>294</v>
      </c>
      <c r="L59" s="262" t="s">
        <v>294</v>
      </c>
      <c r="M59" s="262" t="s">
        <v>678</v>
      </c>
      <c r="N59" s="263" t="s">
        <v>747</v>
      </c>
      <c r="O59" s="260" t="s">
        <v>654</v>
      </c>
      <c r="P59" s="265"/>
      <c r="Q59" s="260" t="s">
        <v>659</v>
      </c>
      <c r="R59" s="265">
        <v>10</v>
      </c>
      <c r="S59" s="265" t="s">
        <v>729</v>
      </c>
      <c r="T59" s="265" t="s">
        <v>729</v>
      </c>
      <c r="U59" s="260">
        <v>1</v>
      </c>
      <c r="V59" s="260">
        <v>1</v>
      </c>
      <c r="W59" s="266" t="s">
        <v>681</v>
      </c>
      <c r="X59" s="265">
        <v>10</v>
      </c>
      <c r="Y59" s="265"/>
      <c r="Z59" s="265"/>
      <c r="AA59" s="265"/>
      <c r="AB59" s="265">
        <v>10</v>
      </c>
      <c r="AC59" s="266" t="s">
        <v>681</v>
      </c>
      <c r="AD59" s="265">
        <v>10</v>
      </c>
      <c r="AE59" s="265"/>
      <c r="AF59" s="265"/>
      <c r="AG59" s="265"/>
      <c r="AH59" s="265"/>
      <c r="AI59" s="265"/>
      <c r="AJ59" s="265"/>
      <c r="AK59" s="265"/>
      <c r="AL59" s="266" t="s">
        <v>682</v>
      </c>
      <c r="AM59" s="265"/>
      <c r="AN59" s="265"/>
      <c r="AO59" s="265"/>
      <c r="AP59" s="265"/>
      <c r="AQ59" s="267">
        <v>45638</v>
      </c>
      <c r="AR59" s="265"/>
      <c r="AS59" s="267">
        <v>45638</v>
      </c>
      <c r="AT59" s="267">
        <v>46702</v>
      </c>
      <c r="AU59" s="265"/>
      <c r="AV59" s="266" t="s">
        <v>748</v>
      </c>
    </row>
    <row r="60" spans="1:48" x14ac:dyDescent="0.25">
      <c r="A60" s="183"/>
      <c r="B60" s="133"/>
      <c r="C60" s="133"/>
      <c r="D60" s="133"/>
      <c r="E60" s="130"/>
      <c r="F60" s="130"/>
      <c r="G60" s="130"/>
      <c r="H60" s="130"/>
      <c r="I60" s="130"/>
      <c r="J60" s="130"/>
      <c r="K60" s="130"/>
      <c r="L60" s="130"/>
      <c r="M60" s="133"/>
      <c r="N60" s="133"/>
      <c r="O60" s="133"/>
      <c r="P60" s="135"/>
      <c r="Q60" s="133"/>
      <c r="R60" s="135"/>
      <c r="S60" s="133"/>
      <c r="T60" s="133"/>
      <c r="U60" s="133"/>
      <c r="V60" s="133"/>
      <c r="W60" s="133"/>
      <c r="X60" s="134"/>
      <c r="Y60" s="133"/>
      <c r="Z60" s="133"/>
      <c r="AA60" s="135"/>
      <c r="AB60" s="135"/>
      <c r="AC60" s="133"/>
      <c r="AD60" s="132"/>
      <c r="AE60" s="132"/>
      <c r="AF60" s="133"/>
      <c r="AG60" s="133"/>
      <c r="AH60" s="184"/>
      <c r="AI60" s="184"/>
      <c r="AJ60" s="184"/>
      <c r="AK60" s="184"/>
      <c r="AL60" s="131"/>
      <c r="AM60" s="131"/>
      <c r="AN60" s="131"/>
      <c r="AO60" s="136"/>
      <c r="AP60" s="184"/>
      <c r="AQ60" s="184"/>
      <c r="AR60" s="184"/>
      <c r="AS60" s="184"/>
      <c r="AT60" s="184"/>
      <c r="AU60" s="130"/>
      <c r="AV60" s="130"/>
    </row>
    <row r="61" spans="1:48" x14ac:dyDescent="0.25">
      <c r="A61" s="130"/>
      <c r="B61" s="130"/>
      <c r="C61" s="130"/>
      <c r="D61" s="130"/>
      <c r="E61" s="130"/>
      <c r="F61" s="130"/>
      <c r="G61" s="130"/>
      <c r="H61" s="130"/>
      <c r="I61" s="130"/>
      <c r="J61" s="130"/>
      <c r="K61" s="130"/>
      <c r="L61" s="130"/>
      <c r="M61" s="130"/>
      <c r="N61" s="130"/>
      <c r="O61" s="131"/>
      <c r="P61" s="132"/>
      <c r="Q61" s="131"/>
      <c r="R61" s="132"/>
      <c r="S61" s="131"/>
      <c r="T61" s="131"/>
      <c r="U61" s="131"/>
      <c r="V61" s="131"/>
      <c r="W61" s="133"/>
      <c r="X61" s="134"/>
      <c r="Y61" s="133"/>
      <c r="Z61" s="133"/>
      <c r="AA61" s="135"/>
      <c r="AB61" s="135"/>
      <c r="AC61" s="131"/>
      <c r="AD61" s="132"/>
      <c r="AE61" s="132"/>
      <c r="AF61" s="136"/>
      <c r="AG61" s="131"/>
      <c r="AH61" s="131"/>
      <c r="AI61" s="131"/>
      <c r="AJ61" s="131"/>
      <c r="AK61" s="131"/>
      <c r="AL61" s="131"/>
      <c r="AM61" s="131"/>
      <c r="AN61" s="131"/>
      <c r="AO61" s="136"/>
      <c r="AP61" s="131"/>
      <c r="AQ61" s="131"/>
      <c r="AR61" s="131"/>
      <c r="AS61" s="131"/>
      <c r="AT61" s="131"/>
      <c r="AU61" s="130"/>
      <c r="AV61" s="130"/>
    </row>
    <row r="62" spans="1:48" x14ac:dyDescent="0.25">
      <c r="A62" s="130"/>
      <c r="B62" s="130"/>
      <c r="C62" s="130"/>
      <c r="D62" s="130"/>
      <c r="E62" s="130"/>
      <c r="F62" s="130"/>
      <c r="G62" s="130"/>
      <c r="H62" s="130"/>
      <c r="I62" s="130"/>
      <c r="J62" s="130"/>
      <c r="K62" s="130"/>
      <c r="L62" s="130"/>
      <c r="M62" s="130"/>
      <c r="N62" s="130"/>
      <c r="O62" s="131"/>
      <c r="P62" s="132"/>
      <c r="Q62" s="131"/>
      <c r="R62" s="132"/>
      <c r="S62" s="131"/>
      <c r="T62" s="131"/>
      <c r="U62" s="131"/>
      <c r="V62" s="131"/>
      <c r="W62" s="133"/>
      <c r="X62" s="134"/>
      <c r="Y62" s="133"/>
      <c r="Z62" s="133"/>
      <c r="AA62" s="135"/>
      <c r="AB62" s="135"/>
      <c r="AC62" s="131"/>
      <c r="AD62" s="132"/>
      <c r="AE62" s="132"/>
      <c r="AF62" s="136"/>
      <c r="AG62" s="131"/>
      <c r="AH62" s="131"/>
      <c r="AI62" s="131"/>
      <c r="AJ62" s="131"/>
      <c r="AK62" s="131"/>
      <c r="AL62" s="131"/>
      <c r="AM62" s="131"/>
      <c r="AN62" s="131"/>
      <c r="AO62" s="136"/>
      <c r="AP62" s="131"/>
      <c r="AQ62" s="131"/>
      <c r="AR62" s="131"/>
      <c r="AS62" s="131"/>
      <c r="AT62" s="131"/>
      <c r="AU62" s="130"/>
      <c r="AV62" s="130"/>
    </row>
    <row r="63" spans="1:48" x14ac:dyDescent="0.25">
      <c r="A63" s="130"/>
      <c r="B63" s="130"/>
      <c r="C63" s="130"/>
      <c r="D63" s="130"/>
      <c r="E63" s="130"/>
      <c r="F63" s="130"/>
      <c r="G63" s="130"/>
      <c r="H63" s="130"/>
      <c r="I63" s="130"/>
      <c r="J63" s="130"/>
      <c r="K63" s="130"/>
      <c r="L63" s="130"/>
      <c r="M63" s="130"/>
      <c r="N63" s="130"/>
      <c r="O63" s="131"/>
      <c r="P63" s="132"/>
      <c r="Q63" s="131"/>
      <c r="R63" s="132"/>
      <c r="S63" s="131"/>
      <c r="T63" s="131"/>
      <c r="U63" s="131"/>
      <c r="V63" s="131"/>
      <c r="W63" s="133"/>
      <c r="X63" s="134"/>
      <c r="Y63" s="133"/>
      <c r="Z63" s="133"/>
      <c r="AA63" s="135"/>
      <c r="AB63" s="135"/>
      <c r="AC63" s="131"/>
      <c r="AD63" s="132"/>
      <c r="AE63" s="132"/>
      <c r="AF63" s="136"/>
      <c r="AG63" s="131"/>
      <c r="AH63" s="131"/>
      <c r="AI63" s="131"/>
      <c r="AJ63" s="131"/>
      <c r="AK63" s="131"/>
      <c r="AL63" s="131"/>
      <c r="AM63" s="131"/>
      <c r="AN63" s="131"/>
      <c r="AO63" s="136"/>
      <c r="AP63" s="131"/>
      <c r="AQ63" s="131"/>
      <c r="AR63" s="131"/>
      <c r="AS63" s="131"/>
      <c r="AT63" s="131"/>
      <c r="AU63" s="130"/>
      <c r="AV63" s="130"/>
    </row>
    <row r="64" spans="1:48" ht="15.75" x14ac:dyDescent="0.25">
      <c r="A64" s="137"/>
      <c r="B64" s="137"/>
      <c r="C64" s="137"/>
      <c r="D64" s="137"/>
      <c r="E64" s="137"/>
      <c r="F64" s="137"/>
      <c r="G64" s="137"/>
      <c r="H64" s="137"/>
      <c r="I64" s="137"/>
      <c r="J64" s="137"/>
      <c r="K64" s="137"/>
      <c r="L64" s="137"/>
      <c r="M64" s="137"/>
      <c r="N64" s="137"/>
      <c r="O64" s="137"/>
      <c r="P64" s="138"/>
      <c r="Q64" s="137"/>
      <c r="R64" s="138"/>
      <c r="S64" s="137"/>
      <c r="T64" s="137"/>
      <c r="U64" s="137"/>
      <c r="V64" s="137"/>
      <c r="W64" s="133"/>
      <c r="X64" s="134"/>
      <c r="Y64" s="133"/>
      <c r="Z64" s="133"/>
      <c r="AA64" s="135"/>
      <c r="AB64" s="135"/>
      <c r="AC64" s="121"/>
      <c r="AD64" s="138"/>
      <c r="AE64" s="137"/>
      <c r="AF64" s="139"/>
      <c r="AG64" s="121"/>
      <c r="AH64" s="121"/>
      <c r="AI64" s="121"/>
      <c r="AJ64" s="121"/>
      <c r="AK64" s="121"/>
      <c r="AL64" s="137"/>
      <c r="AM64" s="137"/>
      <c r="AN64" s="137"/>
      <c r="AO64" s="137"/>
      <c r="AP64" s="137"/>
      <c r="AQ64" s="121"/>
      <c r="AR64" s="121"/>
      <c r="AS64" s="121"/>
      <c r="AT64" s="121"/>
      <c r="AU64" s="137"/>
      <c r="AV64" s="137"/>
    </row>
    <row r="65" spans="1:48" ht="15.75"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3"/>
      <c r="X65" s="134"/>
      <c r="Y65" s="133"/>
      <c r="Z65" s="133"/>
      <c r="AA65" s="135"/>
      <c r="AB65" s="135"/>
      <c r="AC65" s="137"/>
      <c r="AD65" s="137"/>
      <c r="AE65" s="137"/>
      <c r="AF65" s="137"/>
      <c r="AG65" s="137"/>
      <c r="AH65" s="137"/>
      <c r="AI65" s="137"/>
      <c r="AJ65" s="137"/>
      <c r="AK65" s="137"/>
      <c r="AL65" s="137"/>
      <c r="AM65" s="137"/>
      <c r="AN65" s="137"/>
      <c r="AO65" s="137"/>
      <c r="AP65" s="137"/>
      <c r="AQ65" s="137"/>
      <c r="AR65" s="137"/>
      <c r="AS65" s="137"/>
      <c r="AT65" s="137"/>
      <c r="AU65" s="137"/>
      <c r="AV65" s="137"/>
    </row>
    <row r="66" spans="1:48" ht="15.75" x14ac:dyDescent="0.25">
      <c r="A66" s="183"/>
      <c r="B66" s="133"/>
      <c r="C66" s="133"/>
      <c r="D66" s="185"/>
      <c r="E66" s="137"/>
      <c r="F66" s="137"/>
      <c r="G66" s="137"/>
      <c r="H66" s="137"/>
      <c r="I66" s="137"/>
      <c r="J66" s="137"/>
      <c r="K66" s="137"/>
      <c r="L66" s="137"/>
      <c r="M66" s="133"/>
      <c r="N66" s="186"/>
      <c r="O66" s="133"/>
      <c r="P66" s="135"/>
      <c r="Q66" s="133"/>
      <c r="R66" s="135"/>
      <c r="S66" s="133"/>
      <c r="T66" s="133"/>
      <c r="U66" s="133"/>
      <c r="V66" s="133"/>
      <c r="W66" s="133"/>
      <c r="X66" s="134"/>
      <c r="Y66" s="133"/>
      <c r="Z66" s="133"/>
      <c r="AA66" s="135"/>
      <c r="AB66" s="135"/>
      <c r="AC66" s="133"/>
      <c r="AD66" s="135"/>
      <c r="AE66" s="135"/>
      <c r="AF66" s="185"/>
      <c r="AG66" s="133"/>
      <c r="AH66" s="133"/>
      <c r="AI66" s="133"/>
      <c r="AJ66" s="133"/>
      <c r="AK66" s="133"/>
      <c r="AL66" s="133"/>
      <c r="AM66" s="133"/>
      <c r="AN66" s="133"/>
      <c r="AO66" s="185"/>
      <c r="AP66" s="133"/>
      <c r="AQ66" s="133"/>
      <c r="AR66" s="133"/>
      <c r="AS66" s="133"/>
      <c r="AT66" s="133"/>
      <c r="AU66" s="137"/>
      <c r="AV66" s="137"/>
    </row>
    <row r="67" spans="1:48" ht="15.75" x14ac:dyDescent="0.25">
      <c r="A67" s="137"/>
      <c r="B67" s="137"/>
      <c r="C67" s="137"/>
      <c r="D67" s="137"/>
      <c r="E67" s="137"/>
      <c r="F67" s="137"/>
      <c r="G67" s="137"/>
      <c r="H67" s="137"/>
      <c r="I67" s="137"/>
      <c r="J67" s="137"/>
      <c r="K67" s="137"/>
      <c r="L67" s="137"/>
      <c r="M67" s="137"/>
      <c r="N67" s="186"/>
      <c r="O67" s="133"/>
      <c r="P67" s="135"/>
      <c r="Q67" s="133"/>
      <c r="R67" s="135"/>
      <c r="S67" s="133"/>
      <c r="T67" s="133"/>
      <c r="U67" s="133"/>
      <c r="V67" s="133"/>
      <c r="W67" s="133"/>
      <c r="X67" s="134"/>
      <c r="Y67" s="133"/>
      <c r="Z67" s="133"/>
      <c r="AA67" s="135"/>
      <c r="AB67" s="135"/>
      <c r="AC67" s="133"/>
      <c r="AD67" s="135"/>
      <c r="AE67" s="135"/>
      <c r="AF67" s="185"/>
      <c r="AG67" s="133"/>
      <c r="AH67" s="133"/>
      <c r="AI67" s="133"/>
      <c r="AJ67" s="133"/>
      <c r="AK67" s="133"/>
      <c r="AL67" s="133"/>
      <c r="AM67" s="133"/>
      <c r="AN67" s="133"/>
      <c r="AO67" s="185"/>
      <c r="AP67" s="133"/>
      <c r="AQ67" s="133"/>
      <c r="AR67" s="133"/>
      <c r="AS67" s="133"/>
      <c r="AT67" s="133"/>
      <c r="AU67" s="137"/>
      <c r="AV67" s="137"/>
    </row>
    <row r="68" spans="1:48" x14ac:dyDescent="0.25">
      <c r="A68" s="187"/>
      <c r="B68" s="187"/>
      <c r="C68" s="187"/>
      <c r="D68" s="187"/>
      <c r="E68" s="187"/>
      <c r="F68" s="187"/>
      <c r="G68" s="187"/>
      <c r="H68" s="187"/>
      <c r="I68" s="187"/>
      <c r="J68" s="187"/>
      <c r="K68" s="187"/>
      <c r="L68" s="187"/>
      <c r="M68" s="187"/>
      <c r="N68" s="188"/>
      <c r="O68" s="133"/>
      <c r="P68" s="187"/>
      <c r="Q68" s="133"/>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9"/>
      <c r="AQ68" s="189"/>
      <c r="AR68" s="189"/>
      <c r="AS68" s="189"/>
      <c r="AT68" s="189"/>
      <c r="AU68" s="187"/>
      <c r="AV68" s="190"/>
    </row>
    <row r="69" spans="1:48" x14ac:dyDescent="0.25">
      <c r="A69" s="187"/>
      <c r="B69" s="187"/>
      <c r="C69" s="187"/>
      <c r="D69" s="187"/>
      <c r="E69" s="187"/>
      <c r="F69" s="187"/>
      <c r="G69" s="187"/>
      <c r="H69" s="187"/>
      <c r="I69" s="187"/>
      <c r="J69" s="187"/>
      <c r="K69" s="187"/>
      <c r="L69" s="187"/>
      <c r="M69" s="187"/>
      <c r="N69" s="188"/>
      <c r="O69" s="133"/>
      <c r="P69" s="187"/>
      <c r="Q69" s="133"/>
      <c r="R69" s="187"/>
      <c r="S69" s="187"/>
      <c r="T69" s="187"/>
      <c r="U69" s="191"/>
      <c r="V69" s="191"/>
      <c r="W69" s="187"/>
      <c r="X69" s="187"/>
      <c r="Y69" s="187"/>
      <c r="Z69" s="187"/>
      <c r="AA69" s="187"/>
      <c r="AB69" s="187"/>
      <c r="AC69" s="187"/>
      <c r="AD69" s="187"/>
      <c r="AE69" s="187"/>
      <c r="AF69" s="187"/>
      <c r="AG69" s="187"/>
      <c r="AH69" s="187"/>
      <c r="AI69" s="187"/>
      <c r="AJ69" s="187"/>
      <c r="AK69" s="187"/>
      <c r="AL69" s="187"/>
      <c r="AM69" s="187"/>
      <c r="AN69" s="187"/>
      <c r="AO69" s="187"/>
      <c r="AP69" s="189"/>
      <c r="AQ69" s="189"/>
      <c r="AR69" s="189"/>
      <c r="AS69" s="189"/>
      <c r="AT69" s="189"/>
      <c r="AU69" s="187"/>
      <c r="AV69" s="190"/>
    </row>
    <row r="70" spans="1:48" x14ac:dyDescent="0.25">
      <c r="A70" s="187"/>
      <c r="B70" s="187"/>
      <c r="C70" s="187"/>
      <c r="D70" s="187"/>
      <c r="E70" s="187"/>
      <c r="F70" s="187"/>
      <c r="G70" s="187"/>
      <c r="H70" s="187"/>
      <c r="I70" s="187"/>
      <c r="J70" s="187"/>
      <c r="K70" s="187"/>
      <c r="L70" s="187"/>
      <c r="M70" s="187"/>
      <c r="N70" s="188"/>
      <c r="O70" s="133"/>
      <c r="P70" s="187"/>
      <c r="Q70" s="133"/>
      <c r="R70" s="187"/>
      <c r="S70" s="187"/>
      <c r="T70" s="187"/>
      <c r="U70" s="191"/>
      <c r="V70" s="191"/>
      <c r="W70" s="187"/>
      <c r="X70" s="187"/>
      <c r="Y70" s="187"/>
      <c r="Z70" s="187"/>
      <c r="AA70" s="187"/>
      <c r="AB70" s="187"/>
      <c r="AC70" s="187"/>
      <c r="AD70" s="187"/>
      <c r="AE70" s="187"/>
      <c r="AF70" s="187"/>
      <c r="AG70" s="187"/>
      <c r="AH70" s="187"/>
      <c r="AI70" s="187"/>
      <c r="AJ70" s="187"/>
      <c r="AK70" s="187"/>
      <c r="AL70" s="187"/>
      <c r="AM70" s="187"/>
      <c r="AN70" s="187"/>
      <c r="AO70" s="187"/>
      <c r="AP70" s="189"/>
      <c r="AQ70" s="189"/>
      <c r="AR70" s="189"/>
      <c r="AS70" s="189"/>
      <c r="AT70" s="189"/>
      <c r="AU70" s="187"/>
      <c r="AV70" s="190"/>
    </row>
    <row r="71" spans="1:48" x14ac:dyDescent="0.25">
      <c r="A71" s="187"/>
      <c r="B71" s="187"/>
      <c r="C71" s="187"/>
      <c r="D71" s="187"/>
      <c r="E71" s="187"/>
      <c r="F71" s="187"/>
      <c r="G71" s="187"/>
      <c r="H71" s="187"/>
      <c r="I71" s="187"/>
      <c r="J71" s="187"/>
      <c r="K71" s="187"/>
      <c r="L71" s="187"/>
      <c r="M71" s="187"/>
      <c r="N71" s="188"/>
      <c r="O71" s="133"/>
      <c r="P71" s="187"/>
      <c r="Q71" s="133"/>
      <c r="R71" s="187"/>
      <c r="S71" s="187"/>
      <c r="T71" s="187"/>
      <c r="U71" s="191"/>
      <c r="V71" s="191"/>
      <c r="W71" s="187"/>
      <c r="X71" s="187"/>
      <c r="Y71" s="187"/>
      <c r="Z71" s="187"/>
      <c r="AA71" s="187"/>
      <c r="AB71" s="187"/>
      <c r="AC71" s="187"/>
      <c r="AD71" s="187"/>
      <c r="AE71" s="187"/>
      <c r="AF71" s="187"/>
      <c r="AG71" s="187"/>
      <c r="AH71" s="187"/>
      <c r="AI71" s="187"/>
      <c r="AJ71" s="187"/>
      <c r="AK71" s="187"/>
      <c r="AL71" s="187"/>
      <c r="AM71" s="187"/>
      <c r="AN71" s="187"/>
      <c r="AO71" s="187"/>
      <c r="AP71" s="189"/>
      <c r="AQ71" s="189"/>
      <c r="AR71" s="189"/>
      <c r="AS71" s="189"/>
      <c r="AT71" s="189"/>
      <c r="AU71" s="187"/>
      <c r="AV71" s="190"/>
    </row>
    <row r="72" spans="1:48" x14ac:dyDescent="0.25">
      <c r="A72" s="187"/>
      <c r="B72" s="187"/>
      <c r="C72" s="187"/>
      <c r="D72" s="187"/>
      <c r="E72" s="187"/>
      <c r="F72" s="187"/>
      <c r="G72" s="187"/>
      <c r="H72" s="187"/>
      <c r="I72" s="187"/>
      <c r="J72" s="187"/>
      <c r="K72" s="187"/>
      <c r="L72" s="187"/>
      <c r="M72" s="187"/>
      <c r="N72" s="188"/>
      <c r="O72" s="133"/>
      <c r="P72" s="187"/>
      <c r="Q72" s="133"/>
      <c r="R72" s="187"/>
      <c r="S72" s="187"/>
      <c r="T72" s="187"/>
      <c r="U72" s="191"/>
      <c r="V72" s="191"/>
      <c r="W72" s="187"/>
      <c r="X72" s="187"/>
      <c r="Y72" s="187"/>
      <c r="Z72" s="187"/>
      <c r="AA72" s="187"/>
      <c r="AB72" s="187"/>
      <c r="AC72" s="187"/>
      <c r="AD72" s="187"/>
      <c r="AE72" s="187"/>
      <c r="AF72" s="187"/>
      <c r="AG72" s="187"/>
      <c r="AH72" s="187"/>
      <c r="AI72" s="187"/>
      <c r="AJ72" s="187"/>
      <c r="AK72" s="187"/>
      <c r="AL72" s="187"/>
      <c r="AM72" s="187"/>
      <c r="AN72" s="187"/>
      <c r="AO72" s="187"/>
      <c r="AP72" s="189"/>
      <c r="AQ72" s="189"/>
      <c r="AR72" s="189"/>
      <c r="AS72" s="189"/>
      <c r="AT72" s="189"/>
      <c r="AU72" s="187"/>
      <c r="AV72" s="190"/>
    </row>
    <row r="73" spans="1:48" x14ac:dyDescent="0.25">
      <c r="A73" s="187"/>
      <c r="B73" s="187"/>
      <c r="C73" s="187"/>
      <c r="D73" s="187"/>
      <c r="E73" s="187"/>
      <c r="F73" s="187"/>
      <c r="G73" s="187"/>
      <c r="H73" s="187"/>
      <c r="I73" s="187"/>
      <c r="J73" s="187"/>
      <c r="K73" s="187"/>
      <c r="L73" s="187"/>
      <c r="M73" s="187"/>
      <c r="N73" s="188"/>
      <c r="O73" s="133"/>
      <c r="P73" s="187"/>
      <c r="Q73" s="133"/>
      <c r="R73" s="187"/>
      <c r="S73" s="187"/>
      <c r="T73" s="187"/>
      <c r="U73" s="191"/>
      <c r="V73" s="191"/>
      <c r="W73" s="187"/>
      <c r="X73" s="187"/>
      <c r="Y73" s="187"/>
      <c r="Z73" s="187"/>
      <c r="AA73" s="187"/>
      <c r="AB73" s="187"/>
      <c r="AC73" s="187"/>
      <c r="AD73" s="187"/>
      <c r="AE73" s="187"/>
      <c r="AF73" s="187"/>
      <c r="AG73" s="187"/>
      <c r="AH73" s="187"/>
      <c r="AI73" s="187"/>
      <c r="AJ73" s="187"/>
      <c r="AK73" s="187"/>
      <c r="AL73" s="187"/>
      <c r="AM73" s="187"/>
      <c r="AN73" s="187"/>
      <c r="AO73" s="187"/>
      <c r="AP73" s="189"/>
      <c r="AQ73" s="189"/>
      <c r="AR73" s="189"/>
      <c r="AS73" s="189"/>
      <c r="AT73" s="189"/>
      <c r="AU73" s="187"/>
      <c r="AV73" s="190"/>
    </row>
    <row r="74" spans="1:48" x14ac:dyDescent="0.25">
      <c r="A74" s="187"/>
      <c r="B74" s="187"/>
      <c r="C74" s="187"/>
      <c r="D74" s="187"/>
      <c r="E74" s="187"/>
      <c r="F74" s="187"/>
      <c r="G74" s="187"/>
      <c r="H74" s="187"/>
      <c r="I74" s="187"/>
      <c r="J74" s="187"/>
      <c r="K74" s="187"/>
      <c r="L74" s="187"/>
      <c r="M74" s="187"/>
      <c r="N74" s="188"/>
      <c r="O74" s="133"/>
      <c r="P74" s="187"/>
      <c r="Q74" s="133"/>
      <c r="R74" s="187"/>
      <c r="S74" s="187"/>
      <c r="T74" s="187"/>
      <c r="U74" s="191"/>
      <c r="V74" s="191"/>
      <c r="W74" s="187"/>
      <c r="X74" s="187"/>
      <c r="Y74" s="187"/>
      <c r="Z74" s="187"/>
      <c r="AA74" s="187"/>
      <c r="AB74" s="187"/>
      <c r="AC74" s="187"/>
      <c r="AD74" s="187"/>
      <c r="AE74" s="187"/>
      <c r="AF74" s="187"/>
      <c r="AG74" s="187"/>
      <c r="AH74" s="187"/>
      <c r="AI74" s="187"/>
      <c r="AJ74" s="187"/>
      <c r="AK74" s="187"/>
      <c r="AL74" s="187"/>
      <c r="AM74" s="187"/>
      <c r="AN74" s="187"/>
      <c r="AO74" s="187"/>
      <c r="AP74" s="189"/>
      <c r="AQ74" s="189"/>
      <c r="AR74" s="189"/>
      <c r="AS74" s="189"/>
      <c r="AT74" s="189"/>
      <c r="AU74" s="187"/>
      <c r="AV74" s="190"/>
    </row>
    <row r="75" spans="1:48" x14ac:dyDescent="0.25">
      <c r="A75" s="187"/>
      <c r="B75" s="187"/>
      <c r="C75" s="187"/>
      <c r="D75" s="187"/>
      <c r="E75" s="187"/>
      <c r="F75" s="187"/>
      <c r="G75" s="187"/>
      <c r="H75" s="187"/>
      <c r="I75" s="187"/>
      <c r="J75" s="187"/>
      <c r="K75" s="187"/>
      <c r="L75" s="187"/>
      <c r="M75" s="187"/>
      <c r="N75" s="188"/>
      <c r="O75" s="133"/>
      <c r="P75" s="187"/>
      <c r="Q75" s="133"/>
      <c r="R75" s="187"/>
      <c r="S75" s="187"/>
      <c r="T75" s="187"/>
      <c r="U75" s="191"/>
      <c r="V75" s="191"/>
      <c r="W75" s="187"/>
      <c r="X75" s="187"/>
      <c r="Y75" s="187"/>
      <c r="Z75" s="187"/>
      <c r="AA75" s="187"/>
      <c r="AB75" s="187"/>
      <c r="AC75" s="187"/>
      <c r="AD75" s="187"/>
      <c r="AE75" s="187"/>
      <c r="AF75" s="187"/>
      <c r="AG75" s="187"/>
      <c r="AH75" s="187"/>
      <c r="AI75" s="187"/>
      <c r="AJ75" s="187"/>
      <c r="AK75" s="187"/>
      <c r="AL75" s="187"/>
      <c r="AM75" s="187"/>
      <c r="AN75" s="187"/>
      <c r="AO75" s="187"/>
      <c r="AP75" s="189"/>
      <c r="AQ75" s="189"/>
      <c r="AR75" s="189"/>
      <c r="AS75" s="189"/>
      <c r="AT75" s="189"/>
      <c r="AU75" s="187"/>
      <c r="AV75" s="190"/>
    </row>
    <row r="76" spans="1:48" x14ac:dyDescent="0.25">
      <c r="A76" s="187"/>
      <c r="B76" s="187"/>
      <c r="C76" s="187"/>
      <c r="D76" s="187"/>
      <c r="E76" s="187"/>
      <c r="F76" s="187"/>
      <c r="G76" s="187"/>
      <c r="H76" s="187"/>
      <c r="I76" s="187"/>
      <c r="J76" s="187"/>
      <c r="K76" s="187"/>
      <c r="L76" s="187"/>
      <c r="M76" s="187"/>
      <c r="N76" s="188"/>
      <c r="O76" s="133"/>
      <c r="P76" s="187"/>
      <c r="Q76" s="133"/>
      <c r="R76" s="187"/>
      <c r="S76" s="187"/>
      <c r="T76" s="187"/>
      <c r="U76" s="191"/>
      <c r="V76" s="191"/>
      <c r="W76" s="187"/>
      <c r="X76" s="187"/>
      <c r="Y76" s="187"/>
      <c r="Z76" s="187"/>
      <c r="AA76" s="187"/>
      <c r="AB76" s="187"/>
      <c r="AC76" s="187"/>
      <c r="AD76" s="187"/>
      <c r="AE76" s="187"/>
      <c r="AF76" s="187"/>
      <c r="AG76" s="187"/>
      <c r="AH76" s="187"/>
      <c r="AI76" s="187"/>
      <c r="AJ76" s="187"/>
      <c r="AK76" s="187"/>
      <c r="AL76" s="187"/>
      <c r="AM76" s="187"/>
      <c r="AN76" s="187"/>
      <c r="AO76" s="187"/>
      <c r="AP76" s="189"/>
      <c r="AQ76" s="189"/>
      <c r="AR76" s="189"/>
      <c r="AS76" s="189"/>
      <c r="AT76" s="189"/>
      <c r="AU76" s="187"/>
      <c r="AV76" s="190"/>
    </row>
    <row r="77" spans="1:48" x14ac:dyDescent="0.25">
      <c r="A77" s="187"/>
      <c r="B77" s="187"/>
      <c r="C77" s="187"/>
      <c r="D77" s="187"/>
      <c r="E77" s="187"/>
      <c r="F77" s="187"/>
      <c r="G77" s="187"/>
      <c r="H77" s="187"/>
      <c r="I77" s="187"/>
      <c r="J77" s="187"/>
      <c r="K77" s="187"/>
      <c r="L77" s="187"/>
      <c r="M77" s="187"/>
      <c r="N77" s="188"/>
      <c r="O77" s="133"/>
      <c r="P77" s="187"/>
      <c r="Q77" s="133"/>
      <c r="R77" s="187"/>
      <c r="S77" s="187"/>
      <c r="T77" s="187"/>
      <c r="U77" s="191"/>
      <c r="V77" s="191"/>
      <c r="W77" s="187"/>
      <c r="X77" s="187"/>
      <c r="Y77" s="187"/>
      <c r="Z77" s="187"/>
      <c r="AA77" s="187"/>
      <c r="AB77" s="187"/>
      <c r="AC77" s="187"/>
      <c r="AD77" s="187"/>
      <c r="AE77" s="187"/>
      <c r="AF77" s="187"/>
      <c r="AG77" s="187"/>
      <c r="AH77" s="187"/>
      <c r="AI77" s="187"/>
      <c r="AJ77" s="187"/>
      <c r="AK77" s="187"/>
      <c r="AL77" s="187"/>
      <c r="AM77" s="187"/>
      <c r="AN77" s="187"/>
      <c r="AO77" s="187"/>
      <c r="AP77" s="189"/>
      <c r="AQ77" s="189"/>
      <c r="AR77" s="189"/>
      <c r="AS77" s="189"/>
      <c r="AT77" s="189"/>
      <c r="AU77" s="187"/>
      <c r="AV77" s="190"/>
    </row>
    <row r="78" spans="1:48" x14ac:dyDescent="0.25">
      <c r="A78" s="187"/>
      <c r="B78" s="187"/>
      <c r="C78" s="187"/>
      <c r="D78" s="187"/>
      <c r="E78" s="187"/>
      <c r="F78" s="187"/>
      <c r="G78" s="187"/>
      <c r="H78" s="187"/>
      <c r="I78" s="187"/>
      <c r="J78" s="187"/>
      <c r="K78" s="187"/>
      <c r="L78" s="187"/>
      <c r="M78" s="187"/>
      <c r="N78" s="188"/>
      <c r="O78" s="133"/>
      <c r="P78" s="187"/>
      <c r="Q78" s="133"/>
      <c r="R78" s="187"/>
      <c r="S78" s="187"/>
      <c r="T78" s="187"/>
      <c r="U78" s="191"/>
      <c r="V78" s="191"/>
      <c r="W78" s="187"/>
      <c r="X78" s="187"/>
      <c r="Y78" s="187"/>
      <c r="Z78" s="187"/>
      <c r="AA78" s="187"/>
      <c r="AB78" s="187"/>
      <c r="AC78" s="187"/>
      <c r="AD78" s="187"/>
      <c r="AE78" s="187"/>
      <c r="AF78" s="187"/>
      <c r="AG78" s="187"/>
      <c r="AH78" s="187"/>
      <c r="AI78" s="187"/>
      <c r="AJ78" s="187"/>
      <c r="AK78" s="187"/>
      <c r="AL78" s="187"/>
      <c r="AM78" s="187"/>
      <c r="AN78" s="187"/>
      <c r="AO78" s="187"/>
      <c r="AP78" s="189"/>
      <c r="AQ78" s="189"/>
      <c r="AR78" s="189"/>
      <c r="AS78" s="189"/>
      <c r="AT78" s="189"/>
      <c r="AU78" s="187"/>
      <c r="AV78" s="190"/>
    </row>
    <row r="79" spans="1:48" x14ac:dyDescent="0.25">
      <c r="A79" s="187"/>
      <c r="B79" s="187"/>
      <c r="C79" s="187"/>
      <c r="D79" s="187"/>
      <c r="E79" s="187"/>
      <c r="F79" s="187"/>
      <c r="G79" s="187"/>
      <c r="H79" s="187"/>
      <c r="I79" s="187"/>
      <c r="J79" s="187"/>
      <c r="K79" s="187"/>
      <c r="L79" s="187"/>
      <c r="M79" s="187"/>
      <c r="N79" s="188"/>
      <c r="O79" s="133"/>
      <c r="P79" s="187"/>
      <c r="Q79" s="133"/>
      <c r="R79" s="187"/>
      <c r="S79" s="187"/>
      <c r="T79" s="187"/>
      <c r="U79" s="191"/>
      <c r="V79" s="191"/>
      <c r="W79" s="187"/>
      <c r="X79" s="187"/>
      <c r="Y79" s="187"/>
      <c r="Z79" s="187"/>
      <c r="AA79" s="187"/>
      <c r="AB79" s="187"/>
      <c r="AC79" s="187"/>
      <c r="AD79" s="187"/>
      <c r="AE79" s="187"/>
      <c r="AF79" s="187"/>
      <c r="AG79" s="187"/>
      <c r="AH79" s="187"/>
      <c r="AI79" s="187"/>
      <c r="AJ79" s="187"/>
      <c r="AK79" s="187"/>
      <c r="AL79" s="187"/>
      <c r="AM79" s="187"/>
      <c r="AN79" s="187"/>
      <c r="AO79" s="187"/>
      <c r="AP79" s="189"/>
      <c r="AQ79" s="189"/>
      <c r="AR79" s="189"/>
      <c r="AS79" s="189"/>
      <c r="AT79" s="189"/>
      <c r="AU79" s="187"/>
      <c r="AV79" s="190"/>
    </row>
    <row r="80" spans="1:48" x14ac:dyDescent="0.25">
      <c r="A80" s="130"/>
      <c r="B80" s="130"/>
      <c r="C80" s="130"/>
      <c r="D80" s="130"/>
      <c r="E80" s="130"/>
      <c r="F80" s="130"/>
      <c r="G80" s="130"/>
      <c r="H80" s="130"/>
      <c r="I80" s="130"/>
      <c r="J80" s="130"/>
      <c r="K80" s="130"/>
      <c r="L80" s="130"/>
      <c r="M80" s="130"/>
      <c r="N80" s="130"/>
      <c r="O80" s="131"/>
      <c r="P80" s="132"/>
      <c r="Q80" s="131"/>
      <c r="R80" s="132"/>
      <c r="S80" s="131"/>
      <c r="T80" s="131"/>
      <c r="U80" s="131"/>
      <c r="V80" s="131"/>
      <c r="W80" s="133"/>
      <c r="X80" s="134"/>
      <c r="Y80" s="133"/>
      <c r="Z80" s="133"/>
      <c r="AA80" s="135"/>
      <c r="AB80" s="135"/>
      <c r="AC80" s="131"/>
      <c r="AD80" s="132"/>
      <c r="AE80" s="132"/>
      <c r="AF80" s="136"/>
      <c r="AG80" s="131"/>
      <c r="AH80" s="131"/>
      <c r="AI80" s="131"/>
      <c r="AJ80" s="131"/>
      <c r="AK80" s="131"/>
      <c r="AL80" s="131"/>
      <c r="AM80" s="131"/>
      <c r="AN80" s="131"/>
      <c r="AO80" s="136"/>
      <c r="AP80" s="131"/>
      <c r="AQ80" s="131"/>
      <c r="AR80" s="131"/>
      <c r="AS80" s="131"/>
      <c r="AT80" s="131"/>
      <c r="AU80" s="130"/>
      <c r="AV80" s="130"/>
    </row>
    <row r="81" spans="1:48" x14ac:dyDescent="0.25">
      <c r="A81" s="130"/>
      <c r="B81" s="130"/>
      <c r="C81" s="130"/>
      <c r="D81" s="130"/>
      <c r="E81" s="130"/>
      <c r="F81" s="130"/>
      <c r="G81" s="130"/>
      <c r="H81" s="130"/>
      <c r="I81" s="130"/>
      <c r="J81" s="130"/>
      <c r="K81" s="130"/>
      <c r="L81" s="130"/>
      <c r="M81" s="130"/>
      <c r="N81" s="130"/>
      <c r="O81" s="131"/>
      <c r="P81" s="132"/>
      <c r="Q81" s="131"/>
      <c r="R81" s="132"/>
      <c r="S81" s="131"/>
      <c r="T81" s="131"/>
      <c r="U81" s="131"/>
      <c r="V81" s="131"/>
      <c r="W81" s="133"/>
      <c r="X81" s="134"/>
      <c r="Y81" s="133"/>
      <c r="Z81" s="133"/>
      <c r="AA81" s="135"/>
      <c r="AB81" s="135"/>
      <c r="AC81" s="131"/>
      <c r="AD81" s="132"/>
      <c r="AE81" s="132"/>
      <c r="AF81" s="136"/>
      <c r="AG81" s="131"/>
      <c r="AH81" s="131"/>
      <c r="AI81" s="131"/>
      <c r="AJ81" s="131"/>
      <c r="AK81" s="131"/>
      <c r="AL81" s="131"/>
      <c r="AM81" s="131"/>
      <c r="AN81" s="131"/>
      <c r="AO81" s="136"/>
      <c r="AP81" s="131"/>
      <c r="AQ81" s="131"/>
      <c r="AR81" s="131"/>
      <c r="AS81" s="131"/>
      <c r="AT81" s="131"/>
      <c r="AU81" s="130"/>
      <c r="AV81" s="130"/>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205"/>
  <sheetViews>
    <sheetView tabSelected="1" view="pageBreakPreview" topLeftCell="A145" zoomScale="85" zoomScaleNormal="73" zoomScaleSheetLayoutView="85" workbookViewId="0">
      <selection activeCell="B177" sqref="B17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458</v>
      </c>
      <c r="C3" s="99"/>
      <c r="D3" s="99"/>
    </row>
    <row r="4" spans="1:4" ht="15.75" x14ac:dyDescent="0.25">
      <c r="C4" s="99"/>
      <c r="D4" s="99"/>
    </row>
    <row r="5" spans="1:4" ht="18.75" x14ac:dyDescent="0.3">
      <c r="A5" s="448" t="str">
        <f>'1. паспорт местоположение'!A5:C5</f>
        <v>Год раскрытия информации: 2025 год</v>
      </c>
      <c r="B5" s="448"/>
      <c r="C5" s="49"/>
      <c r="D5" s="49"/>
    </row>
    <row r="6" spans="1:4" ht="18.75" x14ac:dyDescent="0.3">
      <c r="A6" s="180"/>
      <c r="B6" s="180"/>
      <c r="C6" s="129"/>
      <c r="D6" s="129"/>
    </row>
    <row r="7" spans="1:4" ht="18.75" x14ac:dyDescent="0.25">
      <c r="A7" s="275" t="s">
        <v>9</v>
      </c>
      <c r="B7" s="275"/>
      <c r="C7" s="107"/>
      <c r="D7" s="107"/>
    </row>
    <row r="8" spans="1:4" ht="18.75" x14ac:dyDescent="0.25">
      <c r="A8" s="107"/>
      <c r="B8" s="107"/>
      <c r="C8" s="107"/>
      <c r="D8" s="107"/>
    </row>
    <row r="9" spans="1:4" ht="15.75" x14ac:dyDescent="0.25">
      <c r="A9" s="453" t="str">
        <f>'1. паспорт местоположение'!$A$9</f>
        <v>АО "Россети Тюмень"</v>
      </c>
      <c r="B9" s="453"/>
      <c r="C9" s="108"/>
      <c r="D9" s="108"/>
    </row>
    <row r="10" spans="1:4" ht="18.75" x14ac:dyDescent="0.25">
      <c r="A10" s="450" t="s">
        <v>8</v>
      </c>
      <c r="B10" s="450"/>
      <c r="C10" s="109"/>
      <c r="D10" s="109"/>
    </row>
    <row r="11" spans="1:4" ht="18.75" x14ac:dyDescent="0.25">
      <c r="A11" s="107"/>
      <c r="B11" s="142"/>
      <c r="C11" s="107"/>
      <c r="D11" s="107"/>
    </row>
    <row r="12" spans="1:4" ht="30.75" customHeight="1" x14ac:dyDescent="0.25">
      <c r="A12" s="454" t="str">
        <f>'6.2. Паспорт фин осв ввод'!A11:Q11</f>
        <v>M_TP3600.VL.0102</v>
      </c>
      <c r="B12" s="454"/>
      <c r="C12" s="108"/>
      <c r="D12" s="108"/>
    </row>
    <row r="13" spans="1:4" ht="18.75" x14ac:dyDescent="0.25">
      <c r="A13" s="450" t="s">
        <v>7</v>
      </c>
      <c r="B13" s="450"/>
      <c r="C13" s="109"/>
      <c r="D13" s="109"/>
    </row>
    <row r="14" spans="1:4" ht="18.75" x14ac:dyDescent="0.25">
      <c r="A14" s="8"/>
      <c r="B14" s="143"/>
      <c r="C14" s="8"/>
      <c r="D14" s="8"/>
    </row>
    <row r="15" spans="1:4" ht="36" customHeight="1" x14ac:dyDescent="0.25">
      <c r="A15" s="44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9"/>
      <c r="C15" s="108"/>
      <c r="D15" s="108"/>
    </row>
    <row r="16" spans="1:4" ht="18.75" x14ac:dyDescent="0.25">
      <c r="A16" s="450" t="s">
        <v>6</v>
      </c>
      <c r="B16" s="450"/>
      <c r="C16" s="109"/>
      <c r="D16" s="109"/>
    </row>
    <row r="17" spans="1:4" ht="15.75" x14ac:dyDescent="0.25">
      <c r="A17" s="98"/>
      <c r="B17" s="170"/>
      <c r="C17" s="99"/>
      <c r="D17" s="99"/>
    </row>
    <row r="18" spans="1:4" ht="33.75" customHeight="1" x14ac:dyDescent="0.25">
      <c r="A18" s="451" t="s">
        <v>421</v>
      </c>
      <c r="B18" s="451"/>
      <c r="C18" s="99"/>
      <c r="D18" s="99"/>
    </row>
    <row r="19" spans="1:4" ht="15.75" x14ac:dyDescent="0.25">
      <c r="A19" s="98"/>
      <c r="B19" s="29"/>
      <c r="C19" s="99"/>
      <c r="D19" s="99"/>
    </row>
    <row r="20" spans="1:4" ht="15.75" x14ac:dyDescent="0.25">
      <c r="A20" s="98"/>
      <c r="B20" s="100"/>
      <c r="C20" s="99"/>
      <c r="D20" s="99"/>
    </row>
    <row r="21" spans="1:4" ht="60" x14ac:dyDescent="0.25">
      <c r="A21" s="230" t="s">
        <v>301</v>
      </c>
      <c r="B21" s="239"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5.75" x14ac:dyDescent="0.25">
      <c r="A22" s="230" t="s">
        <v>302</v>
      </c>
      <c r="B22" s="231" t="s">
        <v>442</v>
      </c>
      <c r="C22" s="99"/>
      <c r="D22" s="99"/>
    </row>
    <row r="23" spans="1:4" ht="15.75" x14ac:dyDescent="0.25">
      <c r="A23" s="230" t="s">
        <v>282</v>
      </c>
      <c r="B23" s="232" t="s">
        <v>459</v>
      </c>
      <c r="C23" s="99"/>
      <c r="D23" s="99"/>
    </row>
    <row r="24" spans="1:4" ht="15.75" x14ac:dyDescent="0.25">
      <c r="A24" s="230" t="s">
        <v>303</v>
      </c>
      <c r="B24" s="231" t="s">
        <v>505</v>
      </c>
      <c r="C24" s="99"/>
      <c r="D24" s="99"/>
    </row>
    <row r="25" spans="1:4" ht="15.75" x14ac:dyDescent="0.25">
      <c r="A25" s="233" t="s">
        <v>304</v>
      </c>
      <c r="B25" s="234">
        <v>2025</v>
      </c>
      <c r="C25" s="99"/>
      <c r="D25" s="99"/>
    </row>
    <row r="26" spans="1:4" ht="15.75" x14ac:dyDescent="0.25">
      <c r="A26" s="233" t="s">
        <v>460</v>
      </c>
      <c r="B26" s="234" t="s">
        <v>448</v>
      </c>
      <c r="C26" s="99"/>
      <c r="D26" s="99"/>
    </row>
    <row r="27" spans="1:4" ht="28.5" x14ac:dyDescent="0.25">
      <c r="A27" s="235" t="s">
        <v>587</v>
      </c>
      <c r="B27" s="236">
        <v>4.7526862400000001</v>
      </c>
      <c r="C27" s="99"/>
      <c r="D27" s="99"/>
    </row>
    <row r="28" spans="1:4" ht="15.75" x14ac:dyDescent="0.25">
      <c r="A28" s="237" t="s">
        <v>305</v>
      </c>
      <c r="B28" s="234" t="s">
        <v>588</v>
      </c>
      <c r="C28" s="99"/>
      <c r="D28" s="99"/>
    </row>
    <row r="29" spans="1:4" ht="28.5" x14ac:dyDescent="0.25">
      <c r="A29" s="235" t="s">
        <v>306</v>
      </c>
      <c r="B29" s="238">
        <v>4.726</v>
      </c>
    </row>
    <row r="30" spans="1:4" ht="28.5" x14ac:dyDescent="0.25">
      <c r="A30" s="176" t="s">
        <v>307</v>
      </c>
      <c r="B30" s="217">
        <v>4.726</v>
      </c>
    </row>
    <row r="31" spans="1:4" x14ac:dyDescent="0.25">
      <c r="A31" s="175" t="s">
        <v>308</v>
      </c>
      <c r="B31" s="218"/>
    </row>
    <row r="32" spans="1:4" ht="30" customHeight="1" thickBot="1" x14ac:dyDescent="0.3">
      <c r="A32" s="178" t="s">
        <v>449</v>
      </c>
      <c r="B32" s="219">
        <v>4.6319999999999997</v>
      </c>
    </row>
    <row r="33" spans="1:2" s="140" customFormat="1" ht="45" customHeight="1" x14ac:dyDescent="0.25">
      <c r="A33" s="179" t="s">
        <v>609</v>
      </c>
      <c r="B33" s="220">
        <v>4.6319999999999997</v>
      </c>
    </row>
    <row r="34" spans="1:2" s="140" customFormat="1" x14ac:dyDescent="0.25">
      <c r="A34" s="177" t="s">
        <v>309</v>
      </c>
      <c r="B34" s="221">
        <v>68.2</v>
      </c>
    </row>
    <row r="35" spans="1:2" s="140" customFormat="1" x14ac:dyDescent="0.25">
      <c r="A35" s="177" t="s">
        <v>310</v>
      </c>
      <c r="B35" s="222">
        <v>0</v>
      </c>
    </row>
    <row r="36" spans="1:2" s="140" customFormat="1" x14ac:dyDescent="0.25">
      <c r="A36" s="177" t="s">
        <v>311</v>
      </c>
      <c r="B36" s="222">
        <v>0</v>
      </c>
    </row>
    <row r="37" spans="1:2" ht="45" customHeight="1" thickBot="1" x14ac:dyDescent="0.3">
      <c r="A37" s="178" t="s">
        <v>450</v>
      </c>
      <c r="B37" s="219">
        <v>0</v>
      </c>
    </row>
    <row r="38" spans="1:2" s="140" customFormat="1" ht="30" customHeight="1" x14ac:dyDescent="0.25">
      <c r="A38" s="177" t="s">
        <v>451</v>
      </c>
      <c r="B38" s="221" t="s">
        <v>452</v>
      </c>
    </row>
    <row r="39" spans="1:2" s="140" customFormat="1" x14ac:dyDescent="0.25">
      <c r="A39" s="177" t="s">
        <v>309</v>
      </c>
      <c r="B39" s="221" t="s">
        <v>452</v>
      </c>
    </row>
    <row r="40" spans="1:2" s="140" customFormat="1" x14ac:dyDescent="0.25">
      <c r="A40" s="177" t="s">
        <v>310</v>
      </c>
      <c r="B40" s="221" t="s">
        <v>452</v>
      </c>
    </row>
    <row r="41" spans="1:2" s="140" customFormat="1" x14ac:dyDescent="0.25">
      <c r="A41" s="177" t="s">
        <v>311</v>
      </c>
      <c r="B41" s="221" t="s">
        <v>452</v>
      </c>
    </row>
    <row r="42" spans="1:2" ht="30" customHeight="1" thickBot="1" x14ac:dyDescent="0.3">
      <c r="A42" s="178" t="s">
        <v>453</v>
      </c>
      <c r="B42" s="219">
        <v>9.4E-2</v>
      </c>
    </row>
    <row r="43" spans="1:2" s="140" customFormat="1" ht="60" customHeight="1" x14ac:dyDescent="0.25">
      <c r="A43" s="179" t="s">
        <v>610</v>
      </c>
      <c r="B43" s="220">
        <v>1.7000000000000001E-2</v>
      </c>
    </row>
    <row r="44" spans="1:2" s="140" customFormat="1" x14ac:dyDescent="0.25">
      <c r="A44" s="177" t="s">
        <v>309</v>
      </c>
      <c r="B44" s="221">
        <v>0.25</v>
      </c>
    </row>
    <row r="45" spans="1:2" s="140" customFormat="1" x14ac:dyDescent="0.25">
      <c r="A45" s="177" t="s">
        <v>310</v>
      </c>
      <c r="B45" s="222">
        <v>3.0000000000000001E-3</v>
      </c>
    </row>
    <row r="46" spans="1:2" s="140" customFormat="1" x14ac:dyDescent="0.25">
      <c r="A46" s="177" t="s">
        <v>311</v>
      </c>
      <c r="B46" s="222">
        <v>3.0000000000000001E-3</v>
      </c>
    </row>
    <row r="47" spans="1:2" s="140" customFormat="1" ht="60" customHeight="1" x14ac:dyDescent="0.25">
      <c r="A47" s="179" t="s">
        <v>611</v>
      </c>
      <c r="B47" s="220">
        <v>1.0999999999999999E-2</v>
      </c>
    </row>
    <row r="48" spans="1:2" s="140" customFormat="1" x14ac:dyDescent="0.25">
      <c r="A48" s="177" t="s">
        <v>309</v>
      </c>
      <c r="B48" s="221">
        <v>0.16</v>
      </c>
    </row>
    <row r="49" spans="1:2" s="140" customFormat="1" x14ac:dyDescent="0.25">
      <c r="A49" s="177" t="s">
        <v>310</v>
      </c>
      <c r="B49" s="222">
        <v>2E-3</v>
      </c>
    </row>
    <row r="50" spans="1:2" s="140" customFormat="1" x14ac:dyDescent="0.25">
      <c r="A50" s="177" t="s">
        <v>311</v>
      </c>
      <c r="B50" s="222">
        <v>2E-3</v>
      </c>
    </row>
    <row r="51" spans="1:2" s="140" customFormat="1" ht="60" customHeight="1" x14ac:dyDescent="0.25">
      <c r="A51" s="179" t="s">
        <v>612</v>
      </c>
      <c r="B51" s="220">
        <v>4.0000000000000001E-3</v>
      </c>
    </row>
    <row r="52" spans="1:2" s="140" customFormat="1" x14ac:dyDescent="0.25">
      <c r="A52" s="177" t="s">
        <v>309</v>
      </c>
      <c r="B52" s="221">
        <v>0.06</v>
      </c>
    </row>
    <row r="53" spans="1:2" s="140" customFormat="1" x14ac:dyDescent="0.25">
      <c r="A53" s="177" t="s">
        <v>310</v>
      </c>
      <c r="B53" s="222">
        <v>1E-3</v>
      </c>
    </row>
    <row r="54" spans="1:2" s="140" customFormat="1" x14ac:dyDescent="0.25">
      <c r="A54" s="177" t="s">
        <v>311</v>
      </c>
      <c r="B54" s="222">
        <v>1E-3</v>
      </c>
    </row>
    <row r="55" spans="1:2" s="140" customFormat="1" ht="60" customHeight="1" x14ac:dyDescent="0.25">
      <c r="A55" s="179" t="s">
        <v>613</v>
      </c>
      <c r="B55" s="220">
        <v>7.0000000000000001E-3</v>
      </c>
    </row>
    <row r="56" spans="1:2" s="140" customFormat="1" x14ac:dyDescent="0.25">
      <c r="A56" s="177" t="s">
        <v>309</v>
      </c>
      <c r="B56" s="221">
        <v>0.1</v>
      </c>
    </row>
    <row r="57" spans="1:2" s="140" customFormat="1" x14ac:dyDescent="0.25">
      <c r="A57" s="177" t="s">
        <v>310</v>
      </c>
      <c r="B57" s="222">
        <v>1E-3</v>
      </c>
    </row>
    <row r="58" spans="1:2" s="140" customFormat="1" x14ac:dyDescent="0.25">
      <c r="A58" s="177" t="s">
        <v>311</v>
      </c>
      <c r="B58" s="222">
        <v>1E-3</v>
      </c>
    </row>
    <row r="59" spans="1:2" s="140" customFormat="1" ht="60" customHeight="1" x14ac:dyDescent="0.25">
      <c r="A59" s="179" t="s">
        <v>614</v>
      </c>
      <c r="B59" s="220">
        <v>1.2999999999999999E-2</v>
      </c>
    </row>
    <row r="60" spans="1:2" s="140" customFormat="1" x14ac:dyDescent="0.25">
      <c r="A60" s="177" t="s">
        <v>309</v>
      </c>
      <c r="B60" s="221">
        <v>0.19</v>
      </c>
    </row>
    <row r="61" spans="1:2" s="140" customFormat="1" x14ac:dyDescent="0.25">
      <c r="A61" s="177" t="s">
        <v>310</v>
      </c>
      <c r="B61" s="222">
        <v>2E-3</v>
      </c>
    </row>
    <row r="62" spans="1:2" s="140" customFormat="1" x14ac:dyDescent="0.25">
      <c r="A62" s="177" t="s">
        <v>311</v>
      </c>
      <c r="B62" s="222">
        <v>2E-3</v>
      </c>
    </row>
    <row r="63" spans="1:2" s="140" customFormat="1" ht="60" customHeight="1" x14ac:dyDescent="0.25">
      <c r="A63" s="179" t="s">
        <v>615</v>
      </c>
      <c r="B63" s="220">
        <v>1.2E-2</v>
      </c>
    </row>
    <row r="64" spans="1:2" s="140" customFormat="1" x14ac:dyDescent="0.25">
      <c r="A64" s="177" t="s">
        <v>309</v>
      </c>
      <c r="B64" s="221">
        <v>0.18</v>
      </c>
    </row>
    <row r="65" spans="1:2" s="140" customFormat="1" x14ac:dyDescent="0.25">
      <c r="A65" s="177" t="s">
        <v>310</v>
      </c>
      <c r="B65" s="222">
        <v>2E-3</v>
      </c>
    </row>
    <row r="66" spans="1:2" s="140" customFormat="1" x14ac:dyDescent="0.25">
      <c r="A66" s="177" t="s">
        <v>311</v>
      </c>
      <c r="B66" s="222">
        <v>2E-3</v>
      </c>
    </row>
    <row r="67" spans="1:2" s="140" customFormat="1" ht="60" customHeight="1" x14ac:dyDescent="0.25">
      <c r="A67" s="179" t="s">
        <v>616</v>
      </c>
      <c r="B67" s="220">
        <v>8.9999999999999993E-3</v>
      </c>
    </row>
    <row r="68" spans="1:2" s="140" customFormat="1" x14ac:dyDescent="0.25">
      <c r="A68" s="177" t="s">
        <v>309</v>
      </c>
      <c r="B68" s="221">
        <v>0.13</v>
      </c>
    </row>
    <row r="69" spans="1:2" s="140" customFormat="1" x14ac:dyDescent="0.25">
      <c r="A69" s="177" t="s">
        <v>310</v>
      </c>
      <c r="B69" s="222">
        <v>2E-3</v>
      </c>
    </row>
    <row r="70" spans="1:2" s="140" customFormat="1" x14ac:dyDescent="0.25">
      <c r="A70" s="177" t="s">
        <v>311</v>
      </c>
      <c r="B70" s="222">
        <v>2E-3</v>
      </c>
    </row>
    <row r="71" spans="1:2" s="140" customFormat="1" ht="60" customHeight="1" x14ac:dyDescent="0.25">
      <c r="A71" s="179" t="s">
        <v>617</v>
      </c>
      <c r="B71" s="220">
        <v>4.0000000000000001E-3</v>
      </c>
    </row>
    <row r="72" spans="1:2" s="140" customFormat="1" x14ac:dyDescent="0.25">
      <c r="A72" s="177" t="s">
        <v>309</v>
      </c>
      <c r="B72" s="221">
        <v>0.06</v>
      </c>
    </row>
    <row r="73" spans="1:2" s="140" customFormat="1" x14ac:dyDescent="0.25">
      <c r="A73" s="177" t="s">
        <v>310</v>
      </c>
      <c r="B73" s="222">
        <v>1E-3</v>
      </c>
    </row>
    <row r="74" spans="1:2" s="140" customFormat="1" x14ac:dyDescent="0.25">
      <c r="A74" s="177" t="s">
        <v>311</v>
      </c>
      <c r="B74" s="222">
        <v>1E-3</v>
      </c>
    </row>
    <row r="75" spans="1:2" s="140" customFormat="1" ht="60" customHeight="1" x14ac:dyDescent="0.25">
      <c r="A75" s="179" t="s">
        <v>618</v>
      </c>
      <c r="B75" s="220">
        <v>5.0000000000000001E-3</v>
      </c>
    </row>
    <row r="76" spans="1:2" s="140" customFormat="1" x14ac:dyDescent="0.25">
      <c r="A76" s="177" t="s">
        <v>309</v>
      </c>
      <c r="B76" s="221">
        <v>7.0000000000000007E-2</v>
      </c>
    </row>
    <row r="77" spans="1:2" s="140" customFormat="1" x14ac:dyDescent="0.25">
      <c r="A77" s="177" t="s">
        <v>310</v>
      </c>
      <c r="B77" s="222">
        <v>1E-3</v>
      </c>
    </row>
    <row r="78" spans="1:2" s="140" customFormat="1" x14ac:dyDescent="0.25">
      <c r="A78" s="177" t="s">
        <v>311</v>
      </c>
      <c r="B78" s="222">
        <v>1E-3</v>
      </c>
    </row>
    <row r="79" spans="1:2" s="140" customFormat="1" ht="60" customHeight="1" x14ac:dyDescent="0.25">
      <c r="A79" s="179" t="s">
        <v>619</v>
      </c>
      <c r="B79" s="220">
        <v>0</v>
      </c>
    </row>
    <row r="80" spans="1:2" s="140" customFormat="1" x14ac:dyDescent="0.25">
      <c r="A80" s="177" t="s">
        <v>309</v>
      </c>
      <c r="B80" s="221">
        <v>0</v>
      </c>
    </row>
    <row r="81" spans="1:2" s="140" customFormat="1" x14ac:dyDescent="0.25">
      <c r="A81" s="177" t="s">
        <v>310</v>
      </c>
      <c r="B81" s="222">
        <v>0</v>
      </c>
    </row>
    <row r="82" spans="1:2" s="140" customFormat="1" x14ac:dyDescent="0.25">
      <c r="A82" s="177" t="s">
        <v>311</v>
      </c>
      <c r="B82" s="222">
        <v>0</v>
      </c>
    </row>
    <row r="83" spans="1:2" s="140" customFormat="1" ht="60" customHeight="1" x14ac:dyDescent="0.25">
      <c r="A83" s="179" t="s">
        <v>620</v>
      </c>
      <c r="B83" s="220">
        <v>0</v>
      </c>
    </row>
    <row r="84" spans="1:2" s="140" customFormat="1" x14ac:dyDescent="0.25">
      <c r="A84" s="177" t="s">
        <v>309</v>
      </c>
      <c r="B84" s="221">
        <v>0</v>
      </c>
    </row>
    <row r="85" spans="1:2" s="140" customFormat="1" x14ac:dyDescent="0.25">
      <c r="A85" s="177" t="s">
        <v>310</v>
      </c>
      <c r="B85" s="222">
        <v>0</v>
      </c>
    </row>
    <row r="86" spans="1:2" s="140" customFormat="1" x14ac:dyDescent="0.25">
      <c r="A86" s="177" t="s">
        <v>311</v>
      </c>
      <c r="B86" s="222">
        <v>0</v>
      </c>
    </row>
    <row r="87" spans="1:2" s="140" customFormat="1" ht="60" customHeight="1" x14ac:dyDescent="0.25">
      <c r="A87" s="179" t="s">
        <v>621</v>
      </c>
      <c r="B87" s="220">
        <v>0</v>
      </c>
    </row>
    <row r="88" spans="1:2" s="140" customFormat="1" x14ac:dyDescent="0.25">
      <c r="A88" s="177" t="s">
        <v>309</v>
      </c>
      <c r="B88" s="221">
        <v>0</v>
      </c>
    </row>
    <row r="89" spans="1:2" s="140" customFormat="1" x14ac:dyDescent="0.25">
      <c r="A89" s="177" t="s">
        <v>310</v>
      </c>
      <c r="B89" s="222">
        <v>0</v>
      </c>
    </row>
    <row r="90" spans="1:2" s="140" customFormat="1" x14ac:dyDescent="0.25">
      <c r="A90" s="177" t="s">
        <v>311</v>
      </c>
      <c r="B90" s="222">
        <v>0</v>
      </c>
    </row>
    <row r="91" spans="1:2" s="140" customFormat="1" ht="60" customHeight="1" x14ac:dyDescent="0.25">
      <c r="A91" s="179" t="s">
        <v>622</v>
      </c>
      <c r="B91" s="220">
        <v>0</v>
      </c>
    </row>
    <row r="92" spans="1:2" s="140" customFormat="1" x14ac:dyDescent="0.25">
      <c r="A92" s="177" t="s">
        <v>309</v>
      </c>
      <c r="B92" s="221">
        <v>0</v>
      </c>
    </row>
    <row r="93" spans="1:2" s="140" customFormat="1" x14ac:dyDescent="0.25">
      <c r="A93" s="177" t="s">
        <v>310</v>
      </c>
      <c r="B93" s="222">
        <v>0</v>
      </c>
    </row>
    <row r="94" spans="1:2" s="140" customFormat="1" x14ac:dyDescent="0.25">
      <c r="A94" s="177" t="s">
        <v>311</v>
      </c>
      <c r="B94" s="222">
        <v>0</v>
      </c>
    </row>
    <row r="95" spans="1:2" s="140" customFormat="1" ht="60" customHeight="1" x14ac:dyDescent="0.25">
      <c r="A95" s="179" t="s">
        <v>623</v>
      </c>
      <c r="B95" s="220">
        <v>1E-3</v>
      </c>
    </row>
    <row r="96" spans="1:2" s="140" customFormat="1" x14ac:dyDescent="0.25">
      <c r="A96" s="177" t="s">
        <v>309</v>
      </c>
      <c r="B96" s="221">
        <v>0.01</v>
      </c>
    </row>
    <row r="97" spans="1:2" s="140" customFormat="1" x14ac:dyDescent="0.25">
      <c r="A97" s="177" t="s">
        <v>310</v>
      </c>
      <c r="B97" s="222">
        <v>0</v>
      </c>
    </row>
    <row r="98" spans="1:2" s="140" customFormat="1" x14ac:dyDescent="0.25">
      <c r="A98" s="177" t="s">
        <v>311</v>
      </c>
      <c r="B98" s="222">
        <v>0</v>
      </c>
    </row>
    <row r="99" spans="1:2" s="140" customFormat="1" ht="60" customHeight="1" x14ac:dyDescent="0.25">
      <c r="A99" s="179" t="s">
        <v>624</v>
      </c>
      <c r="B99" s="220">
        <v>0</v>
      </c>
    </row>
    <row r="100" spans="1:2" s="140" customFormat="1" x14ac:dyDescent="0.25">
      <c r="A100" s="177" t="s">
        <v>309</v>
      </c>
      <c r="B100" s="221">
        <v>0</v>
      </c>
    </row>
    <row r="101" spans="1:2" s="140" customFormat="1" x14ac:dyDescent="0.25">
      <c r="A101" s="177" t="s">
        <v>310</v>
      </c>
      <c r="B101" s="222">
        <v>0</v>
      </c>
    </row>
    <row r="102" spans="1:2" s="140" customFormat="1" x14ac:dyDescent="0.25">
      <c r="A102" s="177" t="s">
        <v>311</v>
      </c>
      <c r="B102" s="222">
        <v>0</v>
      </c>
    </row>
    <row r="103" spans="1:2" s="140" customFormat="1" ht="60" customHeight="1" x14ac:dyDescent="0.25">
      <c r="A103" s="179" t="s">
        <v>625</v>
      </c>
      <c r="B103" s="220">
        <v>1E-3</v>
      </c>
    </row>
    <row r="104" spans="1:2" s="140" customFormat="1" x14ac:dyDescent="0.25">
      <c r="A104" s="177" t="s">
        <v>309</v>
      </c>
      <c r="B104" s="221">
        <v>0.01</v>
      </c>
    </row>
    <row r="105" spans="1:2" s="140" customFormat="1" x14ac:dyDescent="0.25">
      <c r="A105" s="177" t="s">
        <v>310</v>
      </c>
      <c r="B105" s="222">
        <v>0</v>
      </c>
    </row>
    <row r="106" spans="1:2" s="140" customFormat="1" x14ac:dyDescent="0.25">
      <c r="A106" s="177" t="s">
        <v>311</v>
      </c>
      <c r="B106" s="222">
        <v>0</v>
      </c>
    </row>
    <row r="107" spans="1:2" s="140" customFormat="1" ht="60" customHeight="1" x14ac:dyDescent="0.25">
      <c r="A107" s="179" t="s">
        <v>626</v>
      </c>
      <c r="B107" s="220">
        <v>0</v>
      </c>
    </row>
    <row r="108" spans="1:2" s="140" customFormat="1" x14ac:dyDescent="0.25">
      <c r="A108" s="177" t="s">
        <v>309</v>
      </c>
      <c r="B108" s="221">
        <v>0</v>
      </c>
    </row>
    <row r="109" spans="1:2" s="140" customFormat="1" x14ac:dyDescent="0.25">
      <c r="A109" s="177" t="s">
        <v>310</v>
      </c>
      <c r="B109" s="222">
        <v>0</v>
      </c>
    </row>
    <row r="110" spans="1:2" s="140" customFormat="1" x14ac:dyDescent="0.25">
      <c r="A110" s="177" t="s">
        <v>311</v>
      </c>
      <c r="B110" s="222">
        <v>0</v>
      </c>
    </row>
    <row r="111" spans="1:2" s="140" customFormat="1" ht="60" customHeight="1" x14ac:dyDescent="0.25">
      <c r="A111" s="179" t="s">
        <v>627</v>
      </c>
      <c r="B111" s="220">
        <v>0</v>
      </c>
    </row>
    <row r="112" spans="1:2" s="140" customFormat="1" x14ac:dyDescent="0.25">
      <c r="A112" s="177" t="s">
        <v>309</v>
      </c>
      <c r="B112" s="221">
        <v>0</v>
      </c>
    </row>
    <row r="113" spans="1:2" s="140" customFormat="1" x14ac:dyDescent="0.25">
      <c r="A113" s="177" t="s">
        <v>310</v>
      </c>
      <c r="B113" s="222">
        <v>0</v>
      </c>
    </row>
    <row r="114" spans="1:2" s="140" customFormat="1" x14ac:dyDescent="0.25">
      <c r="A114" s="177" t="s">
        <v>311</v>
      </c>
      <c r="B114" s="222">
        <v>0</v>
      </c>
    </row>
    <row r="115" spans="1:2" s="140" customFormat="1" ht="60" customHeight="1" x14ac:dyDescent="0.25">
      <c r="A115" s="179" t="s">
        <v>628</v>
      </c>
      <c r="B115" s="220">
        <v>0</v>
      </c>
    </row>
    <row r="116" spans="1:2" s="140" customFormat="1" x14ac:dyDescent="0.25">
      <c r="A116" s="177" t="s">
        <v>309</v>
      </c>
      <c r="B116" s="221">
        <v>0</v>
      </c>
    </row>
    <row r="117" spans="1:2" s="140" customFormat="1" x14ac:dyDescent="0.25">
      <c r="A117" s="177" t="s">
        <v>310</v>
      </c>
      <c r="B117" s="222">
        <v>0</v>
      </c>
    </row>
    <row r="118" spans="1:2" s="140" customFormat="1" x14ac:dyDescent="0.25">
      <c r="A118" s="177" t="s">
        <v>311</v>
      </c>
      <c r="B118" s="222">
        <v>0</v>
      </c>
    </row>
    <row r="119" spans="1:2" s="140" customFormat="1" ht="60" customHeight="1" x14ac:dyDescent="0.25">
      <c r="A119" s="179" t="s">
        <v>629</v>
      </c>
      <c r="B119" s="220">
        <v>0</v>
      </c>
    </row>
    <row r="120" spans="1:2" s="140" customFormat="1" x14ac:dyDescent="0.25">
      <c r="A120" s="177" t="s">
        <v>309</v>
      </c>
      <c r="B120" s="221">
        <v>0</v>
      </c>
    </row>
    <row r="121" spans="1:2" s="140" customFormat="1" x14ac:dyDescent="0.25">
      <c r="A121" s="177" t="s">
        <v>310</v>
      </c>
      <c r="B121" s="222">
        <v>0</v>
      </c>
    </row>
    <row r="122" spans="1:2" s="140" customFormat="1" x14ac:dyDescent="0.25">
      <c r="A122" s="177" t="s">
        <v>311</v>
      </c>
      <c r="B122" s="222">
        <v>0</v>
      </c>
    </row>
    <row r="123" spans="1:2" s="140" customFormat="1" ht="60" customHeight="1" x14ac:dyDescent="0.25">
      <c r="A123" s="179" t="s">
        <v>630</v>
      </c>
      <c r="B123" s="220">
        <v>0</v>
      </c>
    </row>
    <row r="124" spans="1:2" s="140" customFormat="1" x14ac:dyDescent="0.25">
      <c r="A124" s="177" t="s">
        <v>309</v>
      </c>
      <c r="B124" s="221">
        <v>0</v>
      </c>
    </row>
    <row r="125" spans="1:2" s="140" customFormat="1" x14ac:dyDescent="0.25">
      <c r="A125" s="177" t="s">
        <v>310</v>
      </c>
      <c r="B125" s="222">
        <v>0</v>
      </c>
    </row>
    <row r="126" spans="1:2" s="140" customFormat="1" x14ac:dyDescent="0.25">
      <c r="A126" s="177" t="s">
        <v>311</v>
      </c>
      <c r="B126" s="222">
        <v>0</v>
      </c>
    </row>
    <row r="127" spans="1:2" s="140" customFormat="1" ht="60" customHeight="1" x14ac:dyDescent="0.25">
      <c r="A127" s="179" t="s">
        <v>631</v>
      </c>
      <c r="B127" s="220">
        <v>0</v>
      </c>
    </row>
    <row r="128" spans="1:2" s="140" customFormat="1" x14ac:dyDescent="0.25">
      <c r="A128" s="177" t="s">
        <v>309</v>
      </c>
      <c r="B128" s="221">
        <v>0</v>
      </c>
    </row>
    <row r="129" spans="1:2" s="140" customFormat="1" x14ac:dyDescent="0.25">
      <c r="A129" s="177" t="s">
        <v>310</v>
      </c>
      <c r="B129" s="222">
        <v>0</v>
      </c>
    </row>
    <row r="130" spans="1:2" s="140" customFormat="1" x14ac:dyDescent="0.25">
      <c r="A130" s="177" t="s">
        <v>311</v>
      </c>
      <c r="B130" s="222">
        <v>0</v>
      </c>
    </row>
    <row r="131" spans="1:2" s="140" customFormat="1" ht="60" customHeight="1" x14ac:dyDescent="0.25">
      <c r="A131" s="179" t="s">
        <v>632</v>
      </c>
      <c r="B131" s="220">
        <v>2E-3</v>
      </c>
    </row>
    <row r="132" spans="1:2" s="140" customFormat="1" x14ac:dyDescent="0.25">
      <c r="A132" s="177" t="s">
        <v>309</v>
      </c>
      <c r="B132" s="221">
        <v>0.03</v>
      </c>
    </row>
    <row r="133" spans="1:2" s="140" customFormat="1" x14ac:dyDescent="0.25">
      <c r="A133" s="177" t="s">
        <v>310</v>
      </c>
      <c r="B133" s="222">
        <v>0</v>
      </c>
    </row>
    <row r="134" spans="1:2" s="140" customFormat="1" x14ac:dyDescent="0.25">
      <c r="A134" s="177" t="s">
        <v>311</v>
      </c>
      <c r="B134" s="222">
        <v>0</v>
      </c>
    </row>
    <row r="135" spans="1:2" s="140" customFormat="1" ht="60" customHeight="1" x14ac:dyDescent="0.25">
      <c r="A135" s="179" t="s">
        <v>633</v>
      </c>
      <c r="B135" s="220">
        <v>0</v>
      </c>
    </row>
    <row r="136" spans="1:2" s="140" customFormat="1" x14ac:dyDescent="0.25">
      <c r="A136" s="177" t="s">
        <v>309</v>
      </c>
      <c r="B136" s="221">
        <v>0</v>
      </c>
    </row>
    <row r="137" spans="1:2" s="140" customFormat="1" x14ac:dyDescent="0.25">
      <c r="A137" s="177" t="s">
        <v>310</v>
      </c>
      <c r="B137" s="222">
        <v>0</v>
      </c>
    </row>
    <row r="138" spans="1:2" s="140" customFormat="1" x14ac:dyDescent="0.25">
      <c r="A138" s="177" t="s">
        <v>311</v>
      </c>
      <c r="B138" s="222">
        <v>0</v>
      </c>
    </row>
    <row r="139" spans="1:2" s="140" customFormat="1" ht="60" customHeight="1" x14ac:dyDescent="0.25">
      <c r="A139" s="179" t="s">
        <v>634</v>
      </c>
      <c r="B139" s="220">
        <v>1E-3</v>
      </c>
    </row>
    <row r="140" spans="1:2" s="140" customFormat="1" x14ac:dyDescent="0.25">
      <c r="A140" s="177" t="s">
        <v>309</v>
      </c>
      <c r="B140" s="221">
        <v>0.01</v>
      </c>
    </row>
    <row r="141" spans="1:2" s="140" customFormat="1" x14ac:dyDescent="0.25">
      <c r="A141" s="177" t="s">
        <v>310</v>
      </c>
      <c r="B141" s="222">
        <v>0</v>
      </c>
    </row>
    <row r="142" spans="1:2" s="140" customFormat="1" x14ac:dyDescent="0.25">
      <c r="A142" s="177" t="s">
        <v>311</v>
      </c>
      <c r="B142" s="222">
        <v>0</v>
      </c>
    </row>
    <row r="143" spans="1:2" s="140" customFormat="1" ht="60" customHeight="1" x14ac:dyDescent="0.25">
      <c r="A143" s="179" t="s">
        <v>635</v>
      </c>
      <c r="B143" s="220">
        <v>3.0000000000000001E-3</v>
      </c>
    </row>
    <row r="144" spans="1:2" s="140" customFormat="1" x14ac:dyDescent="0.25">
      <c r="A144" s="177" t="s">
        <v>309</v>
      </c>
      <c r="B144" s="221">
        <v>0.04</v>
      </c>
    </row>
    <row r="145" spans="1:2" s="140" customFormat="1" x14ac:dyDescent="0.25">
      <c r="A145" s="177" t="s">
        <v>310</v>
      </c>
      <c r="B145" s="222">
        <v>0</v>
      </c>
    </row>
    <row r="146" spans="1:2" s="140" customFormat="1" x14ac:dyDescent="0.25">
      <c r="A146" s="177" t="s">
        <v>311</v>
      </c>
      <c r="B146" s="222">
        <v>0</v>
      </c>
    </row>
    <row r="147" spans="1:2" s="140" customFormat="1" ht="60" customHeight="1" x14ac:dyDescent="0.25">
      <c r="A147" s="179" t="s">
        <v>636</v>
      </c>
      <c r="B147" s="220">
        <v>1E-3</v>
      </c>
    </row>
    <row r="148" spans="1:2" s="140" customFormat="1" x14ac:dyDescent="0.25">
      <c r="A148" s="177" t="s">
        <v>309</v>
      </c>
      <c r="B148" s="221">
        <v>0.01</v>
      </c>
    </row>
    <row r="149" spans="1:2" s="140" customFormat="1" x14ac:dyDescent="0.25">
      <c r="A149" s="177" t="s">
        <v>310</v>
      </c>
      <c r="B149" s="222">
        <v>0</v>
      </c>
    </row>
    <row r="150" spans="1:2" s="140" customFormat="1" x14ac:dyDescent="0.25">
      <c r="A150" s="177" t="s">
        <v>311</v>
      </c>
      <c r="B150" s="222">
        <v>0</v>
      </c>
    </row>
    <row r="151" spans="1:2" s="140" customFormat="1" ht="60" customHeight="1" x14ac:dyDescent="0.25">
      <c r="A151" s="179" t="s">
        <v>637</v>
      </c>
      <c r="B151" s="220">
        <v>0</v>
      </c>
    </row>
    <row r="152" spans="1:2" s="140" customFormat="1" x14ac:dyDescent="0.25">
      <c r="A152" s="177" t="s">
        <v>309</v>
      </c>
      <c r="B152" s="221">
        <v>0</v>
      </c>
    </row>
    <row r="153" spans="1:2" s="140" customFormat="1" x14ac:dyDescent="0.25">
      <c r="A153" s="177" t="s">
        <v>310</v>
      </c>
      <c r="B153" s="222">
        <v>0</v>
      </c>
    </row>
    <row r="154" spans="1:2" s="140" customFormat="1" x14ac:dyDescent="0.25">
      <c r="A154" s="177" t="s">
        <v>311</v>
      </c>
      <c r="B154" s="222">
        <v>0</v>
      </c>
    </row>
    <row r="155" spans="1:2" s="140" customFormat="1" ht="60" customHeight="1" x14ac:dyDescent="0.25">
      <c r="A155" s="179" t="s">
        <v>638</v>
      </c>
      <c r="B155" s="220">
        <v>0</v>
      </c>
    </row>
    <row r="156" spans="1:2" s="140" customFormat="1" x14ac:dyDescent="0.25">
      <c r="A156" s="177" t="s">
        <v>309</v>
      </c>
      <c r="B156" s="221">
        <v>0</v>
      </c>
    </row>
    <row r="157" spans="1:2" s="140" customFormat="1" x14ac:dyDescent="0.25">
      <c r="A157" s="177" t="s">
        <v>310</v>
      </c>
      <c r="B157" s="222">
        <v>0</v>
      </c>
    </row>
    <row r="158" spans="1:2" s="140" customFormat="1" x14ac:dyDescent="0.25">
      <c r="A158" s="177" t="s">
        <v>311</v>
      </c>
      <c r="B158" s="222">
        <v>0</v>
      </c>
    </row>
    <row r="159" spans="1:2" s="140" customFormat="1" ht="60" customHeight="1" x14ac:dyDescent="0.25">
      <c r="A159" s="179" t="s">
        <v>639</v>
      </c>
      <c r="B159" s="220">
        <v>0</v>
      </c>
    </row>
    <row r="160" spans="1:2" s="140" customFormat="1" x14ac:dyDescent="0.25">
      <c r="A160" s="177" t="s">
        <v>309</v>
      </c>
      <c r="B160" s="221">
        <v>0</v>
      </c>
    </row>
    <row r="161" spans="1:2" s="140" customFormat="1" x14ac:dyDescent="0.25">
      <c r="A161" s="177" t="s">
        <v>310</v>
      </c>
      <c r="B161" s="222">
        <v>0</v>
      </c>
    </row>
    <row r="162" spans="1:2" s="140" customFormat="1" x14ac:dyDescent="0.25">
      <c r="A162" s="177" t="s">
        <v>311</v>
      </c>
      <c r="B162" s="222">
        <v>0</v>
      </c>
    </row>
    <row r="163" spans="1:2" s="140" customFormat="1" ht="60" customHeight="1" x14ac:dyDescent="0.25">
      <c r="A163" s="179" t="s">
        <v>640</v>
      </c>
      <c r="B163" s="220">
        <v>0</v>
      </c>
    </row>
    <row r="164" spans="1:2" s="140" customFormat="1" x14ac:dyDescent="0.25">
      <c r="A164" s="177" t="s">
        <v>309</v>
      </c>
      <c r="B164" s="221">
        <v>0</v>
      </c>
    </row>
    <row r="165" spans="1:2" s="140" customFormat="1" x14ac:dyDescent="0.25">
      <c r="A165" s="177" t="s">
        <v>310</v>
      </c>
      <c r="B165" s="222">
        <v>0</v>
      </c>
    </row>
    <row r="166" spans="1:2" s="140" customFormat="1" x14ac:dyDescent="0.25">
      <c r="A166" s="177" t="s">
        <v>311</v>
      </c>
      <c r="B166" s="222">
        <v>0</v>
      </c>
    </row>
    <row r="167" spans="1:2" s="140" customFormat="1" ht="60" customHeight="1" x14ac:dyDescent="0.25">
      <c r="A167" s="179" t="s">
        <v>641</v>
      </c>
      <c r="B167" s="220">
        <v>0</v>
      </c>
    </row>
    <row r="168" spans="1:2" s="140" customFormat="1" x14ac:dyDescent="0.25">
      <c r="A168" s="177" t="s">
        <v>309</v>
      </c>
      <c r="B168" s="221">
        <v>0</v>
      </c>
    </row>
    <row r="169" spans="1:2" s="140" customFormat="1" x14ac:dyDescent="0.25">
      <c r="A169" s="177" t="s">
        <v>310</v>
      </c>
      <c r="B169" s="222">
        <v>0</v>
      </c>
    </row>
    <row r="170" spans="1:2" s="140" customFormat="1" x14ac:dyDescent="0.25">
      <c r="A170" s="177" t="s">
        <v>311</v>
      </c>
      <c r="B170" s="222">
        <v>0</v>
      </c>
    </row>
    <row r="171" spans="1:2" s="140" customFormat="1" ht="60" customHeight="1" x14ac:dyDescent="0.25">
      <c r="A171" s="179" t="s">
        <v>642</v>
      </c>
      <c r="B171" s="220">
        <v>3.0000000000000001E-3</v>
      </c>
    </row>
    <row r="172" spans="1:2" s="140" customFormat="1" x14ac:dyDescent="0.25">
      <c r="A172" s="177" t="s">
        <v>309</v>
      </c>
      <c r="B172" s="221">
        <v>0.04</v>
      </c>
    </row>
    <row r="173" spans="1:2" s="140" customFormat="1" x14ac:dyDescent="0.25">
      <c r="A173" s="177" t="s">
        <v>310</v>
      </c>
      <c r="B173" s="222">
        <v>0</v>
      </c>
    </row>
    <row r="174" spans="1:2" s="140" customFormat="1" x14ac:dyDescent="0.25">
      <c r="A174" s="177" t="s">
        <v>311</v>
      </c>
      <c r="B174" s="222">
        <v>0</v>
      </c>
    </row>
    <row r="175" spans="1:2" ht="30" customHeight="1" thickBot="1" x14ac:dyDescent="0.3">
      <c r="A175" s="178" t="s">
        <v>312</v>
      </c>
      <c r="B175" s="223" t="s">
        <v>452</v>
      </c>
    </row>
    <row r="176" spans="1:2" s="140" customFormat="1" x14ac:dyDescent="0.25">
      <c r="A176" s="177" t="s">
        <v>308</v>
      </c>
      <c r="B176" s="221" t="s">
        <v>452</v>
      </c>
    </row>
    <row r="177" spans="1:4" s="140" customFormat="1" x14ac:dyDescent="0.25">
      <c r="A177" s="177" t="s">
        <v>454</v>
      </c>
      <c r="B177" s="221" t="s">
        <v>452</v>
      </c>
    </row>
    <row r="178" spans="1:4" s="140" customFormat="1" x14ac:dyDescent="0.25">
      <c r="A178" s="177" t="s">
        <v>455</v>
      </c>
      <c r="B178" s="221" t="s">
        <v>452</v>
      </c>
    </row>
    <row r="179" spans="1:4" s="140" customFormat="1" ht="30" customHeight="1" x14ac:dyDescent="0.25">
      <c r="A179" s="177" t="s">
        <v>456</v>
      </c>
      <c r="B179" s="221" t="s">
        <v>452</v>
      </c>
    </row>
    <row r="180" spans="1:4" x14ac:dyDescent="0.25">
      <c r="A180" s="256" t="s">
        <v>313</v>
      </c>
      <c r="B180" s="257">
        <v>0.22</v>
      </c>
    </row>
    <row r="181" spans="1:4" x14ac:dyDescent="0.25">
      <c r="A181" s="256" t="s">
        <v>314</v>
      </c>
      <c r="B181" s="258">
        <v>1.4999999999999999E-2</v>
      </c>
    </row>
    <row r="182" spans="1:4" x14ac:dyDescent="0.25">
      <c r="A182" s="256" t="s">
        <v>315</v>
      </c>
      <c r="B182" s="257">
        <v>0.27</v>
      </c>
    </row>
    <row r="183" spans="1:4" x14ac:dyDescent="0.25">
      <c r="A183" s="256" t="s">
        <v>316</v>
      </c>
      <c r="B183" s="258">
        <v>1.4999999999999999E-2</v>
      </c>
    </row>
    <row r="184" spans="1:4" x14ac:dyDescent="0.25">
      <c r="A184" s="256" t="s">
        <v>317</v>
      </c>
      <c r="B184" s="257" t="s">
        <v>452</v>
      </c>
    </row>
    <row r="185" spans="1:4" s="140" customFormat="1" ht="30" customHeight="1" x14ac:dyDescent="0.25">
      <c r="A185" s="254" t="s">
        <v>318</v>
      </c>
      <c r="B185" s="255" t="s">
        <v>643</v>
      </c>
    </row>
    <row r="186" spans="1:4" s="140" customFormat="1" x14ac:dyDescent="0.25">
      <c r="A186" s="177" t="s">
        <v>319</v>
      </c>
      <c r="B186" s="221" t="s">
        <v>644</v>
      </c>
    </row>
    <row r="187" spans="1:4" s="140" customFormat="1" x14ac:dyDescent="0.25">
      <c r="A187" s="177" t="s">
        <v>320</v>
      </c>
      <c r="B187" s="221" t="s">
        <v>452</v>
      </c>
    </row>
    <row r="188" spans="1:4" s="140" customFormat="1" ht="30" customHeight="1" x14ac:dyDescent="0.25">
      <c r="A188" s="245" t="s">
        <v>321</v>
      </c>
      <c r="B188" s="253" t="s">
        <v>645</v>
      </c>
    </row>
    <row r="189" spans="1:4" ht="30" x14ac:dyDescent="0.25">
      <c r="A189" s="246" t="s">
        <v>322</v>
      </c>
      <c r="B189" s="241"/>
      <c r="C189" s="99"/>
      <c r="D189" s="99"/>
    </row>
    <row r="190" spans="1:4" ht="28.5" x14ac:dyDescent="0.25">
      <c r="A190" s="247" t="s">
        <v>323</v>
      </c>
      <c r="B190" s="242" t="s">
        <v>652</v>
      </c>
      <c r="C190" s="99"/>
      <c r="D190" s="99"/>
    </row>
    <row r="191" spans="1:4" ht="15.75" x14ac:dyDescent="0.25">
      <c r="A191" s="246" t="s">
        <v>308</v>
      </c>
      <c r="B191" s="241"/>
      <c r="C191" s="99"/>
      <c r="D191" s="99"/>
    </row>
    <row r="192" spans="1:4" ht="15.75" x14ac:dyDescent="0.25">
      <c r="A192" s="246" t="s">
        <v>324</v>
      </c>
      <c r="B192" s="241"/>
      <c r="C192" s="99"/>
      <c r="D192" s="99"/>
    </row>
    <row r="193" spans="1:4" ht="15.75" x14ac:dyDescent="0.25">
      <c r="A193" s="246" t="s">
        <v>325</v>
      </c>
      <c r="B193" s="241"/>
      <c r="C193" s="99"/>
      <c r="D193" s="99"/>
    </row>
    <row r="194" spans="1:4" ht="15.75" x14ac:dyDescent="0.25">
      <c r="A194" s="248" t="s">
        <v>326</v>
      </c>
      <c r="B194" s="243" t="s">
        <v>586</v>
      </c>
      <c r="C194" s="99"/>
      <c r="D194" s="99"/>
    </row>
    <row r="195" spans="1:4" ht="15.75" x14ac:dyDescent="0.25">
      <c r="A195" s="247" t="s">
        <v>327</v>
      </c>
      <c r="B195" s="243" t="s">
        <v>586</v>
      </c>
      <c r="C195" s="99"/>
      <c r="D195" s="99"/>
    </row>
    <row r="196" spans="1:4" ht="15.75" x14ac:dyDescent="0.25">
      <c r="A196" s="249" t="s">
        <v>328</v>
      </c>
      <c r="B196" s="242"/>
      <c r="C196" s="240"/>
      <c r="D196" s="99"/>
    </row>
    <row r="197" spans="1:4" ht="15.75" x14ac:dyDescent="0.25">
      <c r="A197" s="249" t="s">
        <v>329</v>
      </c>
      <c r="B197" s="237"/>
      <c r="C197" s="99"/>
      <c r="D197" s="99"/>
    </row>
    <row r="198" spans="1:4" ht="15.75" x14ac:dyDescent="0.25">
      <c r="A198" s="249" t="s">
        <v>330</v>
      </c>
      <c r="B198" s="237"/>
      <c r="C198" s="99"/>
      <c r="D198" s="99"/>
    </row>
    <row r="199" spans="1:4" ht="28.5" x14ac:dyDescent="0.25">
      <c r="A199" s="250" t="s">
        <v>331</v>
      </c>
      <c r="B199" s="244" t="s">
        <v>462</v>
      </c>
      <c r="C199" s="99"/>
      <c r="D199" s="99"/>
    </row>
    <row r="200" spans="1:4" ht="28.5" x14ac:dyDescent="0.25">
      <c r="A200" s="251" t="s">
        <v>332</v>
      </c>
      <c r="B200" s="452" t="s">
        <v>585</v>
      </c>
      <c r="C200" s="99"/>
      <c r="D200" s="99"/>
    </row>
    <row r="201" spans="1:4" ht="15.75" x14ac:dyDescent="0.25">
      <c r="A201" s="249" t="s">
        <v>333</v>
      </c>
      <c r="B201" s="452"/>
      <c r="C201" s="99"/>
      <c r="D201" s="99"/>
    </row>
    <row r="202" spans="1:4" ht="15.75" x14ac:dyDescent="0.25">
      <c r="A202" s="249" t="s">
        <v>334</v>
      </c>
      <c r="B202" s="452"/>
      <c r="C202" s="99"/>
      <c r="D202" s="99"/>
    </row>
    <row r="203" spans="1:4" ht="15.75" x14ac:dyDescent="0.25">
      <c r="A203" s="249" t="s">
        <v>335</v>
      </c>
      <c r="B203" s="452"/>
      <c r="C203" s="99"/>
      <c r="D203" s="99"/>
    </row>
    <row r="204" spans="1:4" ht="15.75" x14ac:dyDescent="0.25">
      <c r="A204" s="249" t="s">
        <v>336</v>
      </c>
      <c r="B204" s="452"/>
      <c r="C204" s="99"/>
      <c r="D204" s="99"/>
    </row>
    <row r="205" spans="1:4" ht="16.5" thickBot="1" x14ac:dyDescent="0.3">
      <c r="A205" s="252" t="s">
        <v>337</v>
      </c>
      <c r="B205" s="452"/>
      <c r="C205" s="99"/>
      <c r="D205" s="99"/>
    </row>
  </sheetData>
  <mergeCells count="10">
    <mergeCell ref="A5:B5"/>
    <mergeCell ref="A15:B15"/>
    <mergeCell ref="A16:B16"/>
    <mergeCell ref="A18:B18"/>
    <mergeCell ref="B200:B205"/>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2025-11-04T11:21:26Z</dcterms:modified>
</cp:coreProperties>
</file>