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NS1100.KL.0019\"/>
    </mc:Choice>
  </mc:AlternateContent>
  <bookViews>
    <workbookView xWindow="-120" yWindow="-120" windowWidth="38640" windowHeight="21240" tabRatio="846"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30" r:id="rId10"/>
    <sheet name="7. Паспорт отчет о закупке" sheetId="5" r:id="rId11"/>
    <sheet name="8. Общие сведения" sheetId="24" r:id="rId12"/>
  </sheets>
  <externalReferences>
    <externalReference r:id="rId13"/>
    <externalReference r:id="rId14"/>
    <externalReference r:id="rId15"/>
    <externalReference r:id="rId16"/>
    <externalReference r:id="rId17"/>
  </externalReferences>
  <definedNames>
    <definedName name="_xlnm._FilterDatabase" localSheetId="10" hidden="1">'7. Паспорт отчет о закупке'!$A$25:$BFP$27</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LINE">#REF!</definedName>
    <definedName name="LINE2" localSheetId="9">'6.2. Паспорт фин осв ввод'!$24:$24</definedName>
    <definedName name="LINE2">#REF!</definedName>
    <definedName name="LINE3">#REF!</definedName>
    <definedName name="LINE4">#REF!</definedName>
    <definedName name="LINE5">#REF!</definedName>
    <definedName name="LINE6">#REF!</definedName>
    <definedName name="LINE7">#REF!</definedName>
    <definedName name="LINE8">#REF!</definedName>
    <definedName name="Opt_IsDemo">[2]Options!$B$15</definedName>
    <definedName name="Opt_Version">[2]Options!$B$8</definedName>
    <definedName name="PRIZNAK" localSheetId="9">'[3]NS1100.VL.0003'!#REF!</definedName>
    <definedName name="PRIZNAK">'[3]NS1100.VL.0003'!#REF!</definedName>
    <definedName name="PRIZNAK10" localSheetId="9">'[3]TP1100.VL.0025'!#REF!</definedName>
    <definedName name="PRIZNAK10">'[3]TP1100.VL.0025'!#REF!</definedName>
    <definedName name="PRIZNAK11" localSheetId="9">'[3]TP1100.VL.0026'!#REF!</definedName>
    <definedName name="PRIZNAK11">'[3]TP1100.VL.0026'!#REF!</definedName>
    <definedName name="PRIZNAK12" localSheetId="9">'[3]TP1100.VL.0027'!#REF!</definedName>
    <definedName name="PRIZNAK12">'[3]TP1100.VL.0027'!#REF!</definedName>
    <definedName name="PRIZNAK13" localSheetId="9">'[3]TP1100.VL.0028'!#REF!</definedName>
    <definedName name="PRIZNAK13">'[3]TP1100.VL.0028'!#REF!</definedName>
    <definedName name="PRIZNAK14" localSheetId="9">'[3]TP1100.PS.0051'!#REF!</definedName>
    <definedName name="PRIZNAK14">'[3]TP1100.PS.0051'!#REF!</definedName>
    <definedName name="PRIZNAK15" localSheetId="9">'[3]TP1100.PS.0053'!#REF!</definedName>
    <definedName name="PRIZNAK15">'[3]TP1100.PS.0053'!#REF!</definedName>
    <definedName name="PRIZNAK16" localSheetId="9">'[3]TP1100.PS.0015'!#REF!</definedName>
    <definedName name="PRIZNAK16">'[3]TP1100.PS.0015'!#REF!</definedName>
    <definedName name="PRIZNAK17" localSheetId="9">'[3]TP1100.PS.0016'!#REF!</definedName>
    <definedName name="PRIZNAK17">'[3]TP1100.PS.0016'!#REF!</definedName>
    <definedName name="PRIZNAK18" localSheetId="9">'[3]TP1100.PS.0041'!#REF!</definedName>
    <definedName name="PRIZNAK18">'[3]TP1100.PS.0041'!#REF!</definedName>
    <definedName name="PRIZNAK19" localSheetId="9">'[3]TP1100.PS.0040'!#REF!</definedName>
    <definedName name="PRIZNAK19">'[3]TP1100.PS.0040'!#REF!</definedName>
    <definedName name="PRIZNAK2" localSheetId="9">'[3]TP1100.VL.0001'!#REF!</definedName>
    <definedName name="PRIZNAK2">'[3]TP1100.VL.0001'!#REF!</definedName>
    <definedName name="PRIZNAK20" localSheetId="9">'[3]TP1100.PS.0039'!#REF!</definedName>
    <definedName name="PRIZNAK20">'[3]TP1100.PS.0039'!#REF!</definedName>
    <definedName name="PRIZNAK21" localSheetId="9">'[3]TP1100.PS.0052'!#REF!</definedName>
    <definedName name="PRIZNAK21">'[3]TP1100.PS.0052'!#REF!</definedName>
    <definedName name="PRIZNAK22" localSheetId="9">'[3]NS1100.VL.0006'!#REF!</definedName>
    <definedName name="PRIZNAK22">'[3]NS1100.VL.0006'!#REF!</definedName>
    <definedName name="PRIZNAK23" localSheetId="9">'[3]TP1100.VL.0041'!#REF!</definedName>
    <definedName name="PRIZNAK23">'[3]TP1100.VL.0041'!#REF!</definedName>
    <definedName name="PRIZNAK24" localSheetId="9">'[3]NS1100.VL.0008'!#REF!</definedName>
    <definedName name="PRIZNAK24">'[3]NS1100.VL.0008'!#REF!</definedName>
    <definedName name="PRIZNAK25" localSheetId="9">'[3]NS1100.KL.0010'!#REF!</definedName>
    <definedName name="PRIZNAK25">'[3]NS1100.KL.0010'!#REF!</definedName>
    <definedName name="PRIZNAK26" localSheetId="9">'[3]TP1100.PS.0048'!#REF!</definedName>
    <definedName name="PRIZNAK26">'[3]TP1100.PS.0048'!#REF!</definedName>
    <definedName name="PRIZNAK27" localSheetId="9">'[3]TP1100.PS.0049'!#REF!</definedName>
    <definedName name="PRIZNAK27">'[3]TP1100.PS.0049'!#REF!</definedName>
    <definedName name="PRIZNAK28" localSheetId="9">'[3]TP1100.PS.0056'!#REF!</definedName>
    <definedName name="PRIZNAK28">'[3]TP1100.PS.0056'!#REF!</definedName>
    <definedName name="PRIZNAK29" localSheetId="9">'[3]NS1100.VL.0005'!#REF!</definedName>
    <definedName name="PRIZNAK29">'[3]NS1100.VL.0005'!#REF!</definedName>
    <definedName name="PRIZNAK3" localSheetId="9">'[3]TP1100.VL.0013'!#REF!</definedName>
    <definedName name="PRIZNAK3">'[3]TP1100.VL.0013'!#REF!</definedName>
    <definedName name="PRIZNAK30" localSheetId="9">'[3]NS1100.KL.0009'!#REF!</definedName>
    <definedName name="PRIZNAK30">'[3]NS1100.KL.0009'!#REF!</definedName>
    <definedName name="PRIZNAK31" localSheetId="9">'[3]TP1100.PR.0064'!#REF!</definedName>
    <definedName name="PRIZNAK31">'[3]TP1100.PR.0064'!#REF!</definedName>
    <definedName name="PRIZNAK32" localSheetId="9">'[3]TP1100.PR.0052'!#REF!</definedName>
    <definedName name="PRIZNAK32">'[3]TP1100.PR.0052'!#REF!</definedName>
    <definedName name="PRIZNAK33" localSheetId="9">'[3]TP1100.PR.0018'!#REF!</definedName>
    <definedName name="PRIZNAK33">'[3]TP1100.PR.0018'!#REF!</definedName>
    <definedName name="PRIZNAK34" localSheetId="9">'[3]TP1100.PR.0017'!#REF!</definedName>
    <definedName name="PRIZNAK34">'[3]TP1100.PR.0017'!#REF!</definedName>
    <definedName name="PRIZNAK35" localSheetId="9">'[3]TP1100.PR.0058'!#REF!</definedName>
    <definedName name="PRIZNAK35">'[3]TP1100.PR.0058'!#REF!</definedName>
    <definedName name="PRIZNAK36" localSheetId="9">'[3]TP1100.PR.0059'!#REF!</definedName>
    <definedName name="PRIZNAK36">'[3]TP1100.PR.0059'!#REF!</definedName>
    <definedName name="PRIZNAK37" localSheetId="9">'[3]TP1100.PR.0060'!#REF!</definedName>
    <definedName name="PRIZNAK37">'[3]TP1100.PR.0060'!#REF!</definedName>
    <definedName name="PRIZNAK38" localSheetId="9">'[3]TP1100.PR.0019'!#REF!</definedName>
    <definedName name="PRIZNAK38">'[3]TP1100.PR.0019'!#REF!</definedName>
    <definedName name="PRIZNAK39" localSheetId="9">'[3]NS1100.PH.0004'!#REF!</definedName>
    <definedName name="PRIZNAK39">'[3]NS1100.PH.0004'!#REF!</definedName>
    <definedName name="PRIZNAK4" localSheetId="9">'[3]TP1100.VL.0014'!#REF!</definedName>
    <definedName name="PRIZNAK4">'[3]TP1100.VL.0014'!#REF!</definedName>
    <definedName name="PRIZNAK40" localSheetId="9">'[3]TP1100.PH.0015'!#REF!</definedName>
    <definedName name="PRIZNAK40">'[3]TP1100.PH.0015'!#REF!</definedName>
    <definedName name="PRIZNAK41" localSheetId="9">'[3]TP1100.PR.0053'!#REF!</definedName>
    <definedName name="PRIZNAK41">'[3]TP1100.PR.0053'!#REF!</definedName>
    <definedName name="PRIZNAK42" localSheetId="9">'[3]TP1100.PH.0017'!#REF!</definedName>
    <definedName name="PRIZNAK42">'[3]TP1100.PH.0017'!#REF!</definedName>
    <definedName name="PRIZNAK43" localSheetId="9">'[3]TP1100.PR.0067'!#REF!</definedName>
    <definedName name="PRIZNAK43">'[3]TP1100.PR.0067'!#REF!</definedName>
    <definedName name="PRIZNAK44" localSheetId="9">'[3]TP1100.PR.0050'!#REF!</definedName>
    <definedName name="PRIZNAK44">'[3]TP1100.PR.0050'!#REF!</definedName>
    <definedName name="PRIZNAK45" localSheetId="9">'[3]TP1100.PR.0021'!#REF!</definedName>
    <definedName name="PRIZNAK45">'[3]TP1100.PR.0021'!#REF!</definedName>
    <definedName name="PRIZNAK46" localSheetId="9">'[3]TP1100.PR.0022'!#REF!</definedName>
    <definedName name="PRIZNAK46">'[3]TP1100.PR.0022'!#REF!</definedName>
    <definedName name="PRIZNAK47" localSheetId="9">'[3]TP1100.PR.0023'!#REF!</definedName>
    <definedName name="PRIZNAK47">'[3]TP1100.PR.0023'!#REF!</definedName>
    <definedName name="PRIZNAK48" localSheetId="9">'[3]TP1100.PR.0024'!#REF!</definedName>
    <definedName name="PRIZNAK48">'[3]TP1100.PR.0024'!#REF!</definedName>
    <definedName name="PRIZNAK49" localSheetId="9">'[3]TP1100.PR.0025'!#REF!</definedName>
    <definedName name="PRIZNAK49">'[3]TP1100.PR.0025'!#REF!</definedName>
    <definedName name="PRIZNAK5" localSheetId="9">'[3]TP1100.VL.0015'!#REF!</definedName>
    <definedName name="PRIZNAK5">'[3]TP1100.VL.0015'!#REF!</definedName>
    <definedName name="PRIZNAK50" localSheetId="9">'[3]TP1100.PR.0026'!#REF!</definedName>
    <definedName name="PRIZNAK50">'[3]TP1100.PR.0026'!#REF!</definedName>
    <definedName name="PRIZNAK51" localSheetId="9">'[3]TP1100.PR.0027'!#REF!</definedName>
    <definedName name="PRIZNAK51">'[3]TP1100.PR.0027'!#REF!</definedName>
    <definedName name="PRIZNAK52" localSheetId="9">'[3]TP1100.PR.0028'!#REF!</definedName>
    <definedName name="PRIZNAK52">'[3]TP1100.PR.0028'!#REF!</definedName>
    <definedName name="PRIZNAK53" localSheetId="9">'[3]TP1100.PR.0029'!#REF!</definedName>
    <definedName name="PRIZNAK53">'[3]TP1100.PR.0029'!#REF!</definedName>
    <definedName name="PRIZNAK54" localSheetId="9">'[3]TP1100.PR.0030'!#REF!</definedName>
    <definedName name="PRIZNAK54">'[3]TP1100.PR.0030'!#REF!</definedName>
    <definedName name="PRIZNAK55" localSheetId="9">'[3]TP1100.PR.0031'!#REF!</definedName>
    <definedName name="PRIZNAK55">'[3]TP1100.PR.0031'!#REF!</definedName>
    <definedName name="PRIZNAK56" localSheetId="9">'[3]TP1100.PR.0032'!#REF!</definedName>
    <definedName name="PRIZNAK56">'[3]TP1100.PR.0032'!#REF!</definedName>
    <definedName name="PRIZNAK57" localSheetId="9">'[3]TP1100.PR.0033'!#REF!</definedName>
    <definedName name="PRIZNAK57">'[3]TP1100.PR.0033'!#REF!</definedName>
    <definedName name="PRIZNAK58" localSheetId="9">'[3]TP1100.PR.0034'!#REF!</definedName>
    <definedName name="PRIZNAK58">'[3]TP1100.PR.0034'!#REF!</definedName>
    <definedName name="PRIZNAK59" localSheetId="9">'[3]TP1100.PR.0035'!#REF!</definedName>
    <definedName name="PRIZNAK59">'[3]TP1100.PR.0035'!#REF!</definedName>
    <definedName name="PRIZNAK6" localSheetId="9">'[3]TP1100.VL.0016'!#REF!</definedName>
    <definedName name="PRIZNAK6">'[3]TP1100.VL.0016'!#REF!</definedName>
    <definedName name="PRIZNAK60" localSheetId="9">'[3]TP1100.PR.0036'!#REF!</definedName>
    <definedName name="PRIZNAK60">'[3]TP1100.PR.0036'!#REF!</definedName>
    <definedName name="PRIZNAK61" localSheetId="9">'[3]TP1100.PR.0037'!#REF!</definedName>
    <definedName name="PRIZNAK61">'[3]TP1100.PR.0037'!#REF!</definedName>
    <definedName name="PRIZNAK62" localSheetId="9">'[3]TP1100.PR.0038'!#REF!</definedName>
    <definedName name="PRIZNAK62">'[3]TP1100.PR.0038'!#REF!</definedName>
    <definedName name="PRIZNAK63" localSheetId="9">'[3]TP1100.PR.0039'!#REF!</definedName>
    <definedName name="PRIZNAK63">'[3]TP1100.PR.0039'!#REF!</definedName>
    <definedName name="PRIZNAK64" localSheetId="9">'[3]TP1100.PR.0040'!#REF!</definedName>
    <definedName name="PRIZNAK64">'[3]TP1100.PR.0040'!#REF!</definedName>
    <definedName name="PRIZNAK65" localSheetId="9">'[3]TP1100.PR.0041'!#REF!</definedName>
    <definedName name="PRIZNAK65">'[3]TP1100.PR.0041'!#REF!</definedName>
    <definedName name="PRIZNAK66" localSheetId="9">'[3]TP1100.PR.0042'!#REF!</definedName>
    <definedName name="PRIZNAK66">'[3]TP1100.PR.0042'!#REF!</definedName>
    <definedName name="PRIZNAK67" localSheetId="9">'[3]TP1100.PR.0043'!#REF!</definedName>
    <definedName name="PRIZNAK67">'[3]TP1100.PR.0043'!#REF!</definedName>
    <definedName name="PRIZNAK68" localSheetId="9">'[3]TP1100.PR.0044'!#REF!</definedName>
    <definedName name="PRIZNAK68">'[3]TP1100.PR.0044'!#REF!</definedName>
    <definedName name="PRIZNAK69" localSheetId="9">'[3]TP1100.PR.0045'!#REF!</definedName>
    <definedName name="PRIZNAK69">'[3]TP1100.PR.0045'!#REF!</definedName>
    <definedName name="PRIZNAK7" localSheetId="9">'[3]TP1100.VL.0017'!#REF!</definedName>
    <definedName name="PRIZNAK7">'[3]TP1100.VL.0017'!#REF!</definedName>
    <definedName name="PRIZNAK70" localSheetId="9">'[3]TP1100.PR.0046'!#REF!</definedName>
    <definedName name="PRIZNAK70">'[3]TP1100.PR.0046'!#REF!</definedName>
    <definedName name="PRIZNAK71" localSheetId="9">'[3]TP1100.PR.0047'!#REF!</definedName>
    <definedName name="PRIZNAK71">'[3]TP1100.PR.0047'!#REF!</definedName>
    <definedName name="PRIZNAK72" localSheetId="9">'[3]TP1100.PR.0048'!#REF!</definedName>
    <definedName name="PRIZNAK72">'[3]TP1100.PR.0048'!#REF!</definedName>
    <definedName name="PRIZNAK73" localSheetId="9">'[3]TP1100.PR.0049'!#REF!</definedName>
    <definedName name="PRIZNAK73">'[3]TP1100.PR.0049'!#REF!</definedName>
    <definedName name="PRIZNAK74" localSheetId="9">'[3]TP1100.PH.0014'!#REF!</definedName>
    <definedName name="PRIZNAK74">'[3]TP1100.PH.0014'!#REF!</definedName>
    <definedName name="PRIZNAK75" localSheetId="9">'[3]TP1100.PH.0013'!#REF!</definedName>
    <definedName name="PRIZNAK75">'[3]TP1100.PH.0013'!#REF!</definedName>
    <definedName name="PRIZNAK76" localSheetId="9">'[3]NS1100.PH.0003'!#REF!</definedName>
    <definedName name="PRIZNAK76">'[3]NS1100.PH.0003'!#REF!</definedName>
    <definedName name="PRIZNAK77" localSheetId="9">'[3]NS1100.PH.0002'!#REF!</definedName>
    <definedName name="PRIZNAK77">'[3]NS1100.PH.0002'!#REF!</definedName>
    <definedName name="PRIZNAK78" localSheetId="9">'[4]8. Общие сведения'!#REF!</definedName>
    <definedName name="PRIZNAK78">'[4]8. Общие сведения'!#REF!</definedName>
    <definedName name="PRIZNAK79" localSheetId="9">'[3]PK1100.07'!#REF!</definedName>
    <definedName name="PRIZNAK79">'[3]PK1100.07'!#REF!</definedName>
    <definedName name="PRIZNAK8" localSheetId="9">'[3]TP1100.VL.0018'!#REF!</definedName>
    <definedName name="PRIZNAK8">'[3]TP1100.VL.0018'!#REF!</definedName>
    <definedName name="PRIZNAK80" localSheetId="9">'[3]TP1100.PS.0022'!#REF!</definedName>
    <definedName name="PRIZNAK80">'[3]TP1100.PS.0022'!#REF!</definedName>
    <definedName name="PRIZNAK9" localSheetId="9">'[3]TP1100.VL.0023'!#REF!</definedName>
    <definedName name="PRIZNAK9">'[3]TP1100.VL.0023'!#REF!</definedName>
    <definedName name="Prj_CurReport">[2]Параметры!$B$74</definedName>
    <definedName name="Prj_Inflation">[2]Параметры!$B$50</definedName>
    <definedName name="Prj_Invest" localSheetId="7">[2]Параметры!$D$28</definedName>
    <definedName name="Prj_Invest">[5]Параметры!$D$28</definedName>
    <definedName name="Prj_Language">[2]Параметры!$D$11</definedName>
    <definedName name="Prj_Len" localSheetId="7">[2]Параметры!$D$27</definedName>
    <definedName name="Prj_Len">[5]Параметры!$D$27</definedName>
    <definedName name="Prj_Name" localSheetId="7">[2]Параметры!$A$4</definedName>
    <definedName name="Prj_Name">#REF!</definedName>
    <definedName name="Prj_Period">[2]Параметры!$D$29</definedName>
    <definedName name="Prj_Protect">[2]Параметры!$D$12</definedName>
    <definedName name="Prj_Start" localSheetId="7">[2]Параметры!$D$16</definedName>
    <definedName name="Prj_Start">[5]Параметры!$D$16</definedName>
    <definedName name="Prj_StartDate">[2]Параметры!$B$26</definedName>
    <definedName name="Prj_StartMonth">[2]Параметры!$B$33</definedName>
    <definedName name="Prj_StartYear" localSheetId="7">[2]Параметры!$B$32</definedName>
    <definedName name="Prj_StartYear">[5]Параметры!$B$32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9" i="24" l="1"/>
  <c r="A15" i="24"/>
  <c r="A14" i="30"/>
  <c r="A8" i="30"/>
  <c r="A12" i="16"/>
  <c r="A9" i="16"/>
  <c r="A15" i="10"/>
  <c r="A12" i="10"/>
  <c r="A9" i="10"/>
  <c r="A8" i="17"/>
  <c r="A9" i="6"/>
  <c r="E15" i="14"/>
  <c r="E12" i="14"/>
  <c r="A14" i="12"/>
  <c r="A11" i="12"/>
  <c r="A8" i="12"/>
  <c r="A16" i="13"/>
  <c r="A13" i="13"/>
  <c r="A10" i="13"/>
  <c r="E9" i="14"/>
  <c r="A9" i="5"/>
  <c r="A15" i="6" l="1"/>
  <c r="A11" i="30" l="1"/>
  <c r="A15" i="5" l="1"/>
  <c r="A12" i="5"/>
  <c r="A5" i="24" l="1"/>
  <c r="A12" i="24" l="1"/>
  <c r="A12" i="6"/>
  <c r="A11" i="17" s="1"/>
  <c r="A5" i="5" l="1"/>
  <c r="A15" i="16"/>
  <c r="A14" i="17"/>
  <c r="A5" i="16"/>
  <c r="A5" i="10"/>
  <c r="A4" i="17"/>
  <c r="A5" i="6"/>
  <c r="O5" i="14"/>
  <c r="A6" i="13"/>
  <c r="A4" i="12"/>
  <c r="B21" i="24" l="1"/>
</calcChain>
</file>

<file path=xl/sharedStrings.xml><?xml version="1.0" encoding="utf-8"?>
<sst xmlns="http://schemas.openxmlformats.org/spreadsheetml/2006/main" count="1125" uniqueCount="570">
  <si>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</si>
  <si>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</si>
  <si>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</si>
  <si>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</si>
  <si>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</si>
  <si>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</si>
  <si>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</si>
  <si>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</si>
  <si>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</si>
  <si>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</si>
  <si>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</si>
  <si>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</si>
  <si>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</si>
  <si>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</si>
  <si>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</si>
  <si>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</si>
  <si>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</si>
  <si>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</si>
  <si>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</si>
  <si>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</si>
  <si>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</si>
  <si>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</si>
  <si>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</si>
  <si>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</si>
  <si>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</si>
  <si>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</si>
  <si>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</si>
  <si>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</si>
  <si>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</si>
  <si>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</si>
  <si>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</si>
  <si>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</si>
  <si>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</si>
  <si>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</si>
  <si>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</si>
  <si>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</si>
  <si>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</si>
  <si>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</si>
  <si>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</si>
  <si>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</si>
  <si>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</si>
  <si>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</si>
  <si>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</si>
  <si>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</si>
  <si>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</si>
  <si>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</si>
  <si>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</si>
  <si>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</si>
  <si>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</si>
  <si>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</si>
  <si>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</si>
  <si>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</si>
  <si>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</si>
  <si>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</si>
  <si>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</si>
  <si>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</si>
  <si>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</si>
  <si>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</si>
  <si>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</si>
  <si>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</si>
  <si>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</si>
  <si>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</si>
  <si>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</si>
  <si>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</si>
  <si>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</si>
  <si>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</si>
  <si>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</si>
  <si>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</si>
  <si>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</si>
  <si>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</si>
  <si>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</si>
  <si>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</si>
  <si>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</si>
  <si>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</si>
  <si>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</si>
  <si>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</si>
  <si>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</si>
  <si>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</si>
  <si>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</si>
  <si>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</si>
  <si>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</si>
  <si>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</si>
  <si>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</si>
  <si>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</si>
  <si>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</si>
  <si>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</si>
  <si>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</si>
  <si>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</si>
  <si>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</si>
  <si>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</si>
  <si>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</si>
  <si>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</si>
  <si>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</si>
  <si>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</si>
  <si>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</si>
  <si>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</si>
  <si>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</si>
  <si>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</si>
  <si>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</si>
  <si>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</si>
  <si>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</si>
  <si>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</si>
  <si>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</si>
  <si>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</si>
  <si>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</si>
  <si>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</si>
  <si>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</si>
  <si>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</si>
  <si>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</si>
  <si>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</si>
  <si>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</si>
  <si>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</si>
  <si>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</si>
  <si>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</si>
  <si>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</si>
  <si>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</si>
  <si>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</si>
  <si>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</si>
  <si>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</si>
  <si>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</si>
  <si>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</si>
  <si>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</si>
  <si>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</si>
  <si>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</si>
  <si>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</si>
  <si>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</si>
  <si>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</si>
  <si>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</si>
  <si>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</si>
  <si>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</si>
  <si>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</si>
  <si>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</si>
  <si>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</si>
  <si>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</si>
  <si>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</si>
  <si>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</si>
  <si>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</si>
  <si>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</si>
  <si>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</si>
  <si>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</si>
  <si>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</si>
  <si>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</si>
  <si>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</si>
  <si>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</si>
  <si>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</si>
  <si>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</si>
  <si>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</si>
  <si>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</si>
  <si>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</si>
  <si>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</si>
  <si>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</si>
  <si>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</si>
  <si>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</si>
  <si>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</si>
  <si>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</si>
  <si>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</si>
  <si>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</si>
  <si>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</si>
  <si>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</si>
  <si>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</si>
  <si>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</si>
  <si>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</si>
  <si>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</si>
  <si>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</si>
  <si>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</si>
  <si>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</si>
  <si>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</si>
  <si>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</si>
  <si>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</si>
  <si>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</si>
  <si>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</si>
  <si>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</si>
  <si>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</si>
  <si>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</si>
  <si>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</si>
  <si>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</si>
  <si>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</si>
  <si>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</si>
  <si>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</si>
  <si>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</si>
  <si>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</si>
  <si>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</si>
  <si>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</si>
  <si>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</si>
  <si>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</si>
  <si>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</si>
  <si>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</si>
  <si>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</si>
  <si>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</si>
  <si>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</si>
  <si>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</si>
  <si>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</si>
  <si>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</si>
  <si>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</si>
  <si>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</si>
  <si>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</si>
  <si>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</si>
  <si>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</si>
  <si>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</si>
  <si>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</si>
  <si>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</si>
  <si>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</si>
  <si>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</si>
  <si>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</si>
  <si>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</si>
  <si>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</si>
  <si>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</si>
  <si>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</si>
  <si>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</si>
  <si>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</si>
  <si>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</si>
  <si>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</si>
  <si>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</si>
  <si>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</si>
  <si>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</si>
  <si>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</si>
  <si>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</si>
  <si>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</si>
  <si>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</si>
  <si>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</si>
  <si>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</si>
  <si>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</si>
  <si>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</si>
  <si>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</si>
  <si>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</si>
  <si>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</si>
  <si>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</si>
  <si>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</si>
  <si>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</si>
  <si>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</si>
  <si>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</si>
  <si>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</si>
  <si>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</si>
  <si>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</si>
  <si>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</si>
  <si>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</si>
  <si>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</si>
  <si>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</si>
  <si>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</si>
  <si>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</si>
  <si>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</si>
  <si>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</si>
  <si>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</si>
  <si>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</si>
  <si>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</si>
  <si>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</si>
  <si>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</si>
  <si>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</si>
  <si>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</si>
  <si>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</si>
  <si>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</si>
  <si>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</si>
  <si>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</si>
  <si>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</si>
  <si>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</si>
  <si>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</si>
  <si>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</si>
  <si>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</si>
  <si>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</si>
  <si>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</si>
  <si>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</si>
  <si>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</si>
  <si>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</si>
  <si>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</si>
  <si>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</si>
  <si>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</si>
  <si>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</si>
  <si>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</si>
  <si>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</si>
  <si>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</si>
  <si>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</si>
  <si>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</si>
  <si>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</si>
  <si>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</si>
  <si>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</si>
  <si>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</si>
  <si>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</si>
  <si>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</si>
  <si>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</si>
  <si>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</si>
  <si>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</si>
  <si>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</si>
  <si>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</si>
  <si>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</si>
  <si>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</si>
  <si>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</si>
  <si>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</si>
  <si>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</si>
  <si>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</si>
  <si>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</si>
  <si>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</si>
  <si>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</si>
  <si>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</si>
  <si>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</si>
  <si>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</si>
  <si>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</si>
  <si>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</si>
  <si>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</si>
  <si>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</si>
  <si>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</si>
  <si>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</si>
  <si>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</si>
  <si>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</si>
  <si>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</si>
  <si>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</si>
  <si>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</si>
  <si>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</si>
  <si>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</si>
  <si>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</si>
  <si>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</si>
  <si>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</si>
  <si>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</si>
  <si>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</si>
  <si>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</si>
  <si>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</si>
  <si>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</si>
  <si>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</si>
  <si>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</si>
  <si>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</si>
  <si>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</si>
  <si>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</si>
  <si>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</si>
  <si>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</si>
  <si>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</si>
  <si>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</si>
  <si>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</si>
  <si>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</si>
  <si>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</si>
  <si>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</si>
  <si>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</si>
  <si>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</si>
  <si>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</si>
  <si>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</si>
  <si>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</si>
  <si>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</si>
  <si>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</si>
  <si>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</si>
  <si>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</si>
  <si>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</si>
  <si>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</si>
  <si>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</si>
  <si>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</si>
  <si>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</si>
  <si>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</si>
  <si>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</si>
  <si>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</si>
  <si>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</si>
  <si>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</si>
  <si>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</si>
  <si>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</si>
  <si>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</si>
  <si>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</si>
  <si>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</si>
  <si>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</si>
  <si>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</si>
  <si>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</si>
  <si>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</si>
  <si>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</si>
  <si>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</si>
  <si>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</si>
  <si>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</si>
  <si>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</si>
  <si>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</si>
  <si>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</si>
  <si>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</si>
  <si>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</si>
  <si>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</si>
  <si>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</si>
  <si>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нет</t>
  </si>
  <si>
    <t>воздушных линий электропередачи, км</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</si>
  <si>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</si>
  <si>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</si>
  <si>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</si>
  <si>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</si>
  <si>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</si>
  <si>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</si>
  <si>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</si>
  <si>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</si>
  <si>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</si>
  <si>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Наименование объекта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</si>
  <si>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</si>
  <si>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</si>
  <si>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</si>
  <si>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</si>
  <si>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</si>
  <si>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</si>
  <si>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</si>
  <si>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</si>
  <si>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</si>
  <si>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</si>
  <si>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АО "Россети Тюмень" </t>
  </si>
  <si>
    <t>от «__» _____ 202_ г. №___</t>
  </si>
  <si>
    <t>ХМАО-Югра</t>
  </si>
  <si>
    <t xml:space="preserve">объем заключенного договора </t>
  </si>
  <si>
    <t>Развитие электрической сети/усиление существующей электрической сети, связанное с подключением новых потребителей</t>
  </si>
  <si>
    <t>на исполнении</t>
  </si>
  <si>
    <t>г. Сургут</t>
  </si>
  <si>
    <t>П</t>
  </si>
  <si>
    <t>ХМАО-Югра, город Сургут</t>
  </si>
  <si>
    <t>Общая стоимость объекта,  руб. без НДС</t>
  </si>
  <si>
    <t>Первый  ремонт объекта, лет после постройки</t>
  </si>
  <si>
    <t xml:space="preserve">Доход, руб. без НДС </t>
  </si>
  <si>
    <t xml:space="preserve">NPV, руб. </t>
  </si>
  <si>
    <t>Целесообразность реализации проекта</t>
  </si>
  <si>
    <t xml:space="preserve"> АО "РОССЕТИ ТЮМЕНЬ" Сургутские ЭС</t>
  </si>
  <si>
    <t xml:space="preserve"> Новое cтроительство</t>
  </si>
  <si>
    <t>Будет определено после ПИР</t>
  </si>
  <si>
    <t>Предложение по корректировке плана</t>
  </si>
  <si>
    <t>нд</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</si>
  <si>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</si>
  <si>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</si>
  <si>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</si>
  <si>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</si>
  <si>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</si>
  <si>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</si>
  <si>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</si>
  <si>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</si>
  <si>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</si>
  <si>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</si>
  <si>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</si>
  <si>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</si>
  <si>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</si>
  <si>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</si>
  <si>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</si>
  <si>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</si>
  <si>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</si>
  <si>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</si>
  <si>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</si>
  <si>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</si>
  <si>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</si>
  <si>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</si>
  <si>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</si>
  <si>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</si>
  <si>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</si>
  <si>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</si>
  <si>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</si>
  <si>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</si>
  <si>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</si>
  <si>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</si>
  <si>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</si>
  <si>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</si>
  <si>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</si>
  <si>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</si>
  <si>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</si>
  <si>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</si>
  <si>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</si>
  <si>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</si>
  <si>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</si>
  <si>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</si>
  <si>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</si>
  <si>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</si>
  <si>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</si>
  <si>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</si>
  <si>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</si>
  <si>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</si>
  <si>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</si>
  <si>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</si>
  <si>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</si>
  <si>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</si>
  <si>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</si>
  <si>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</si>
  <si>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</si>
  <si>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</si>
  <si>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</si>
  <si>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</si>
  <si>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</si>
  <si>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</si>
  <si>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</si>
  <si>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</si>
  <si>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</si>
  <si>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</si>
  <si>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</si>
  <si>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</si>
  <si>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</si>
  <si>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</si>
  <si>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</si>
  <si>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</si>
  <si>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</si>
  <si>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</si>
  <si>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</si>
  <si>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</si>
  <si>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 xml:space="preserve">
План</t>
  </si>
  <si>
    <t>II</t>
  </si>
  <si>
    <t>Тюменская обл., Ханты- Мансийский АО, Сургутский район, г.Сургут, Югорский тракт</t>
  </si>
  <si>
    <t>Наличие разрешения на строительство/ разрешение на проведение земляных работ</t>
  </si>
  <si>
    <t>после разработки ПСД</t>
  </si>
  <si>
    <t xml:space="preserve"> КЛ-10кВ "ЦВБМТ"</t>
  </si>
  <si>
    <t>Т7/22/0007-ДТП от 30.11.2022</t>
  </si>
  <si>
    <t>ГРЩ-0,4 кВ</t>
  </si>
  <si>
    <t xml:space="preserve">яч.6 РП-10кВ №2 "ТРЦ" </t>
  </si>
  <si>
    <t>яч.6 РУ-10кВ ТП 10/0,4 кВ "Ледовый дворец"</t>
  </si>
  <si>
    <t>не относится</t>
  </si>
  <si>
    <t>1.12.</t>
  </si>
  <si>
    <t xml:space="preserve">Комплексное опробование оборудования </t>
  </si>
  <si>
    <t>1. Ячейка №6 РП-10 кВ №2 "ТРЦ";
2. Ячейка №6 ТП 2*1250 кВА 10/0,4 кВ "Ледовый дворец"</t>
  </si>
  <si>
    <t xml:space="preserve">Доход, тыс.руб. без НДС </t>
  </si>
  <si>
    <t>Ремонт объекта тыс.руб с НДС</t>
  </si>
  <si>
    <t>Прочие расходы при эксплуатации объекта, тыс.руб. с НДС</t>
  </si>
  <si>
    <t>Прочие расходы</t>
  </si>
  <si>
    <t>Сметная стоимость проекта в ценах 2024 года с НДС, млн. руб.</t>
  </si>
  <si>
    <t>Стоимость определена на основании СНБ 2020г, с составлением ЛС и ССР, в соответствии с Приказом Минстроя РФ №876/пр от 26.12.2019г., с использованием методики, утвержденной Приказом Минстроя РФ от 4 августа 2020 г. № 421/пр, в редакции приказа №577/пр и на основании укрупненных стоимостных показателей</t>
  </si>
  <si>
    <t>от «__» _____ 201_ г. №___</t>
  </si>
  <si>
    <t>от «__» _____ 2015 г. №___</t>
  </si>
  <si>
    <t>N_NS1100.KL.0019</t>
  </si>
  <si>
    <t>Год 2025</t>
  </si>
  <si>
    <t>Год 2026</t>
  </si>
  <si>
    <t>Год 2027</t>
  </si>
  <si>
    <t xml:space="preserve">1. Проект-ие и стро-во ТП 2×1250кВА 10/0,4кВ;
2. Монтаж оборудования ТП;
3. Проект-ие и стро-во 1КЛ-10 кВ протяж. 0,419 км от РП №2 "ТРЦ" до вн.соруж. ТП;
4. Проек-ие и стро-во 1КЛ-10 кВ протяж. 0,444 км от ТП "Ледовый дворец" до вн.соруж. ТП;
5. Уст.-ка 2 комп. КУ;
6. Расчёт уставок РЗА в яч. № 6 РП №2 "ТРЦ" и № 6 ТП "Ледовый дворец"   </t>
  </si>
  <si>
    <t>ДС № 1 от 24.01.2023,         ДС № 2 от 11.04.2023</t>
  </si>
  <si>
    <t>Цели (указать укрупненные цели в соответствии с приложением ___)</t>
  </si>
  <si>
    <t xml:space="preserve">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</si>
  <si>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Новое строительство 2КЛ-10кВ протяженностью 0,863 км., ТП 10/0,4 кВ с трансформаторной мощностью 2,5 МВА, монтаж ПКУ - 2 шт.</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</si>
  <si>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ТП 10/0,4кВ (2*1250 кВА) с 2КЛ-10кВ и установкой двух приборов учета.
</t>
  </si>
  <si>
    <t>Исполнение требований по договору №Т7/22/0007-ДТП от 30.11.2022 на осуществление технологического присоединения энергопринимающих устройств ООО "Швабе-Москва".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</si>
  <si>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</si>
  <si>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2023.0333</t>
  </si>
  <si>
    <t>Филиал АО "Россети Тюмень" Сургутские ЭС</t>
  </si>
  <si>
    <t>Новое строительство и расширение электросетевых объектов</t>
  </si>
  <si>
    <t>Комплекс</t>
  </si>
  <si>
    <t>Выполнение комплекса работ по строительству 2КЛ-10кВ от ячейки №6 РП-10кВ №2 "ТРЦ" и ячейки 10кВ №6 ТП 10/0,4кВ"Ледовый дворец" с ТП 2*1250кВА 10/0,4кВ до ГРЩ-0,4кВ для подключения энергопринимающих устройств "Центра высокихбиомедицинских технологий" Заявителя ООО "Швабе- Москва" филиала АО "Россети Тюмень" Сургутские электрические сети</t>
  </si>
  <si>
    <t>Предварительный расчет стоимости работ</t>
  </si>
  <si>
    <t>ВЗ</t>
  </si>
  <si>
    <t>ОК ЕП</t>
  </si>
  <si>
    <t>ООО "Энергоремонт"</t>
  </si>
  <si>
    <t>www.rts-tender.ru</t>
  </si>
  <si>
    <t>17.05.2023</t>
  </si>
  <si>
    <t>19.05.2023</t>
  </si>
  <si>
    <t>14.06.2023</t>
  </si>
  <si>
    <t>27.06.2023</t>
  </si>
  <si>
    <t>п.7.5.3.</t>
  </si>
  <si>
    <t>Закупочная комиссия</t>
  </si>
  <si>
    <t>32312400950/2023.0333-3</t>
  </si>
  <si>
    <t>14.07.2023</t>
  </si>
  <si>
    <t>17.07.2023</t>
  </si>
  <si>
    <t>29.11.2024</t>
  </si>
  <si>
    <t>Исполнение обязательств по договору об осуществлении технологического присоединения от 30.11.2022 №Т7/22/0007-ДТП</t>
  </si>
  <si>
    <t>ИА АО "Россети Тюмень"</t>
  </si>
  <si>
    <t>объем заключенного договора 10/01-161 от 17.07.2023 . ООО "Энергоремонт"    в ценах 2023 года с НДС, млн. руб</t>
  </si>
  <si>
    <t xml:space="preserve"> ООО "Энергоремонт"</t>
  </si>
  <si>
    <t>Год 2028</t>
  </si>
  <si>
    <t>0,863 км, 2,5 МВА, 2 т.у.</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</si>
  <si>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</si>
  <si>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Год раскрытия информации:  2025 год</t>
  </si>
  <si>
    <t>КЛ - 10,43 млн руб за 1 км, т.у. - 0,098 млн. руб., ТП - 11,888 млн. руб.</t>
  </si>
  <si>
    <t>Год раскрытия информации: 2025 год</t>
  </si>
  <si>
    <t xml:space="preserve"> по состоянию на 01.01.2024</t>
  </si>
  <si>
    <t>по состоянию на 01.01.2025</t>
  </si>
  <si>
    <t xml:space="preserve">Факт 2024 года </t>
  </si>
  <si>
    <t>Год 2029</t>
  </si>
  <si>
    <t>АО "Россети Тюмень"</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</si>
  <si>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</si>
  <si>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</si>
  <si>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</si>
  <si>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</si>
  <si>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</si>
  <si>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</si>
  <si>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</si>
  <si>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</si>
  <si>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</si>
  <si>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</si>
  <si>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</si>
  <si>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</si>
  <si>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</si>
  <si>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</si>
  <si>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</si>
  <si>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</si>
  <si>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Реализация проекта в установленные сроки</t>
  </si>
  <si>
    <t>да</t>
  </si>
  <si>
    <t>0.1 Технологическое присоединение</t>
  </si>
  <si>
    <t>30.02.2026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</si>
</sst>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
    <numFmt numFmtId="171" formatCode="_(* #,##0_);_(* \(#,##0\);_(* &quot;-&quot;_);_(@_)"/>
    <numFmt numFmtId="172" formatCode="_(* #,##0.00_);_(* \(#,##0.00\);_(* &quot;-&quot;_);_(@_)"/>
    <numFmt numFmtId="173" formatCode="0.0000"/>
    <numFmt numFmtId="174" formatCode="0_ ;\-0\ "/>
    <numFmt numFmtId="175" formatCode="0.000"/>
  </numFmts>
  <fonts count="8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u/>
      <sz val="11"/>
      <color theme="10"/>
      <name val="Calibri"/>
      <family val="2"/>
      <charset val="204"/>
    </font>
    <font>
      <sz val="10"/>
      <color theme="1"/>
      <name val="Times New Roman"/>
      <family val="2"/>
      <charset val="204"/>
    </font>
    <font>
      <sz val="10"/>
      <color theme="1"/>
      <name val="Arial Cyr"/>
      <family val="2"/>
      <charset val="204"/>
    </font>
    <font>
      <sz val="11"/>
      <color indexed="8"/>
      <name val="Times New Roman"/>
      <family val="1"/>
      <charset val="204"/>
    </font>
    <font>
      <sz val="11"/>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2"/>
      <color indexed="9"/>
      <name val="Times New Roman"/>
      <family val="1"/>
      <charset val="204"/>
    </font>
    <font>
      <sz val="11"/>
      <color indexed="9"/>
      <name val="Times New Roman"/>
      <family val="1"/>
      <charset val="204"/>
    </font>
    <font>
      <b/>
      <sz val="10"/>
      <name val="Times New Roman"/>
      <family val="1"/>
      <charset val="204"/>
    </font>
    <font>
      <sz val="22"/>
      <name val="Times New Roman"/>
      <family val="1"/>
      <charset val="204"/>
    </font>
    <font>
      <sz val="12"/>
      <name val="Times New Roman"/>
      <family val="1"/>
      <charset val="204"/>
    </font>
    <font>
      <sz val="16"/>
      <color rgb="FFFF0000"/>
      <name val="Times New Roman"/>
      <family val="1"/>
      <charset val="204"/>
    </font>
    <font>
      <b/>
      <sz val="10"/>
      <color rgb="FF000000"/>
      <name val="Segoe UI"/>
      <family val="2"/>
      <charset val="204"/>
    </font>
    <font>
      <b/>
      <i/>
      <sz val="11"/>
      <color theme="1"/>
      <name val="Calibri"/>
      <family val="2"/>
      <charset val="204"/>
      <scheme val="minor"/>
    </font>
    <font>
      <u/>
      <sz val="12"/>
      <color theme="1"/>
      <name val="Times New Roman"/>
      <family val="1"/>
      <charset val="204"/>
    </font>
    <font>
      <sz val="12"/>
      <name val="Times New Roman"/>
      <family val="1"/>
      <charset val="204"/>
    </font>
    <font>
      <sz val="12"/>
      <color theme="1"/>
      <name val="Calibri"/>
      <family val="2"/>
      <scheme val="minor"/>
    </font>
    <font>
      <sz val="13"/>
      <color theme="1"/>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
      <sz val="10"/>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164" fontId="1" fillId="0" borderId="0" applyFont="0" applyFill="0" applyBorder="0" applyAlignment="0" applyProtection="0"/>
    <xf numFmtId="165" fontId="1" fillId="0" borderId="0" applyFont="0" applyFill="0" applyBorder="0" applyAlignment="0" applyProtection="0"/>
    <xf numFmtId="0" fontId="57" fillId="0" borderId="0"/>
    <xf numFmtId="0" fontId="57" fillId="0" borderId="0"/>
    <xf numFmtId="0" fontId="62" fillId="0" borderId="0" applyNumberFormat="0" applyFill="0" applyBorder="0" applyAlignment="0" applyProtection="0">
      <alignment vertical="top"/>
      <protection locked="0"/>
    </xf>
    <xf numFmtId="0" fontId="45" fillId="0" borderId="0"/>
    <xf numFmtId="0" fontId="29" fillId="0" borderId="0"/>
    <xf numFmtId="0" fontId="63" fillId="0" borderId="0"/>
    <xf numFmtId="0" fontId="3" fillId="0" borderId="0"/>
    <xf numFmtId="0" fontId="45" fillId="0" borderId="0"/>
    <xf numFmtId="0" fontId="45" fillId="0" borderId="0"/>
    <xf numFmtId="0" fontId="64" fillId="0" borderId="0"/>
    <xf numFmtId="0" fontId="45" fillId="0" borderId="0"/>
    <xf numFmtId="0" fontId="61" fillId="0" borderId="0"/>
    <xf numFmtId="0" fontId="60" fillId="0" borderId="0"/>
    <xf numFmtId="0" fontId="64" fillId="0" borderId="0"/>
    <xf numFmtId="0" fontId="45" fillId="0" borderId="0"/>
    <xf numFmtId="0" fontId="10" fillId="0" borderId="0"/>
    <xf numFmtId="0" fontId="6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9" fillId="0" borderId="0" applyFont="0" applyFill="0" applyBorder="0" applyAlignment="0" applyProtection="0"/>
    <xf numFmtId="0" fontId="30" fillId="0" borderId="0"/>
    <xf numFmtId="0" fontId="29" fillId="0" borderId="0"/>
    <xf numFmtId="0" fontId="11" fillId="0" borderId="0"/>
    <xf numFmtId="0" fontId="73" fillId="0" borderId="0"/>
    <xf numFmtId="0" fontId="78" fillId="0" borderId="0"/>
    <xf numFmtId="0" fontId="84"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43" fillId="24" borderId="1" xfId="2" applyFont="1" applyFill="1" applyBorder="1" applyAlignment="1">
      <alignment vertical="top" wrapText="1"/>
    </xf>
    <xf numFmtId="0" fontId="11" fillId="24" borderId="1" xfId="2" applyFill="1" applyBorder="1" applyAlignment="1">
      <alignment horizontal="center" vertical="top" wrapText="1"/>
    </xf>
    <xf numFmtId="0" fontId="11" fillId="24" borderId="1" xfId="2" applyFill="1" applyBorder="1" applyAlignment="1">
      <alignment horizontal="center" vertical="center" wrapText="1"/>
    </xf>
    <xf numFmtId="0" fontId="11" fillId="24" borderId="1" xfId="2" applyFill="1" applyBorder="1" applyAlignment="1">
      <alignment horizontal="left" vertical="top" wrapText="1"/>
    </xf>
    <xf numFmtId="0" fontId="50" fillId="24" borderId="1" xfId="2" applyFont="1" applyFill="1" applyBorder="1" applyAlignment="1">
      <alignment horizontal="center"/>
    </xf>
    <xf numFmtId="0" fontId="11" fillId="24" borderId="1" xfId="2" applyFill="1" applyBorder="1" applyAlignment="1">
      <alignment horizontal="left" vertical="top"/>
    </xf>
    <xf numFmtId="0" fontId="11" fillId="24" borderId="1" xfId="2" applyFill="1" applyBorder="1"/>
    <xf numFmtId="0" fontId="37" fillId="0" borderId="1" xfId="49" applyFont="1" applyBorder="1" applyAlignment="1">
      <alignment horizontal="center" vertical="center"/>
    </xf>
    <xf numFmtId="0" fontId="40" fillId="0" borderId="1" xfId="49" applyFont="1" applyBorder="1" applyAlignment="1">
      <alignment horizontal="center" vertical="center"/>
    </xf>
    <xf numFmtId="0" fontId="36" fillId="0" borderId="1" xfId="49" applyFont="1" applyBorder="1" applyAlignment="1">
      <alignment horizontal="center" vertical="center"/>
    </xf>
    <xf numFmtId="0" fontId="36" fillId="0" borderId="1" xfId="49" applyFont="1" applyBorder="1" applyAlignment="1">
      <alignment horizontal="center" vertical="center" wrapText="1"/>
    </xf>
    <xf numFmtId="0" fontId="0" fillId="24" borderId="0" xfId="0" applyFill="1"/>
    <xf numFmtId="0" fontId="37" fillId="24" borderId="1" xfId="49" applyFont="1" applyFill="1" applyBorder="1" applyAlignment="1">
      <alignment horizontal="center" vertical="center"/>
    </xf>
    <xf numFmtId="0" fontId="36" fillId="24" borderId="0" xfId="49" applyFont="1" applyFill="1"/>
    <xf numFmtId="0" fontId="40" fillId="0" borderId="1" xfId="49" applyFont="1" applyBorder="1" applyAlignment="1">
      <alignment horizontal="center" vertical="center" wrapText="1"/>
    </xf>
    <xf numFmtId="0" fontId="7" fillId="0" borderId="4" xfId="1" applyFont="1" applyBorder="1" applyAlignment="1">
      <alignment horizontal="left" vertical="center" wrapText="1"/>
    </xf>
    <xf numFmtId="9" fontId="11" fillId="0" borderId="1" xfId="2" applyNumberFormat="1" applyBorder="1" applyAlignment="1">
      <alignment horizontal="center" vertical="center"/>
    </xf>
    <xf numFmtId="49" fontId="65" fillId="0" borderId="1" xfId="0" applyNumberFormat="1" applyFont="1" applyBorder="1" applyAlignment="1">
      <alignment horizontal="center" vertical="center" wrapText="1"/>
    </xf>
    <xf numFmtId="49" fontId="65" fillId="0" borderId="1" xfId="0" quotePrefix="1" applyNumberFormat="1" applyFont="1" applyBorder="1" applyAlignment="1">
      <alignment horizontal="center" vertical="center" wrapText="1"/>
    </xf>
    <xf numFmtId="3" fontId="66" fillId="0" borderId="1" xfId="0" applyNumberFormat="1" applyFont="1" applyBorder="1" applyAlignment="1">
      <alignment horizontal="center" vertical="center" wrapText="1"/>
    </xf>
    <xf numFmtId="3" fontId="65" fillId="0" borderId="1" xfId="0" applyNumberFormat="1" applyFont="1" applyBorder="1" applyAlignment="1">
      <alignment horizontal="center" vertical="center" wrapText="1"/>
    </xf>
    <xf numFmtId="0" fontId="36" fillId="24" borderId="1" xfId="49" applyFont="1" applyFill="1" applyBorder="1" applyAlignment="1">
      <alignment horizontal="center" vertical="center"/>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36" fillId="0" borderId="30" xfId="0" applyFont="1" applyBorder="1"/>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36" fillId="0" borderId="32" xfId="0" applyFont="1" applyBorder="1" applyAlignment="1">
      <alignment horizontal="left" vertical="center" wrapText="1"/>
    </xf>
    <xf numFmtId="0" fontId="42" fillId="0" borderId="26" xfId="2" applyFont="1" applyBorder="1" applyAlignment="1">
      <alignment horizontal="justify" vertical="top"/>
    </xf>
    <xf numFmtId="0" fontId="36" fillId="0" borderId="30" xfId="0" applyFont="1" applyBorder="1" applyAlignment="1">
      <alignment horizontal="left" vertical="center"/>
    </xf>
    <xf numFmtId="0" fontId="56" fillId="0" borderId="30" xfId="0" applyFont="1" applyBorder="1" applyAlignment="1">
      <alignment horizontal="left" vertical="center"/>
    </xf>
    <xf numFmtId="0" fontId="42" fillId="0" borderId="26" xfId="2" applyFont="1" applyBorder="1" applyAlignment="1">
      <alignment vertical="top" wrapText="1"/>
    </xf>
    <xf numFmtId="0" fontId="68" fillId="0" borderId="0" xfId="0" applyFont="1"/>
    <xf numFmtId="0" fontId="49" fillId="0" borderId="0" xfId="2" applyFont="1" applyAlignment="1">
      <alignment horizontal="center"/>
    </xf>
    <xf numFmtId="0" fontId="11" fillId="24" borderId="1" xfId="2" applyFill="1" applyBorder="1" applyAlignment="1">
      <alignment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72" fillId="0" borderId="0" xfId="102" applyFont="1"/>
    <xf numFmtId="0" fontId="74" fillId="0" borderId="0" xfId="2" applyFont="1"/>
    <xf numFmtId="0" fontId="11" fillId="0" borderId="1" xfId="2" applyBorder="1" applyAlignment="1">
      <alignment horizontal="left" vertical="center" wrapText="1"/>
    </xf>
    <xf numFmtId="0" fontId="11" fillId="0" borderId="1" xfId="2" applyBorder="1" applyAlignment="1">
      <alignment horizontal="center" vertical="center" wrapText="1"/>
    </xf>
    <xf numFmtId="0" fontId="75" fillId="0" borderId="0" xfId="0" applyFont="1" applyAlignment="1">
      <alignment vertical="center" wrapText="1"/>
    </xf>
    <xf numFmtId="0" fontId="76" fillId="0" borderId="0" xfId="0" applyFont="1" applyAlignment="1">
      <alignment wrapText="1"/>
    </xf>
    <xf numFmtId="0" fontId="11" fillId="0" borderId="1" xfId="2" applyBorder="1" applyAlignment="1">
      <alignment wrapText="1"/>
    </xf>
    <xf numFmtId="0" fontId="11" fillId="0" borderId="1" xfId="2" applyBorder="1" applyAlignment="1">
      <alignment horizontal="left" vertical="top" wrapText="1"/>
    </xf>
    <xf numFmtId="0" fontId="43" fillId="0" borderId="1" xfId="41" applyFont="1" applyBorder="1" applyAlignment="1">
      <alignment horizontal="center" vertical="center" wrapText="1"/>
    </xf>
    <xf numFmtId="0" fontId="11" fillId="0" borderId="0" xfId="41"/>
    <xf numFmtId="0" fontId="12" fillId="0" borderId="0" xfId="41" applyFont="1"/>
    <xf numFmtId="0" fontId="11" fillId="0" borderId="6" xfId="41" applyBorder="1" applyAlignment="1">
      <alignment horizontal="left" vertical="center" wrapText="1"/>
    </xf>
    <xf numFmtId="0" fontId="11" fillId="0" borderId="0" xfId="2" applyProtection="1">
      <protection locked="0"/>
    </xf>
    <xf numFmtId="0" fontId="11" fillId="0" borderId="0" xfId="2" applyAlignment="1" applyProtection="1">
      <alignment wrapText="1"/>
      <protection locked="0"/>
    </xf>
    <xf numFmtId="4" fontId="48" fillId="0" borderId="2" xfId="100" applyNumberFormat="1" applyFont="1" applyBorder="1" applyAlignment="1">
      <alignment horizontal="left" vertical="center" wrapText="1"/>
    </xf>
    <xf numFmtId="0" fontId="7" fillId="0" borderId="0" xfId="2" applyFont="1" applyProtection="1">
      <protection locked="0"/>
    </xf>
    <xf numFmtId="0" fontId="11" fillId="0" borderId="0" xfId="62" applyFont="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7" fillId="0" borderId="0" xfId="1" applyFont="1" applyAlignment="1">
      <alignment horizontal="center" vertical="center"/>
    </xf>
    <xf numFmtId="0" fontId="7" fillId="0" borderId="0" xfId="1" applyFont="1"/>
    <xf numFmtId="0" fontId="79" fillId="0" borderId="0" xfId="1" applyFont="1"/>
    <xf numFmtId="49" fontId="7" fillId="0" borderId="1" xfId="1" applyNumberFormat="1" applyFont="1" applyBorder="1" applyAlignment="1">
      <alignment horizontal="center" vertical="center" wrapText="1"/>
    </xf>
    <xf numFmtId="0" fontId="7" fillId="0" borderId="2" xfId="0" applyFont="1" applyBorder="1" applyAlignment="1">
      <alignment horizontal="center" vertical="center" wrapText="1"/>
    </xf>
    <xf numFmtId="2" fontId="4" fillId="0" borderId="1" xfId="1" applyNumberFormat="1" applyFont="1" applyBorder="1" applyAlignment="1">
      <alignment horizontal="center" vertical="center"/>
    </xf>
    <xf numFmtId="49" fontId="43" fillId="0" borderId="1" xfId="2" applyNumberFormat="1" applyFont="1" applyBorder="1" applyAlignment="1">
      <alignment horizontal="center" vertical="top" wrapText="1"/>
    </xf>
    <xf numFmtId="0" fontId="42" fillId="0" borderId="0" xfId="2" applyFont="1" applyAlignment="1">
      <alignment horizontal="center" wrapText="1"/>
    </xf>
    <xf numFmtId="0" fontId="36" fillId="0" borderId="30" xfId="0" applyFont="1" applyBorder="1" applyAlignment="1">
      <alignment vertical="top" wrapText="1"/>
    </xf>
    <xf numFmtId="0" fontId="15" fillId="0" borderId="0" xfId="1" applyFont="1" applyAlignment="1">
      <alignment horizontal="right"/>
    </xf>
    <xf numFmtId="0" fontId="10" fillId="0" borderId="0" xfId="1" applyFont="1" applyAlignment="1">
      <alignment horizontal="right"/>
    </xf>
    <xf numFmtId="0" fontId="13" fillId="0" borderId="0" xfId="1" applyFont="1" applyAlignment="1">
      <alignment horizontal="right" vertical="center"/>
    </xf>
    <xf numFmtId="49" fontId="43" fillId="0" borderId="39" xfId="41" applyNumberFormat="1" applyFont="1" applyBorder="1" applyAlignment="1">
      <alignment horizontal="center" vertical="center" wrapText="1"/>
    </xf>
    <xf numFmtId="0" fontId="43" fillId="0" borderId="39" xfId="41" applyFont="1" applyBorder="1" applyAlignment="1">
      <alignment horizontal="left" vertical="center" wrapText="1"/>
    </xf>
    <xf numFmtId="168" fontId="44" fillId="0" borderId="39" xfId="45" applyNumberFormat="1" applyFont="1" applyBorder="1" applyAlignment="1">
      <alignment horizontal="right" vertical="center" wrapText="1"/>
    </xf>
    <xf numFmtId="4" fontId="11" fillId="0" borderId="39" xfId="69" applyNumberFormat="1" applyFont="1" applyFill="1" applyBorder="1" applyAlignment="1">
      <alignment horizontal="right" wrapText="1"/>
    </xf>
    <xf numFmtId="49" fontId="11" fillId="0" borderId="39" xfId="41" applyNumberFormat="1" applyBorder="1" applyAlignment="1">
      <alignment horizontal="center" vertical="center" wrapText="1"/>
    </xf>
    <xf numFmtId="0" fontId="11" fillId="0" borderId="39" xfId="41" applyBorder="1" applyAlignment="1">
      <alignment horizontal="left" vertical="center" wrapText="1"/>
    </xf>
    <xf numFmtId="168" fontId="48" fillId="0" borderId="39" xfId="45" applyNumberFormat="1" applyFont="1" applyBorder="1" applyAlignment="1">
      <alignment horizontal="right" vertical="center" wrapText="1"/>
    </xf>
    <xf numFmtId="0" fontId="48" fillId="0" borderId="39" xfId="100" applyFont="1" applyBorder="1" applyAlignment="1">
      <alignment horizontal="left" vertical="center" wrapText="1"/>
    </xf>
    <xf numFmtId="174" fontId="11" fillId="0" borderId="39" xfId="69" applyNumberFormat="1" applyFont="1" applyFill="1" applyBorder="1" applyAlignment="1">
      <alignment horizontal="right" wrapText="1"/>
    </xf>
    <xf numFmtId="0" fontId="11" fillId="0" borderId="0" xfId="2" applyAlignment="1">
      <alignment wrapText="1"/>
    </xf>
    <xf numFmtId="0" fontId="44" fillId="0" borderId="39" xfId="100" applyFont="1" applyBorder="1" applyAlignment="1">
      <alignment horizontal="left" vertical="center" wrapText="1"/>
    </xf>
    <xf numFmtId="4" fontId="11" fillId="0" borderId="39" xfId="41" applyNumberFormat="1" applyBorder="1" applyAlignment="1">
      <alignment horizontal="center" vertical="center" wrapText="1"/>
    </xf>
    <xf numFmtId="4" fontId="11" fillId="0" borderId="39" xfId="41" applyNumberFormat="1" applyBorder="1" applyAlignment="1">
      <alignment horizontal="left" vertical="center" wrapText="1"/>
    </xf>
    <xf numFmtId="4" fontId="48" fillId="0" borderId="39" xfId="100" applyNumberFormat="1" applyFont="1" applyBorder="1" applyAlignment="1">
      <alignment horizontal="left" vertical="center" wrapText="1"/>
    </xf>
    <xf numFmtId="14" fontId="11" fillId="0" borderId="39" xfId="0" applyNumberFormat="1" applyFont="1" applyBorder="1" applyAlignment="1">
      <alignment horizontal="center" vertical="center" wrapText="1"/>
    </xf>
    <xf numFmtId="0" fontId="11" fillId="0" borderId="39" xfId="2" applyBorder="1" applyAlignment="1">
      <alignment horizontal="center" vertical="center" wrapText="1"/>
    </xf>
    <xf numFmtId="14" fontId="7" fillId="0" borderId="39" xfId="0" applyNumberFormat="1" applyFont="1" applyBorder="1" applyAlignment="1">
      <alignment horizontal="center" vertical="center" wrapText="1" readingOrder="1"/>
    </xf>
    <xf numFmtId="14" fontId="11" fillId="0" borderId="39" xfId="2" applyNumberFormat="1" applyBorder="1" applyAlignment="1">
      <alignment horizontal="center" vertical="center" wrapText="1"/>
    </xf>
    <xf numFmtId="14" fontId="11" fillId="0" borderId="39" xfId="2" applyNumberFormat="1" applyBorder="1" applyAlignment="1">
      <alignment horizontal="center" vertical="center"/>
    </xf>
    <xf numFmtId="14" fontId="11" fillId="24" borderId="39" xfId="2" applyNumberFormat="1" applyFill="1" applyBorder="1" applyAlignment="1">
      <alignment horizontal="center" vertical="center" wrapText="1"/>
    </xf>
    <xf numFmtId="14" fontId="11" fillId="24" borderId="39" xfId="2" applyNumberFormat="1" applyFill="1" applyBorder="1" applyAlignment="1">
      <alignment horizontal="center" vertical="center"/>
    </xf>
    <xf numFmtId="0" fontId="7" fillId="0" borderId="41" xfId="0" applyFont="1" applyBorder="1" applyAlignment="1">
      <alignment wrapText="1"/>
    </xf>
    <xf numFmtId="0" fontId="80" fillId="0" borderId="21" xfId="0" applyFont="1" applyBorder="1" applyAlignment="1">
      <alignment horizontal="left" vertical="center" wrapText="1"/>
    </xf>
    <xf numFmtId="175" fontId="7" fillId="0" borderId="41" xfId="1" applyNumberFormat="1" applyFont="1" applyBorder="1" applyAlignment="1">
      <alignment horizontal="left" vertical="center" wrapText="1"/>
    </xf>
    <xf numFmtId="168" fontId="36" fillId="0" borderId="30" xfId="0" applyNumberFormat="1" applyFont="1" applyBorder="1" applyAlignment="1">
      <alignment horizontal="left" vertical="center"/>
    </xf>
    <xf numFmtId="0" fontId="42" fillId="25" borderId="26" xfId="2" applyFont="1" applyFill="1" applyBorder="1" applyAlignment="1">
      <alignment horizontal="justify" vertical="top" wrapText="1"/>
    </xf>
    <xf numFmtId="0" fontId="41" fillId="0" borderId="26" xfId="2" applyFont="1" applyBorder="1" applyAlignment="1">
      <alignment horizontal="left" vertical="center"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4" fontId="44" fillId="0" borderId="39" xfId="45" applyNumberFormat="1" applyFont="1" applyBorder="1" applyAlignment="1">
      <alignment horizontal="right" vertical="center" wrapText="1"/>
    </xf>
    <xf numFmtId="4" fontId="48" fillId="0" borderId="39" xfId="45" applyNumberFormat="1" applyFont="1" applyBorder="1" applyAlignment="1">
      <alignment horizontal="right" vertical="center" wrapText="1"/>
    </xf>
    <xf numFmtId="168" fontId="39" fillId="25" borderId="30" xfId="0" applyNumberFormat="1" applyFont="1" applyFill="1" applyBorder="1" applyAlignment="1">
      <alignment horizontal="left" vertical="center"/>
    </xf>
    <xf numFmtId="168" fontId="36" fillId="0" borderId="30" xfId="0" applyNumberFormat="1" applyFont="1" applyBorder="1" applyAlignment="1">
      <alignment horizontal="left" vertical="center" wrapText="1"/>
    </xf>
    <xf numFmtId="168" fontId="36" fillId="27" borderId="30" xfId="0" applyNumberFormat="1" applyFont="1" applyFill="1" applyBorder="1" applyAlignment="1">
      <alignment horizontal="left" vertical="center" wrapText="1"/>
    </xf>
    <xf numFmtId="0" fontId="39" fillId="26" borderId="31" xfId="0" applyFont="1" applyFill="1" applyBorder="1" applyAlignment="1">
      <alignment horizontal="left" vertical="center"/>
    </xf>
    <xf numFmtId="0" fontId="36" fillId="0" borderId="30" xfId="0" applyFont="1" applyBorder="1" applyAlignment="1">
      <alignment horizontal="left" vertical="center" wrapText="1"/>
    </xf>
    <xf numFmtId="168" fontId="39" fillId="26" borderId="31" xfId="0" applyNumberFormat="1" applyFont="1" applyFill="1" applyBorder="1" applyAlignment="1">
      <alignment horizontal="left" vertical="center"/>
    </xf>
    <xf numFmtId="14" fontId="11" fillId="0" borderId="42" xfId="0" applyNumberFormat="1" applyFont="1" applyBorder="1" applyAlignment="1">
      <alignment horizontal="center" vertical="center" wrapText="1"/>
    </xf>
    <xf numFmtId="0" fontId="11" fillId="0" borderId="42" xfId="2" applyBorder="1" applyAlignment="1">
      <alignment horizontal="center" vertical="center" wrapText="1"/>
    </xf>
    <xf numFmtId="0" fontId="43" fillId="0" borderId="40" xfId="41" applyFont="1" applyBorder="1" applyAlignment="1">
      <alignment horizontal="center" vertical="center" wrapText="1"/>
    </xf>
    <xf numFmtId="0" fontId="11" fillId="0" borderId="40" xfId="41" applyBorder="1" applyAlignment="1">
      <alignment horizontal="center" vertical="center" wrapText="1"/>
    </xf>
    <xf numFmtId="0" fontId="43" fillId="24" borderId="42" xfId="41" applyFont="1" applyFill="1" applyBorder="1" applyAlignment="1">
      <alignment horizontal="center" vertical="center" textRotation="90" wrapText="1"/>
    </xf>
    <xf numFmtId="14" fontId="11" fillId="24" borderId="42" xfId="0" applyNumberFormat="1" applyFont="1" applyFill="1" applyBorder="1" applyAlignment="1">
      <alignment horizontal="center" vertical="center" wrapText="1"/>
    </xf>
    <xf numFmtId="14" fontId="11" fillId="24" borderId="39" xfId="0" applyNumberFormat="1" applyFont="1" applyFill="1" applyBorder="1" applyAlignment="1">
      <alignment horizontal="center" vertical="center" wrapText="1"/>
    </xf>
    <xf numFmtId="0" fontId="11" fillId="24" borderId="39" xfId="2" applyFill="1" applyBorder="1" applyAlignment="1">
      <alignment horizontal="center" vertical="center" wrapText="1"/>
    </xf>
    <xf numFmtId="0" fontId="11" fillId="24" borderId="39" xfId="2" applyFill="1" applyBorder="1" applyAlignment="1">
      <alignment vertical="center"/>
    </xf>
    <xf numFmtId="175" fontId="3" fillId="0" borderId="1" xfId="1" applyNumberFormat="1" applyBorder="1" applyAlignment="1">
      <alignment horizontal="center" vertical="center"/>
    </xf>
    <xf numFmtId="49" fontId="41" fillId="0" borderId="43" xfId="0" quotePrefix="1" applyNumberFormat="1" applyFont="1" applyBorder="1" applyAlignment="1">
      <alignment horizontal="center" vertical="center" wrapText="1"/>
    </xf>
    <xf numFmtId="49" fontId="41" fillId="0" borderId="43" xfId="0" applyNumberFormat="1" applyFont="1" applyBorder="1" applyAlignment="1">
      <alignment horizontal="center" vertical="center" wrapText="1"/>
    </xf>
    <xf numFmtId="0" fontId="41" fillId="0" borderId="43" xfId="0" quotePrefix="1" applyFont="1" applyBorder="1" applyAlignment="1">
      <alignment horizontal="center" vertical="center" wrapText="1"/>
    </xf>
    <xf numFmtId="1" fontId="41" fillId="0" borderId="43" xfId="49" applyNumberFormat="1" applyFont="1" applyBorder="1" applyAlignment="1">
      <alignment horizontal="center" vertical="center"/>
    </xf>
    <xf numFmtId="0" fontId="41" fillId="0" borderId="43" xfId="49" applyFont="1" applyBorder="1" applyAlignment="1">
      <alignment horizontal="center" vertical="center"/>
    </xf>
    <xf numFmtId="3" fontId="41" fillId="0" borderId="43" xfId="0" applyNumberFormat="1" applyFont="1" applyBorder="1" applyAlignment="1">
      <alignment horizontal="center" vertical="center" wrapText="1"/>
    </xf>
    <xf numFmtId="0" fontId="39" fillId="0" borderId="31" xfId="0" applyFont="1" applyFill="1" applyBorder="1" applyAlignment="1">
      <alignment horizontal="left" vertical="center"/>
    </xf>
    <xf numFmtId="0" fontId="36" fillId="0" borderId="30" xfId="0" applyFont="1" applyFill="1" applyBorder="1" applyAlignment="1">
      <alignment horizontal="left" vertical="center" wrapText="1"/>
    </xf>
    <xf numFmtId="0" fontId="36" fillId="0" borderId="31" xfId="0" applyFont="1" applyFill="1" applyBorder="1" applyAlignment="1">
      <alignment horizontal="left" vertical="center" wrapText="1"/>
    </xf>
    <xf numFmtId="0" fontId="36" fillId="0" borderId="31" xfId="0" applyFont="1" applyFill="1" applyBorder="1" applyAlignment="1">
      <alignment horizontal="left" vertical="center"/>
    </xf>
    <xf numFmtId="0" fontId="42" fillId="0"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83" fillId="0" borderId="2" xfId="50" applyFont="1" applyBorder="1" applyAlignment="1">
      <alignment vertical="center"/>
    </xf>
    <xf numFmtId="0" fontId="83" fillId="0" borderId="43" xfId="50" applyFont="1" applyBorder="1" applyAlignment="1">
      <alignment vertical="center"/>
    </xf>
    <xf numFmtId="0" fontId="83" fillId="0" borderId="23" xfId="50" applyFont="1" applyBorder="1" applyAlignment="1">
      <alignment vertical="center"/>
    </xf>
    <xf numFmtId="0" fontId="81" fillId="0" borderId="0" xfId="105" applyFont="1" applyAlignment="1">
      <alignment horizontal="center" vertical="center" wrapText="1"/>
    </xf>
    <xf numFmtId="0" fontId="11" fillId="0" borderId="0" xfId="105" applyFont="1" applyAlignment="1">
      <alignment vertical="center"/>
    </xf>
    <xf numFmtId="0" fontId="42" fillId="0" borderId="0" xfId="105" applyFont="1" applyAlignment="1">
      <alignment vertical="center"/>
    </xf>
    <xf numFmtId="0" fontId="11" fillId="0" borderId="0" xfId="105" applyFont="1" applyAlignment="1">
      <alignment horizontal="right" vertical="center"/>
    </xf>
    <xf numFmtId="0" fontId="72" fillId="0" borderId="0" xfId="105" applyFont="1" applyAlignment="1">
      <alignment vertical="center"/>
    </xf>
    <xf numFmtId="0" fontId="42" fillId="0" borderId="0" xfId="105" applyFont="1" applyAlignment="1">
      <alignment horizontal="left" vertical="center"/>
    </xf>
    <xf numFmtId="0" fontId="42" fillId="0" borderId="0" xfId="105" applyFont="1" applyAlignment="1">
      <alignment horizontal="center" vertical="center"/>
    </xf>
    <xf numFmtId="0" fontId="71" fillId="0" borderId="0" xfId="105" applyFont="1" applyAlignment="1">
      <alignment horizontal="left" vertical="center"/>
    </xf>
    <xf numFmtId="0" fontId="46" fillId="0" borderId="0" xfId="105" applyFont="1" applyAlignment="1">
      <alignment vertical="center"/>
    </xf>
    <xf numFmtId="0" fontId="41" fillId="0" borderId="0" xfId="105" applyFont="1" applyAlignment="1">
      <alignment vertical="center"/>
    </xf>
    <xf numFmtId="4" fontId="41" fillId="0" borderId="43" xfId="105" applyNumberFormat="1" applyFont="1" applyBorder="1" applyAlignment="1">
      <alignment horizontal="center" vertical="center"/>
    </xf>
    <xf numFmtId="3" fontId="41" fillId="0" borderId="43" xfId="105" applyNumberFormat="1" applyFont="1" applyBorder="1" applyAlignment="1">
      <alignment horizontal="center" vertical="center"/>
    </xf>
    <xf numFmtId="0" fontId="38" fillId="0" borderId="0" xfId="105" applyFont="1" applyAlignment="1">
      <alignment vertical="center"/>
    </xf>
    <xf numFmtId="0" fontId="41" fillId="0" borderId="43" xfId="105" applyFont="1" applyBorder="1" applyAlignment="1">
      <alignment horizontal="center" vertical="center"/>
    </xf>
    <xf numFmtId="169" fontId="11" fillId="0" borderId="0" xfId="105" applyNumberFormat="1" applyFont="1" applyAlignment="1">
      <alignment vertical="center"/>
    </xf>
    <xf numFmtId="2" fontId="11" fillId="0" borderId="0" xfId="105" applyNumberFormat="1" applyFont="1" applyAlignment="1">
      <alignment vertical="center"/>
    </xf>
    <xf numFmtId="1" fontId="43" fillId="0" borderId="45" xfId="105" applyNumberFormat="1" applyFont="1" applyBorder="1" applyAlignment="1">
      <alignment horizontal="center" vertical="center"/>
    </xf>
    <xf numFmtId="1" fontId="43" fillId="0" borderId="27" xfId="105" applyNumberFormat="1" applyFont="1" applyBorder="1" applyAlignment="1">
      <alignment horizontal="center" vertical="center"/>
    </xf>
    <xf numFmtId="10" fontId="41" fillId="0" borderId="3" xfId="105" applyNumberFormat="1" applyFont="1" applyBorder="1" applyAlignment="1">
      <alignment vertical="center"/>
    </xf>
    <xf numFmtId="10" fontId="41" fillId="0" borderId="43" xfId="105" applyNumberFormat="1" applyFont="1" applyBorder="1" applyAlignment="1">
      <alignment vertical="center"/>
    </xf>
    <xf numFmtId="4" fontId="41" fillId="0" borderId="46" xfId="105" applyNumberFormat="1" applyFont="1" applyBorder="1" applyAlignment="1">
      <alignment vertical="center"/>
    </xf>
    <xf numFmtId="4" fontId="41" fillId="0" borderId="23" xfId="105" applyNumberFormat="1" applyFont="1" applyBorder="1" applyAlignment="1">
      <alignment vertical="center"/>
    </xf>
    <xf numFmtId="3" fontId="11" fillId="0" borderId="21" xfId="105" applyNumberFormat="1" applyFont="1" applyBorder="1" applyAlignment="1">
      <alignment vertical="center"/>
    </xf>
    <xf numFmtId="3" fontId="11" fillId="0" borderId="2" xfId="105" applyNumberFormat="1" applyFont="1" applyBorder="1" applyAlignment="1">
      <alignment vertical="center"/>
    </xf>
    <xf numFmtId="3" fontId="11" fillId="0" borderId="3" xfId="105" applyNumberFormat="1" applyFont="1" applyBorder="1" applyAlignment="1">
      <alignment vertical="center"/>
    </xf>
    <xf numFmtId="3" fontId="11" fillId="0" borderId="43" xfId="105" applyNumberFormat="1" applyFont="1" applyBorder="1" applyAlignment="1">
      <alignment vertical="center"/>
    </xf>
    <xf numFmtId="0" fontId="11" fillId="0" borderId="3" xfId="105" applyFont="1" applyBorder="1" applyAlignment="1">
      <alignment vertical="center"/>
    </xf>
    <xf numFmtId="0" fontId="11" fillId="0" borderId="43" xfId="105" applyFont="1" applyBorder="1" applyAlignment="1">
      <alignment vertical="center"/>
    </xf>
    <xf numFmtId="1" fontId="43" fillId="0" borderId="27" xfId="105" applyNumberFormat="1" applyFont="1" applyBorder="1" applyAlignment="1">
      <alignment horizontal="center" vertical="center" wrapText="1"/>
    </xf>
    <xf numFmtId="3" fontId="11" fillId="0" borderId="0" xfId="105" applyNumberFormat="1" applyFont="1" applyAlignment="1">
      <alignment vertical="center"/>
    </xf>
    <xf numFmtId="171" fontId="42" fillId="0" borderId="43" xfId="105" applyNumberFormat="1" applyFont="1" applyBorder="1" applyAlignment="1">
      <alignment vertical="center"/>
    </xf>
    <xf numFmtId="171" fontId="41" fillId="0" borderId="43" xfId="105" applyNumberFormat="1" applyFont="1" applyBorder="1" applyAlignment="1">
      <alignment vertical="center"/>
    </xf>
    <xf numFmtId="171" fontId="42" fillId="0" borderId="23" xfId="105" applyNumberFormat="1" applyFont="1" applyBorder="1" applyAlignment="1">
      <alignment vertical="center"/>
    </xf>
    <xf numFmtId="0" fontId="69" fillId="0" borderId="0" xfId="105" applyFont="1" applyAlignment="1">
      <alignment vertical="center"/>
    </xf>
    <xf numFmtId="169" fontId="70" fillId="0" borderId="0" xfId="105" applyNumberFormat="1" applyFont="1" applyAlignment="1">
      <alignment horizontal="center" vertical="center"/>
    </xf>
    <xf numFmtId="168" fontId="41" fillId="0" borderId="43" xfId="105" applyNumberFormat="1" applyFont="1" applyBorder="1" applyAlignment="1">
      <alignment horizontal="center" vertical="center"/>
    </xf>
    <xf numFmtId="170" fontId="42" fillId="0" borderId="43" xfId="105" applyNumberFormat="1" applyFont="1" applyBorder="1" applyAlignment="1">
      <alignment vertical="center"/>
    </xf>
    <xf numFmtId="172" fontId="42" fillId="0" borderId="43" xfId="105" applyNumberFormat="1" applyFont="1" applyBorder="1" applyAlignment="1">
      <alignment vertical="center"/>
    </xf>
    <xf numFmtId="172" fontId="42" fillId="0" borderId="23" xfId="105" applyNumberFormat="1" applyFont="1" applyBorder="1" applyAlignment="1">
      <alignment vertical="center"/>
    </xf>
    <xf numFmtId="171" fontId="11" fillId="0" borderId="0" xfId="105" applyNumberFormat="1" applyFont="1" applyAlignment="1">
      <alignment vertical="center"/>
    </xf>
    <xf numFmtId="173" fontId="11" fillId="0" borderId="0" xfId="105" applyNumberFormat="1" applyFont="1" applyAlignment="1">
      <alignment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12" fillId="0" borderId="0" xfId="2" applyFont="1" applyAlignment="1">
      <alignment horizontal="center" vertical="center"/>
    </xf>
    <xf numFmtId="0" fontId="10" fillId="0" borderId="0" xfId="1" applyFont="1" applyAlignment="1">
      <alignment horizontal="center"/>
    </xf>
    <xf numFmtId="0" fontId="7" fillId="24" borderId="1" xfId="1" applyFont="1" applyFill="1" applyBorder="1" applyAlignment="1">
      <alignment horizontal="center" vertical="center" wrapText="1"/>
    </xf>
    <xf numFmtId="0" fontId="7" fillId="0" borderId="1" xfId="1" applyNumberFormat="1" applyFont="1" applyBorder="1" applyAlignment="1">
      <alignment horizontal="center" vertical="center" wrapText="1"/>
    </xf>
    <xf numFmtId="0" fontId="3" fillId="0" borderId="1" xfId="1" applyBorder="1" applyAlignment="1">
      <alignment horizontal="center"/>
    </xf>
    <xf numFmtId="0" fontId="3" fillId="0" borderId="0" xfId="1" applyAlignment="1">
      <alignment horizont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40" fillId="0" borderId="20" xfId="1" applyFont="1" applyBorder="1" applyAlignment="1">
      <alignment horizontal="center" vertical="center" wrapText="1"/>
    </xf>
    <xf numFmtId="0" fontId="58" fillId="0" borderId="0" xfId="1" applyFont="1" applyAlignment="1">
      <alignment horizontal="center" vertical="center" wrapText="1"/>
    </xf>
    <xf numFmtId="0" fontId="4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105" applyFont="1" applyAlignment="1">
      <alignment horizontal="center" vertical="center"/>
    </xf>
    <xf numFmtId="49" fontId="9" fillId="0" borderId="0" xfId="1" applyNumberFormat="1" applyFont="1" applyAlignment="1">
      <alignment horizontal="center" vertical="center"/>
    </xf>
    <xf numFmtId="0" fontId="11" fillId="0" borderId="26" xfId="105" applyFont="1" applyBorder="1" applyAlignment="1">
      <alignment horizontal="left" vertical="center"/>
    </xf>
    <xf numFmtId="0" fontId="11" fillId="0" borderId="43" xfId="105" applyFont="1" applyBorder="1" applyAlignment="1">
      <alignment horizontal="left" vertical="center"/>
    </xf>
    <xf numFmtId="0" fontId="11" fillId="0" borderId="30" xfId="105" applyFont="1" applyBorder="1" applyAlignment="1">
      <alignment horizontal="left" vertical="center"/>
    </xf>
    <xf numFmtId="0" fontId="11" fillId="0" borderId="25" xfId="105" applyFont="1" applyBorder="1" applyAlignment="1">
      <alignment horizontal="center" vertical="center"/>
    </xf>
    <xf numFmtId="0" fontId="11" fillId="0" borderId="34" xfId="105" applyFont="1" applyBorder="1" applyAlignment="1">
      <alignment horizontal="center" vertical="center"/>
    </xf>
    <xf numFmtId="0" fontId="41" fillId="0" borderId="4" xfId="105" applyFont="1" applyBorder="1" applyAlignment="1">
      <alignment horizontal="center" vertical="center"/>
    </xf>
    <xf numFmtId="0" fontId="41" fillId="0" borderId="3" xfId="105" applyFont="1" applyBorder="1" applyAlignment="1">
      <alignment horizontal="center" vertical="center"/>
    </xf>
    <xf numFmtId="3" fontId="41" fillId="0" borderId="25" xfId="105" applyNumberFormat="1" applyFont="1" applyBorder="1" applyAlignment="1">
      <alignment horizontal="center" vertical="center"/>
    </xf>
    <xf numFmtId="3" fontId="41" fillId="0" borderId="34" xfId="105" applyNumberFormat="1" applyFont="1" applyBorder="1" applyAlignment="1">
      <alignment horizontal="center" vertical="center"/>
    </xf>
    <xf numFmtId="0" fontId="43" fillId="0" borderId="28" xfId="105" applyFont="1" applyBorder="1" applyAlignment="1">
      <alignment horizontal="left" vertical="center"/>
    </xf>
    <xf numFmtId="0" fontId="43" fillId="0" borderId="27" xfId="105" applyFont="1" applyBorder="1" applyAlignment="1">
      <alignment horizontal="left" vertical="center"/>
    </xf>
    <xf numFmtId="0" fontId="43" fillId="0" borderId="32" xfId="105" applyFont="1" applyBorder="1" applyAlignment="1">
      <alignment horizontal="left" vertical="center"/>
    </xf>
    <xf numFmtId="169" fontId="29" fillId="0" borderId="29" xfId="105" applyNumberFormat="1" applyFont="1" applyBorder="1" applyAlignment="1">
      <alignment horizontal="center" vertical="center"/>
    </xf>
    <xf numFmtId="169" fontId="29" fillId="0" borderId="33" xfId="105" applyNumberFormat="1" applyFont="1" applyBorder="1" applyAlignment="1">
      <alignment horizontal="center" vertical="center"/>
    </xf>
    <xf numFmtId="3" fontId="41" fillId="0" borderId="26" xfId="105" applyNumberFormat="1" applyFont="1" applyBorder="1" applyAlignment="1">
      <alignment horizontal="center" vertical="center"/>
    </xf>
    <xf numFmtId="3" fontId="41" fillId="0" borderId="30" xfId="105" applyNumberFormat="1" applyFont="1" applyBorder="1" applyAlignment="1">
      <alignment horizontal="center" vertical="center"/>
    </xf>
    <xf numFmtId="10" fontId="41" fillId="0" borderId="26" xfId="105" applyNumberFormat="1" applyFont="1" applyBorder="1" applyAlignment="1">
      <alignment horizontal="center" vertical="center"/>
    </xf>
    <xf numFmtId="10" fontId="41" fillId="0" borderId="30" xfId="105" applyNumberFormat="1" applyFont="1" applyBorder="1" applyAlignment="1">
      <alignment horizontal="center" vertical="center"/>
    </xf>
    <xf numFmtId="0" fontId="11" fillId="0" borderId="26" xfId="105" applyFont="1" applyBorder="1" applyAlignment="1">
      <alignment horizontal="center" vertical="center"/>
    </xf>
    <xf numFmtId="0" fontId="11" fillId="0" borderId="30" xfId="105" applyFont="1" applyBorder="1" applyAlignment="1">
      <alignment horizontal="center" vertical="center"/>
    </xf>
    <xf numFmtId="9" fontId="41" fillId="0" borderId="26" xfId="105" applyNumberFormat="1" applyFont="1" applyBorder="1" applyAlignment="1">
      <alignment horizontal="center" vertical="center"/>
    </xf>
    <xf numFmtId="9" fontId="41" fillId="0" borderId="30" xfId="105" applyNumberFormat="1" applyFont="1" applyBorder="1" applyAlignment="1">
      <alignment horizontal="center" vertical="center"/>
    </xf>
    <xf numFmtId="10" fontId="41" fillId="0" borderId="3" xfId="105" applyNumberFormat="1" applyFont="1" applyBorder="1" applyAlignment="1">
      <alignment horizontal="center" vertical="center"/>
    </xf>
    <xf numFmtId="10" fontId="41" fillId="0" borderId="43" xfId="105" applyNumberFormat="1" applyFont="1" applyBorder="1" applyAlignment="1">
      <alignment horizontal="center" vertical="center"/>
    </xf>
    <xf numFmtId="0" fontId="11" fillId="0" borderId="24" xfId="105" applyFont="1" applyBorder="1" applyAlignment="1">
      <alignment horizontal="left" vertical="center"/>
    </xf>
    <xf numFmtId="0" fontId="11" fillId="0" borderId="23" xfId="105" applyFont="1" applyBorder="1" applyAlignment="1">
      <alignment horizontal="left" vertical="center"/>
    </xf>
    <xf numFmtId="0" fontId="11" fillId="0" borderId="31" xfId="105" applyFont="1" applyBorder="1" applyAlignment="1">
      <alignment horizontal="left" vertical="center"/>
    </xf>
    <xf numFmtId="4" fontId="41" fillId="0" borderId="46" xfId="105" applyNumberFormat="1" applyFont="1" applyBorder="1" applyAlignment="1">
      <alignment horizontal="center" vertical="center"/>
    </xf>
    <xf numFmtId="4" fontId="41" fillId="0" borderId="23" xfId="105" applyNumberFormat="1" applyFont="1" applyBorder="1" applyAlignment="1">
      <alignment horizontal="center" vertical="center"/>
    </xf>
    <xf numFmtId="0" fontId="11" fillId="0" borderId="38" xfId="105" applyFont="1" applyBorder="1" applyAlignment="1">
      <alignment horizontal="left" vertical="center"/>
    </xf>
    <xf numFmtId="0" fontId="11" fillId="0" borderId="40" xfId="105" applyFont="1" applyBorder="1" applyAlignment="1">
      <alignment horizontal="left" vertical="center"/>
    </xf>
    <xf numFmtId="0" fontId="11" fillId="0" borderId="44" xfId="105" applyFont="1" applyBorder="1" applyAlignment="1">
      <alignment horizontal="left" vertical="center"/>
    </xf>
    <xf numFmtId="10" fontId="41" fillId="0" borderId="24" xfId="105" applyNumberFormat="1" applyFont="1" applyBorder="1" applyAlignment="1">
      <alignment horizontal="center" vertical="center"/>
    </xf>
    <xf numFmtId="10" fontId="41" fillId="0" borderId="31" xfId="105" applyNumberFormat="1" applyFont="1" applyBorder="1" applyAlignment="1">
      <alignment horizontal="center" vertical="center"/>
    </xf>
    <xf numFmtId="0" fontId="11" fillId="0" borderId="28" xfId="105" applyFont="1" applyBorder="1" applyAlignment="1">
      <alignment horizontal="left" vertical="center"/>
    </xf>
    <xf numFmtId="0" fontId="11" fillId="0" borderId="27" xfId="105" applyFont="1" applyBorder="1" applyAlignment="1">
      <alignment horizontal="left" vertical="center"/>
    </xf>
    <xf numFmtId="0" fontId="11" fillId="0" borderId="32" xfId="105" applyFont="1" applyBorder="1" applyAlignment="1">
      <alignment horizontal="left" vertical="center"/>
    </xf>
    <xf numFmtId="1" fontId="43" fillId="0" borderId="45" xfId="105" applyNumberFormat="1" applyFont="1" applyBorder="1" applyAlignment="1">
      <alignment horizontal="center" vertical="center" wrapText="1"/>
    </xf>
    <xf numFmtId="1" fontId="43" fillId="0" borderId="27" xfId="105" applyNumberFormat="1" applyFont="1" applyBorder="1" applyAlignment="1">
      <alignment horizontal="center" vertical="center" wrapText="1"/>
    </xf>
    <xf numFmtId="0" fontId="11" fillId="0" borderId="49" xfId="105" applyFont="1" applyBorder="1" applyAlignment="1">
      <alignment horizontal="left" vertical="center"/>
    </xf>
    <xf numFmtId="0" fontId="11" fillId="0" borderId="50" xfId="105" applyFont="1" applyBorder="1" applyAlignment="1">
      <alignment horizontal="left" vertical="center"/>
    </xf>
    <xf numFmtId="0" fontId="11" fillId="0" borderId="43" xfId="105" applyFont="1" applyBorder="1" applyAlignment="1">
      <alignment horizontal="center" vertical="center"/>
    </xf>
    <xf numFmtId="0" fontId="82" fillId="0" borderId="28" xfId="50" applyFont="1" applyBorder="1" applyAlignment="1">
      <alignment horizontal="left" vertical="center"/>
    </xf>
    <xf numFmtId="0" fontId="82" fillId="0" borderId="27" xfId="50" applyFont="1" applyBorder="1" applyAlignment="1">
      <alignment horizontal="left" vertical="center"/>
    </xf>
    <xf numFmtId="1" fontId="43" fillId="0" borderId="51" xfId="105" applyNumberFormat="1" applyFont="1" applyBorder="1" applyAlignment="1">
      <alignment horizontal="center" vertical="center" wrapText="1"/>
    </xf>
    <xf numFmtId="0" fontId="83" fillId="0" borderId="52" xfId="50" applyFont="1" applyBorder="1" applyAlignment="1">
      <alignment vertical="center"/>
    </xf>
    <xf numFmtId="0" fontId="83" fillId="0" borderId="2" xfId="50" applyFont="1" applyBorder="1" applyAlignment="1">
      <alignment vertical="center"/>
    </xf>
    <xf numFmtId="0" fontId="83" fillId="0" borderId="2" xfId="50" applyFont="1" applyBorder="1" applyAlignment="1">
      <alignment horizontal="center" vertical="center"/>
    </xf>
    <xf numFmtId="0" fontId="11" fillId="0" borderId="47" xfId="105" applyFont="1" applyBorder="1" applyAlignment="1">
      <alignment horizontal="left" vertical="center"/>
    </xf>
    <xf numFmtId="0" fontId="11" fillId="0" borderId="20" xfId="105" applyFont="1" applyBorder="1" applyAlignment="1">
      <alignment horizontal="left" vertical="center"/>
    </xf>
    <xf numFmtId="3" fontId="11" fillId="0" borderId="2" xfId="105" applyNumberFormat="1" applyFont="1" applyBorder="1" applyAlignment="1">
      <alignment horizontal="center" vertical="center"/>
    </xf>
    <xf numFmtId="0" fontId="11" fillId="0" borderId="29" xfId="105" applyFont="1" applyBorder="1" applyAlignment="1">
      <alignment horizontal="left" vertical="center"/>
    </xf>
    <xf numFmtId="0" fontId="11" fillId="0" borderId="48" xfId="105" applyFont="1" applyBorder="1" applyAlignment="1">
      <alignment horizontal="left" vertical="center"/>
    </xf>
    <xf numFmtId="3" fontId="11" fillId="0" borderId="43" xfId="105" applyNumberFormat="1" applyFont="1" applyBorder="1" applyAlignment="1">
      <alignment horizontal="center" vertical="center"/>
    </xf>
    <xf numFmtId="0" fontId="42" fillId="0" borderId="28" xfId="105" applyFont="1" applyBorder="1" applyAlignment="1">
      <alignment horizontal="left" vertical="center"/>
    </xf>
    <xf numFmtId="0" fontId="42" fillId="0" borderId="27" xfId="105" applyFont="1" applyBorder="1" applyAlignment="1">
      <alignment horizontal="left" vertical="center"/>
    </xf>
    <xf numFmtId="0" fontId="41" fillId="0" borderId="26" xfId="105" applyFont="1" applyBorder="1" applyAlignment="1">
      <alignment horizontal="left" vertical="center"/>
    </xf>
    <xf numFmtId="0" fontId="41" fillId="0" borderId="43" xfId="105" applyFont="1" applyBorder="1" applyAlignment="1">
      <alignment horizontal="left" vertical="center"/>
    </xf>
    <xf numFmtId="171" fontId="42" fillId="0" borderId="4" xfId="105" applyNumberFormat="1" applyFont="1" applyBorder="1" applyAlignment="1">
      <alignment horizontal="center" vertical="center"/>
    </xf>
    <xf numFmtId="171" fontId="42" fillId="0" borderId="3" xfId="105" applyNumberFormat="1" applyFont="1" applyBorder="1" applyAlignment="1">
      <alignment horizontal="center" vertical="center"/>
    </xf>
    <xf numFmtId="171" fontId="41" fillId="0" borderId="4" xfId="105" applyNumberFormat="1" applyFont="1" applyBorder="1" applyAlignment="1">
      <alignment horizontal="center" vertical="center"/>
    </xf>
    <xf numFmtId="171" fontId="41" fillId="0" borderId="3" xfId="105" applyNumberFormat="1" applyFont="1" applyBorder="1" applyAlignment="1">
      <alignment horizontal="center" vertical="center"/>
    </xf>
    <xf numFmtId="0" fontId="83" fillId="0" borderId="26" xfId="50" applyFont="1" applyBorder="1" applyAlignment="1">
      <alignment vertical="center"/>
    </xf>
    <xf numFmtId="0" fontId="83" fillId="0" borderId="43" xfId="50" applyFont="1" applyBorder="1" applyAlignment="1">
      <alignment vertical="center"/>
    </xf>
    <xf numFmtId="0" fontId="83" fillId="0" borderId="43" xfId="50" applyFont="1" applyBorder="1" applyAlignment="1">
      <alignment horizontal="center" vertical="center"/>
    </xf>
    <xf numFmtId="0" fontId="83" fillId="0" borderId="24" xfId="50" applyFont="1" applyBorder="1" applyAlignment="1">
      <alignment vertical="center"/>
    </xf>
    <xf numFmtId="0" fontId="83" fillId="0" borderId="23" xfId="50" applyFont="1" applyBorder="1" applyAlignment="1">
      <alignment vertical="center"/>
    </xf>
    <xf numFmtId="0" fontId="83" fillId="0" borderId="23" xfId="50" applyFont="1" applyBorder="1" applyAlignment="1">
      <alignment horizontal="center" vertical="center"/>
    </xf>
    <xf numFmtId="0" fontId="11" fillId="0" borderId="4" xfId="105" applyFont="1" applyBorder="1" applyAlignment="1">
      <alignment horizontal="center" vertical="center"/>
    </xf>
    <xf numFmtId="0" fontId="11" fillId="0" borderId="3" xfId="105" applyFont="1" applyBorder="1" applyAlignment="1">
      <alignment horizontal="center" vertical="center"/>
    </xf>
    <xf numFmtId="0" fontId="41" fillId="0" borderId="24" xfId="105" applyFont="1" applyBorder="1" applyAlignment="1">
      <alignment horizontal="left" vertical="center"/>
    </xf>
    <xf numFmtId="0" fontId="41" fillId="0" borderId="23" xfId="105" applyFont="1" applyBorder="1" applyAlignment="1">
      <alignment horizontal="left" vertical="center"/>
    </xf>
    <xf numFmtId="171" fontId="42" fillId="0" borderId="53" xfId="105" applyNumberFormat="1" applyFont="1" applyBorder="1" applyAlignment="1">
      <alignment horizontal="center" vertical="center"/>
    </xf>
    <xf numFmtId="171" fontId="42" fillId="0" borderId="46" xfId="105" applyNumberFormat="1" applyFont="1" applyBorder="1" applyAlignment="1">
      <alignment horizontal="center" vertical="center"/>
    </xf>
    <xf numFmtId="169" fontId="70" fillId="0" borderId="50" xfId="105" applyNumberFormat="1" applyFont="1" applyBorder="1" applyAlignment="1">
      <alignment horizontal="center" vertical="center"/>
    </xf>
    <xf numFmtId="168" fontId="41" fillId="0" borderId="4" xfId="105" applyNumberFormat="1" applyFont="1" applyBorder="1" applyAlignment="1">
      <alignment horizontal="center" vertical="center"/>
    </xf>
    <xf numFmtId="168" fontId="41" fillId="0" borderId="3" xfId="105" applyNumberFormat="1" applyFont="1" applyBorder="1" applyAlignment="1">
      <alignment horizontal="center" vertical="center"/>
    </xf>
    <xf numFmtId="0" fontId="42" fillId="0" borderId="26" xfId="105" applyFont="1" applyBorder="1" applyAlignment="1">
      <alignment horizontal="left" vertical="center"/>
    </xf>
    <xf numFmtId="0" fontId="42" fillId="0" borderId="43" xfId="105" applyFont="1" applyBorder="1" applyAlignment="1">
      <alignment horizontal="left" vertical="center"/>
    </xf>
    <xf numFmtId="172" fontId="42" fillId="0" borderId="4" xfId="105" applyNumberFormat="1" applyFont="1" applyBorder="1" applyAlignment="1">
      <alignment horizontal="center" vertical="center"/>
    </xf>
    <xf numFmtId="172" fontId="42" fillId="0" borderId="3" xfId="105" applyNumberFormat="1" applyFont="1" applyBorder="1" applyAlignment="1">
      <alignment horizontal="center" vertical="center"/>
    </xf>
    <xf numFmtId="0" fontId="42" fillId="0" borderId="24" xfId="105" applyFont="1" applyBorder="1" applyAlignment="1">
      <alignment horizontal="left" vertical="center"/>
    </xf>
    <xf numFmtId="0" fontId="42" fillId="0" borderId="23" xfId="105" applyFont="1" applyBorder="1" applyAlignment="1">
      <alignment horizontal="left" vertical="center"/>
    </xf>
    <xf numFmtId="172" fontId="42" fillId="0" borderId="53" xfId="105" applyNumberFormat="1" applyFont="1" applyBorder="1" applyAlignment="1">
      <alignment horizontal="center" vertical="center"/>
    </xf>
    <xf numFmtId="172" fontId="42" fillId="0" borderId="46" xfId="105" applyNumberFormat="1" applyFont="1" applyBorder="1" applyAlignment="1">
      <alignment horizontal="center" vertical="center"/>
    </xf>
    <xf numFmtId="0" fontId="41" fillId="0" borderId="0" xfId="105" applyFont="1" applyAlignment="1">
      <alignment horizontal="left" vertical="center" wrapText="1"/>
    </xf>
    <xf numFmtId="170" fontId="42" fillId="0" borderId="4" xfId="105" applyNumberFormat="1" applyFont="1" applyBorder="1" applyAlignment="1">
      <alignment horizontal="center" vertical="center"/>
    </xf>
    <xf numFmtId="170" fontId="42" fillId="0" borderId="3" xfId="105" applyNumberFormat="1"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77" fillId="0" borderId="0" xfId="1" applyFont="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42" xfId="41" applyFont="1" applyBorder="1" applyAlignment="1">
      <alignment horizontal="center" vertical="center" wrapText="1"/>
    </xf>
    <xf numFmtId="0" fontId="43" fillId="0" borderId="42" xfId="41" applyFont="1" applyBorder="1" applyAlignment="1">
      <alignment horizontal="center" vertical="center"/>
    </xf>
    <xf numFmtId="0" fontId="43" fillId="24" borderId="4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42" xfId="52" applyFont="1" applyBorder="1" applyAlignment="1">
      <alignment horizontal="center" vertical="center" wrapText="1"/>
    </xf>
    <xf numFmtId="0" fontId="43" fillId="24" borderId="42" xfId="41" applyFont="1" applyFill="1" applyBorder="1" applyAlignment="1">
      <alignment horizontal="center" vertical="center" wrapText="1"/>
    </xf>
    <xf numFmtId="0" fontId="40" fillId="24" borderId="10"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24" borderId="1" xfId="49" applyFont="1" applyFill="1" applyBorder="1" applyAlignment="1">
      <alignment horizontal="center" vertical="center" wrapText="1"/>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36" fillId="0" borderId="35" xfId="0" applyFont="1" applyFill="1" applyBorder="1" applyAlignment="1">
      <alignment horizontal="center" vertical="center" wrapText="1"/>
    </xf>
    <xf numFmtId="0" fontId="36" fillId="0" borderId="36" xfId="0" applyFont="1" applyFill="1" applyBorder="1" applyAlignment="1">
      <alignment horizontal="center" vertical="center" wrapText="1"/>
    </xf>
    <xf numFmtId="0" fontId="36" fillId="0" borderId="37" xfId="0" applyFont="1" applyFill="1" applyBorder="1" applyAlignment="1">
      <alignment horizontal="center" vertical="center" wrapText="1"/>
    </xf>
    <xf numFmtId="0" fontId="67"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06">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2" xfId="72"/>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77"/>
    <cellStyle name="Обычный 14" xfId="78"/>
    <cellStyle name="Обычный 15" xfId="103"/>
    <cellStyle name="Обычный 16" xfId="104"/>
    <cellStyle name="Обычный 17" xfId="105"/>
    <cellStyle name="Обычный 2" xfId="3"/>
    <cellStyle name="Обычный 2 10" xfId="80"/>
    <cellStyle name="Обычный 2 2" xfId="62"/>
    <cellStyle name="Обычный 2 2 2" xfId="101"/>
    <cellStyle name="Обычный 2 3" xfId="67"/>
    <cellStyle name="Обычный 2 3 2"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10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Свод 2014 3"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Финансовый 4" xfId="6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-5154438.8389055897</c:v>
                </c:pt>
                <c:pt idx="1">
                  <c:v>-2211285.9873526068</c:v>
                </c:pt>
                <c:pt idx="2">
                  <c:v>73911.847416077275</c:v>
                </c:pt>
                <c:pt idx="3">
                  <c:v>2168497.2213881183</c:v>
                </c:pt>
                <c:pt idx="4">
                  <c:v>4087933.4429044416</c:v>
                </c:pt>
                <c:pt idx="5">
                  <c:v>5846488.4059625277</c:v>
                </c:pt>
                <c:pt idx="6">
                  <c:v>7457318.8007178903</c:v>
                </c:pt>
                <c:pt idx="7">
                  <c:v>8932549.5859794058</c:v>
                </c:pt>
                <c:pt idx="8">
                  <c:v>10283348.799711222</c:v>
                </c:pt>
                <c:pt idx="9">
                  <c:v>11519997.820384335</c:v>
                </c:pt>
                <c:pt idx="10">
                  <c:v>12651957.220055589</c:v>
                </c:pt>
              </c:numCache>
            </c:numRef>
          </c:val>
          <c:smooth val="0"/>
          <c:extLst>
            <c:ext xmlns:c16="http://schemas.microsoft.com/office/drawing/2014/chart" uri="{C3380CC4-5D6E-409C-BE32-E72D297353CC}">
              <c16:uniqueId val="{00000000-135C-4813-8BC4-023993CEF05A}"/>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-4672686.497696803</c:v>
                </c:pt>
                <c:pt idx="1">
                  <c:v>-849777.90348525252</c:v>
                </c:pt>
                <c:pt idx="2">
                  <c:v>2533171.0819560168</c:v>
                </c:pt>
                <c:pt idx="3">
                  <c:v>6067119.9355301727</c:v>
                </c:pt>
                <c:pt idx="4">
                  <c:v>9757970.2081456222</c:v>
                </c:pt>
                <c:pt idx="5">
                  <c:v>13611859.512747113</c:v>
                </c:pt>
                <c:pt idx="6">
                  <c:v>17635170.966797173</c:v>
                </c:pt>
                <c:pt idx="7">
                  <c:v>21834543.012456842</c:v>
                </c:pt>
                <c:pt idx="8">
                  <c:v>26216879.629573591</c:v>
                </c:pt>
                <c:pt idx="9">
                  <c:v>30789360.9571888</c:v>
                </c:pt>
                <c:pt idx="10">
                  <c:v>35559454.339905493</c:v>
                </c:pt>
              </c:numCache>
            </c:numRef>
          </c:val>
          <c:smooth val="0"/>
          <c:extLst>
            <c:ext xmlns:c16="http://schemas.microsoft.com/office/drawing/2014/chart" uri="{C3380CC4-5D6E-409C-BE32-E72D297353CC}">
              <c16:uniqueId val="{00000001-135C-4813-8BC4-023993CEF05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NS1100.KL.0019/N_NS1100.KL.0019%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1055;&#1072;&#1089;&#1087;&#1086;&#1088;&#1090;&#1072;%20&#1086;&#1088;&#1080;&#1075;&#1080;&#1085;&#1072;&#1083;\H_PK1100.01\&#1055;&#1072;&#1089;&#1087;&#1086;&#1088;&#1090;\H_PK1100.0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1062;&#1077;&#1085;&#1090;&#1088;%20&#1074;&#1099;&#1089;&#1086;&#1082;&#1080;&#1093;%20&#1073;&#1080;&#1086;&#1084;&#1077;&#1076;&#1080;&#1094;&#1080;&#1085;&#1089;&#1082;&#1080;&#1093;%20&#1090;&#1077;&#1093;&#1085;&#1086;&#1083;&#1086;&#1075;&#1080;&#1081;%20(&#1062;&#1042;&#1041;&#1052;&#1058;)\&#1053;&#1054;&#1042;&#1067;&#1045;%20&#1058;&#1045;&#1061;.&#1055;&#1040;&#1056;&#1040;&#1052;&#1045;&#1058;&#1056;&#1067;\&#1056;&#1069;&#1060;%20&#1062;&#1042;&#1041;&#105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51</v>
          </cell>
        </row>
        <row r="28">
          <cell r="D28">
            <v>1</v>
          </cell>
        </row>
        <row r="32">
          <cell r="B32">
            <v>2024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85" zoomScaleNormal="100" zoomScaleSheetLayoutView="85" workbookViewId="0">
      <selection activeCell="A15" sqref="A15:C15"/>
    </sheetView>
  </sheetViews>
  <sheetFormatPr defaultColWidth="9.140625" defaultRowHeight="15" x14ac:dyDescent="0.25"/>
  <cols>
    <col min="1" max="1" width="6.140625" style="1" customWidth="1"/>
    <col min="2" max="2" width="53.5703125" style="1" customWidth="1"/>
    <col min="3" max="3" width="94.5703125" style="264"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49" customFormat="1" ht="18.75" customHeight="1" x14ac:dyDescent="0.2">
      <c r="A1" s="148"/>
      <c r="C1" s="259" t="s">
        <v>66</v>
      </c>
    </row>
    <row r="2" spans="1:22" s="149" customFormat="1" ht="18.75" customHeight="1" x14ac:dyDescent="0.2">
      <c r="A2" s="148"/>
      <c r="C2" s="259" t="s">
        <v>9</v>
      </c>
    </row>
    <row r="3" spans="1:22" s="149" customFormat="1" ht="18.75" x14ac:dyDescent="0.2">
      <c r="A3" s="150"/>
      <c r="C3" s="259" t="s">
        <v>501</v>
      </c>
    </row>
    <row r="4" spans="1:22" s="9" customFormat="1" ht="18.75" x14ac:dyDescent="0.3">
      <c r="A4" s="14"/>
      <c r="C4" s="260"/>
      <c r="H4" s="13"/>
    </row>
    <row r="5" spans="1:22" s="9" customFormat="1" ht="15.75" x14ac:dyDescent="0.25">
      <c r="A5" s="268" t="s">
        <v>542</v>
      </c>
      <c r="B5" s="268"/>
      <c r="C5" s="268"/>
      <c r="D5" s="76"/>
      <c r="E5" s="76"/>
      <c r="F5" s="76"/>
      <c r="G5" s="76"/>
      <c r="H5" s="76"/>
      <c r="I5" s="76"/>
      <c r="J5" s="76"/>
    </row>
    <row r="6" spans="1:22" s="9" customFormat="1" ht="15.75" customHeight="1" x14ac:dyDescent="0.3">
      <c r="A6" s="14"/>
      <c r="C6" s="260"/>
      <c r="H6" s="13"/>
    </row>
    <row r="7" spans="1:22" s="9" customFormat="1" ht="18.75" x14ac:dyDescent="0.2">
      <c r="A7" s="272" t="s">
        <v>8</v>
      </c>
      <c r="B7" s="272"/>
      <c r="C7" s="272"/>
      <c r="D7" s="11"/>
      <c r="E7" s="11"/>
      <c r="F7" s="11"/>
      <c r="G7" s="11"/>
      <c r="H7" s="11"/>
      <c r="I7" s="11"/>
      <c r="J7" s="11"/>
      <c r="K7" s="11"/>
      <c r="L7" s="11"/>
      <c r="M7" s="11"/>
      <c r="N7" s="11"/>
      <c r="O7" s="11"/>
      <c r="P7" s="11"/>
      <c r="Q7" s="11"/>
      <c r="R7" s="11"/>
      <c r="S7" s="11"/>
      <c r="T7" s="11"/>
      <c r="U7" s="11"/>
      <c r="V7" s="11"/>
    </row>
    <row r="8" spans="1:22" s="9" customFormat="1" ht="18.75" x14ac:dyDescent="0.2">
      <c r="A8" s="12"/>
      <c r="B8" s="12"/>
      <c r="C8" s="257"/>
      <c r="D8" s="12"/>
      <c r="E8" s="12"/>
      <c r="F8" s="12"/>
      <c r="G8" s="12"/>
      <c r="H8" s="12"/>
      <c r="I8" s="11"/>
      <c r="J8" s="11"/>
      <c r="K8" s="11"/>
      <c r="L8" s="11"/>
      <c r="M8" s="11"/>
      <c r="N8" s="11"/>
      <c r="O8" s="11"/>
      <c r="P8" s="11"/>
      <c r="Q8" s="11"/>
      <c r="R8" s="11"/>
      <c r="S8" s="11"/>
      <c r="T8" s="11"/>
      <c r="U8" s="11"/>
      <c r="V8" s="11"/>
    </row>
    <row r="9" spans="1:22" s="9" customFormat="1" ht="18.75" x14ac:dyDescent="0.2">
      <c r="A9" s="273" t="s">
        <v>390</v>
      </c>
      <c r="B9" s="273"/>
      <c r="C9" s="273"/>
      <c r="D9" s="8"/>
      <c r="E9" s="8"/>
      <c r="F9" s="8"/>
      <c r="G9" s="8"/>
      <c r="H9" s="8"/>
      <c r="I9" s="11"/>
      <c r="J9" s="11"/>
      <c r="K9" s="11"/>
      <c r="L9" s="11"/>
      <c r="M9" s="11"/>
      <c r="N9" s="11"/>
      <c r="O9" s="11"/>
      <c r="P9" s="11"/>
      <c r="Q9" s="11"/>
      <c r="R9" s="11"/>
      <c r="S9" s="11"/>
      <c r="T9" s="11"/>
      <c r="U9" s="11"/>
      <c r="V9" s="11"/>
    </row>
    <row r="10" spans="1:22" s="9" customFormat="1" ht="18.75" x14ac:dyDescent="0.2">
      <c r="A10" s="269" t="s">
        <v>7</v>
      </c>
      <c r="B10" s="269"/>
      <c r="C10" s="269"/>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257"/>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73" t="s">
        <v>503</v>
      </c>
      <c r="B12" s="273"/>
      <c r="C12" s="273"/>
      <c r="D12" s="8"/>
      <c r="E12" s="8"/>
      <c r="F12" s="8"/>
      <c r="G12" s="8"/>
      <c r="H12" s="8"/>
      <c r="I12" s="11"/>
      <c r="J12" s="11"/>
      <c r="K12" s="11"/>
      <c r="L12" s="11"/>
      <c r="M12" s="11"/>
      <c r="N12" s="11"/>
      <c r="O12" s="11"/>
      <c r="P12" s="11"/>
      <c r="Q12" s="11"/>
      <c r="R12" s="11"/>
      <c r="S12" s="11"/>
      <c r="T12" s="11"/>
      <c r="U12" s="11"/>
      <c r="V12" s="11"/>
    </row>
    <row r="13" spans="1:22" s="9" customFormat="1" ht="18.75" x14ac:dyDescent="0.2">
      <c r="A13" s="269" t="s">
        <v>6</v>
      </c>
      <c r="B13" s="269"/>
      <c r="C13" s="269"/>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258"/>
      <c r="D14" s="4"/>
      <c r="E14" s="4"/>
      <c r="F14" s="4"/>
      <c r="G14" s="4"/>
      <c r="H14" s="4"/>
      <c r="I14" s="4"/>
      <c r="J14" s="4"/>
      <c r="K14" s="4"/>
      <c r="L14" s="4"/>
      <c r="M14" s="4"/>
      <c r="N14" s="4"/>
      <c r="O14" s="4"/>
      <c r="P14" s="4"/>
      <c r="Q14" s="4"/>
      <c r="R14" s="4"/>
      <c r="S14" s="4"/>
      <c r="T14" s="4"/>
      <c r="U14" s="4"/>
      <c r="V14" s="4"/>
    </row>
    <row r="15" spans="1:22" s="3" customFormat="1" ht="54.75" customHeight="1" x14ac:dyDescent="0.2">
      <c r="A15" s="274" t="s">
        <v>541</v>
      </c>
      <c r="B15" s="274"/>
      <c r="C15" s="274"/>
      <c r="D15" s="8"/>
      <c r="E15" s="8"/>
      <c r="F15" s="8"/>
      <c r="G15" s="8"/>
      <c r="H15" s="8"/>
      <c r="I15" s="8"/>
      <c r="J15" s="8"/>
      <c r="K15" s="8"/>
      <c r="L15" s="8"/>
      <c r="M15" s="8"/>
      <c r="N15" s="8"/>
      <c r="O15" s="8"/>
      <c r="P15" s="8"/>
      <c r="Q15" s="8"/>
      <c r="R15" s="8"/>
      <c r="S15" s="8"/>
      <c r="T15" s="8"/>
      <c r="U15" s="8"/>
      <c r="V15" s="8"/>
    </row>
    <row r="16" spans="1:22" s="3" customFormat="1" ht="15" customHeight="1" x14ac:dyDescent="0.2">
      <c r="A16" s="269" t="s">
        <v>5</v>
      </c>
      <c r="B16" s="269"/>
      <c r="C16" s="26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258"/>
      <c r="D17" s="4"/>
      <c r="E17" s="4"/>
      <c r="F17" s="4"/>
      <c r="G17" s="4"/>
      <c r="H17" s="4"/>
      <c r="I17" s="4"/>
      <c r="J17" s="4"/>
      <c r="K17" s="4"/>
      <c r="L17" s="4"/>
      <c r="M17" s="4"/>
      <c r="N17" s="4"/>
      <c r="O17" s="4"/>
      <c r="P17" s="4"/>
      <c r="Q17" s="4"/>
      <c r="R17" s="4"/>
      <c r="S17" s="4"/>
    </row>
    <row r="18" spans="1:22" s="3" customFormat="1" ht="15" customHeight="1" x14ac:dyDescent="0.2">
      <c r="A18" s="270" t="s">
        <v>350</v>
      </c>
      <c r="B18" s="271"/>
      <c r="C18" s="27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256"/>
      <c r="D19" s="6"/>
      <c r="E19" s="6"/>
      <c r="F19" s="6"/>
      <c r="G19" s="6"/>
      <c r="H19" s="6"/>
      <c r="I19" s="4"/>
      <c r="J19" s="4"/>
      <c r="K19" s="4"/>
      <c r="L19" s="4"/>
      <c r="M19" s="4"/>
      <c r="N19" s="4"/>
      <c r="O19" s="4"/>
      <c r="P19" s="4"/>
      <c r="Q19" s="4"/>
      <c r="R19" s="4"/>
      <c r="S19" s="4"/>
    </row>
    <row r="20" spans="1:22" s="3" customFormat="1" ht="39.75" customHeight="1" x14ac:dyDescent="0.2">
      <c r="A20" s="19" t="s">
        <v>4</v>
      </c>
      <c r="B20" s="24" t="s">
        <v>65</v>
      </c>
      <c r="C20" s="23" t="s">
        <v>64</v>
      </c>
      <c r="D20" s="6"/>
      <c r="E20" s="6"/>
      <c r="F20" s="6"/>
      <c r="G20" s="6"/>
      <c r="H20" s="6"/>
      <c r="I20" s="4"/>
      <c r="J20" s="4"/>
      <c r="K20" s="4"/>
      <c r="L20" s="4"/>
      <c r="M20" s="4"/>
      <c r="N20" s="4"/>
      <c r="O20" s="4"/>
      <c r="P20" s="4"/>
      <c r="Q20" s="4"/>
      <c r="R20" s="4"/>
      <c r="S20" s="4"/>
    </row>
    <row r="21" spans="1:22" s="3" customFormat="1" ht="16.5" customHeight="1" x14ac:dyDescent="0.2">
      <c r="A21" s="23">
        <v>1</v>
      </c>
      <c r="B21" s="24">
        <v>2</v>
      </c>
      <c r="C21" s="23">
        <v>3</v>
      </c>
      <c r="D21" s="6"/>
      <c r="E21" s="6"/>
      <c r="F21" s="6"/>
      <c r="G21" s="6"/>
      <c r="H21" s="6"/>
      <c r="I21" s="4"/>
      <c r="J21" s="4"/>
      <c r="K21" s="4"/>
      <c r="L21" s="4"/>
      <c r="M21" s="4"/>
      <c r="N21" s="4"/>
      <c r="O21" s="4"/>
      <c r="P21" s="4"/>
      <c r="Q21" s="4"/>
      <c r="R21" s="4"/>
      <c r="S21" s="4"/>
    </row>
    <row r="22" spans="1:22" s="3" customFormat="1" ht="39" customHeight="1" x14ac:dyDescent="0.2">
      <c r="A22" s="18" t="s">
        <v>63</v>
      </c>
      <c r="B22" s="96" t="s">
        <v>225</v>
      </c>
      <c r="C22" s="23" t="s">
        <v>568</v>
      </c>
      <c r="D22" s="6"/>
      <c r="E22" s="6"/>
      <c r="F22" s="6"/>
      <c r="G22" s="6"/>
      <c r="H22" s="6"/>
      <c r="I22" s="4"/>
      <c r="J22" s="4"/>
      <c r="K22" s="4"/>
      <c r="L22" s="4"/>
      <c r="M22" s="4"/>
      <c r="N22" s="4"/>
      <c r="O22" s="4"/>
      <c r="P22" s="4"/>
      <c r="Q22" s="4"/>
      <c r="R22" s="4"/>
      <c r="S22" s="4"/>
    </row>
    <row r="23" spans="1:22" s="3" customFormat="1" ht="41.25" customHeight="1" x14ac:dyDescent="0.2">
      <c r="A23" s="18" t="s">
        <v>62</v>
      </c>
      <c r="B23" s="20" t="s">
        <v>509</v>
      </c>
      <c r="C23" s="23" t="s">
        <v>394</v>
      </c>
      <c r="D23" s="6"/>
      <c r="E23" s="6"/>
      <c r="F23" s="6"/>
      <c r="G23" s="6"/>
      <c r="H23" s="6"/>
      <c r="I23" s="4"/>
      <c r="J23" s="4"/>
      <c r="K23" s="4"/>
      <c r="L23" s="4"/>
      <c r="M23" s="4"/>
      <c r="N23" s="4"/>
      <c r="O23" s="4"/>
      <c r="P23" s="4"/>
      <c r="Q23" s="4"/>
      <c r="R23" s="4"/>
      <c r="S23" s="4"/>
    </row>
    <row r="24" spans="1:22" s="3" customFormat="1" ht="22.5" customHeight="1" x14ac:dyDescent="0.2">
      <c r="A24" s="265"/>
      <c r="B24" s="266"/>
      <c r="C24" s="267"/>
      <c r="D24" s="6"/>
      <c r="E24" s="6"/>
      <c r="F24" s="6"/>
      <c r="G24" s="6"/>
      <c r="H24" s="6"/>
      <c r="I24" s="4"/>
      <c r="J24" s="4"/>
      <c r="K24" s="4"/>
      <c r="L24" s="4"/>
      <c r="M24" s="4"/>
      <c r="N24" s="4"/>
      <c r="O24" s="4"/>
      <c r="P24" s="4"/>
      <c r="Q24" s="4"/>
      <c r="R24" s="4"/>
      <c r="S24" s="4"/>
    </row>
    <row r="25" spans="1:22" s="3" customFormat="1" ht="58.5" customHeight="1" x14ac:dyDescent="0.2">
      <c r="A25" s="18" t="s">
        <v>61</v>
      </c>
      <c r="B25" s="26" t="s">
        <v>300</v>
      </c>
      <c r="C25" s="23" t="s">
        <v>377</v>
      </c>
      <c r="D25" s="6"/>
      <c r="E25" s="6"/>
      <c r="F25" s="6"/>
      <c r="G25" s="6"/>
      <c r="H25" s="4"/>
      <c r="I25" s="4"/>
      <c r="J25" s="4"/>
      <c r="K25" s="4"/>
      <c r="L25" s="4"/>
      <c r="M25" s="4"/>
      <c r="N25" s="4"/>
      <c r="O25" s="4"/>
      <c r="P25" s="4"/>
      <c r="Q25" s="4"/>
      <c r="R25" s="4"/>
    </row>
    <row r="26" spans="1:22" s="3" customFormat="1" ht="42.75" customHeight="1" x14ac:dyDescent="0.2">
      <c r="A26" s="18" t="s">
        <v>60</v>
      </c>
      <c r="B26" s="26" t="s">
        <v>72</v>
      </c>
      <c r="C26" s="23" t="s">
        <v>392</v>
      </c>
      <c r="D26" s="6"/>
      <c r="E26" s="6"/>
      <c r="F26" s="6"/>
      <c r="G26" s="6"/>
      <c r="H26" s="4"/>
      <c r="I26" s="4"/>
      <c r="J26" s="4"/>
      <c r="K26" s="4"/>
      <c r="L26" s="4"/>
      <c r="M26" s="4"/>
      <c r="N26" s="4"/>
      <c r="O26" s="4"/>
      <c r="P26" s="4"/>
      <c r="Q26" s="4"/>
      <c r="R26" s="4"/>
    </row>
    <row r="27" spans="1:22" s="3" customFormat="1" ht="51.75" customHeight="1" x14ac:dyDescent="0.2">
      <c r="A27" s="18" t="s">
        <v>58</v>
      </c>
      <c r="B27" s="26" t="s">
        <v>71</v>
      </c>
      <c r="C27" s="23" t="s">
        <v>396</v>
      </c>
      <c r="D27" s="6"/>
      <c r="E27" s="6"/>
      <c r="F27" s="6"/>
      <c r="G27" s="6"/>
      <c r="H27" s="4"/>
      <c r="I27" s="4"/>
      <c r="J27" s="4"/>
      <c r="K27" s="4"/>
      <c r="L27" s="4"/>
      <c r="M27" s="4"/>
      <c r="N27" s="4"/>
      <c r="O27" s="4"/>
      <c r="P27" s="4"/>
      <c r="Q27" s="4"/>
      <c r="R27" s="4"/>
    </row>
    <row r="28" spans="1:22" s="3" customFormat="1" ht="42.75" customHeight="1" x14ac:dyDescent="0.2">
      <c r="A28" s="18" t="s">
        <v>57</v>
      </c>
      <c r="B28" s="26" t="s">
        <v>301</v>
      </c>
      <c r="C28" s="23" t="s">
        <v>366</v>
      </c>
      <c r="D28" s="6"/>
      <c r="E28" s="6"/>
      <c r="F28" s="6"/>
      <c r="G28" s="6"/>
      <c r="H28" s="4"/>
      <c r="I28" s="4"/>
      <c r="J28" s="4"/>
      <c r="K28" s="4"/>
      <c r="L28" s="4"/>
      <c r="M28" s="4"/>
      <c r="N28" s="4"/>
      <c r="O28" s="4"/>
      <c r="P28" s="4"/>
      <c r="Q28" s="4"/>
      <c r="R28" s="4"/>
    </row>
    <row r="29" spans="1:22" s="3" customFormat="1" ht="51.75" customHeight="1" x14ac:dyDescent="0.2">
      <c r="A29" s="18" t="s">
        <v>55</v>
      </c>
      <c r="B29" s="26" t="s">
        <v>302</v>
      </c>
      <c r="C29" s="23" t="s">
        <v>366</v>
      </c>
      <c r="D29" s="6"/>
      <c r="E29" s="6"/>
      <c r="F29" s="6"/>
      <c r="G29" s="6"/>
      <c r="H29" s="4"/>
      <c r="I29" s="4"/>
      <c r="J29" s="4"/>
      <c r="K29" s="4"/>
      <c r="L29" s="4"/>
      <c r="M29" s="4"/>
      <c r="N29" s="4"/>
      <c r="O29" s="4"/>
      <c r="P29" s="4"/>
      <c r="Q29" s="4"/>
      <c r="R29" s="4"/>
    </row>
    <row r="30" spans="1:22" s="3" customFormat="1" ht="51.75" customHeight="1" x14ac:dyDescent="0.2">
      <c r="A30" s="18" t="s">
        <v>53</v>
      </c>
      <c r="B30" s="26" t="s">
        <v>303</v>
      </c>
      <c r="C30" s="23" t="s">
        <v>366</v>
      </c>
      <c r="D30" s="6"/>
      <c r="E30" s="6"/>
      <c r="F30" s="6"/>
      <c r="G30" s="6"/>
      <c r="H30" s="4"/>
      <c r="I30" s="4"/>
      <c r="J30" s="4"/>
      <c r="K30" s="4"/>
      <c r="L30" s="4"/>
      <c r="M30" s="4"/>
      <c r="N30" s="4"/>
      <c r="O30" s="4"/>
      <c r="P30" s="4"/>
      <c r="Q30" s="4"/>
      <c r="R30" s="4"/>
    </row>
    <row r="31" spans="1:22" s="3" customFormat="1" ht="51.75" customHeight="1" x14ac:dyDescent="0.2">
      <c r="A31" s="18" t="s">
        <v>70</v>
      </c>
      <c r="B31" s="26" t="s">
        <v>304</v>
      </c>
      <c r="C31" s="23" t="s">
        <v>236</v>
      </c>
      <c r="D31" s="6"/>
      <c r="E31" s="6"/>
      <c r="F31" s="6"/>
      <c r="G31" s="6"/>
      <c r="H31" s="4"/>
      <c r="I31" s="4"/>
      <c r="J31" s="4"/>
      <c r="K31" s="4"/>
      <c r="L31" s="4"/>
      <c r="M31" s="4"/>
      <c r="N31" s="4"/>
      <c r="O31" s="4"/>
      <c r="P31" s="4"/>
      <c r="Q31" s="4"/>
      <c r="R31" s="4"/>
    </row>
    <row r="32" spans="1:22" s="3" customFormat="1" ht="51.75" customHeight="1" x14ac:dyDescent="0.2">
      <c r="A32" s="18" t="s">
        <v>68</v>
      </c>
      <c r="B32" s="26" t="s">
        <v>305</v>
      </c>
      <c r="C32" s="23" t="s">
        <v>366</v>
      </c>
      <c r="D32" s="6"/>
      <c r="E32" s="6"/>
      <c r="F32" s="6"/>
      <c r="G32" s="6"/>
      <c r="H32" s="4"/>
      <c r="I32" s="4"/>
      <c r="J32" s="4"/>
      <c r="K32" s="4"/>
      <c r="L32" s="4"/>
      <c r="M32" s="4"/>
      <c r="N32" s="4"/>
      <c r="O32" s="4"/>
      <c r="P32" s="4"/>
      <c r="Q32" s="4"/>
      <c r="R32" s="4"/>
    </row>
    <row r="33" spans="1:18" s="3" customFormat="1" ht="101.25" customHeight="1" x14ac:dyDescent="0.2">
      <c r="A33" s="18" t="s">
        <v>67</v>
      </c>
      <c r="B33" s="26" t="s">
        <v>306</v>
      </c>
      <c r="C33" s="261" t="s">
        <v>491</v>
      </c>
      <c r="D33" s="6"/>
      <c r="E33" s="6"/>
      <c r="F33" s="6"/>
      <c r="G33" s="6"/>
      <c r="H33" s="4"/>
      <c r="I33" s="4"/>
      <c r="J33" s="4"/>
      <c r="K33" s="4"/>
      <c r="L33" s="4"/>
      <c r="M33" s="4"/>
      <c r="N33" s="4"/>
      <c r="O33" s="4"/>
      <c r="P33" s="4"/>
      <c r="Q33" s="4"/>
      <c r="R33" s="4"/>
    </row>
    <row r="34" spans="1:18" ht="111" customHeight="1" x14ac:dyDescent="0.25">
      <c r="A34" s="18" t="s">
        <v>320</v>
      </c>
      <c r="B34" s="26" t="s">
        <v>307</v>
      </c>
      <c r="C34" s="23" t="s">
        <v>366</v>
      </c>
    </row>
    <row r="35" spans="1:18" ht="58.5" customHeight="1" x14ac:dyDescent="0.25">
      <c r="A35" s="18" t="s">
        <v>310</v>
      </c>
      <c r="B35" s="26" t="s">
        <v>69</v>
      </c>
      <c r="C35" s="23" t="s">
        <v>366</v>
      </c>
    </row>
    <row r="36" spans="1:18" ht="51.75" customHeight="1" x14ac:dyDescent="0.25">
      <c r="A36" s="18" t="s">
        <v>321</v>
      </c>
      <c r="B36" s="26" t="s">
        <v>308</v>
      </c>
      <c r="C36" s="23" t="s">
        <v>366</v>
      </c>
    </row>
    <row r="37" spans="1:18" ht="43.5" customHeight="1" x14ac:dyDescent="0.25">
      <c r="A37" s="18" t="s">
        <v>311</v>
      </c>
      <c r="B37" s="26" t="s">
        <v>309</v>
      </c>
      <c r="C37" s="23" t="s">
        <v>236</v>
      </c>
    </row>
    <row r="38" spans="1:18" ht="43.5" customHeight="1" x14ac:dyDescent="0.25">
      <c r="A38" s="18" t="s">
        <v>322</v>
      </c>
      <c r="B38" s="26" t="s">
        <v>484</v>
      </c>
      <c r="C38" s="23" t="s">
        <v>366</v>
      </c>
    </row>
    <row r="39" spans="1:18" ht="23.25" customHeight="1" x14ac:dyDescent="0.25">
      <c r="A39" s="265"/>
      <c r="B39" s="266"/>
      <c r="C39" s="267"/>
    </row>
    <row r="40" spans="1:18" ht="63" x14ac:dyDescent="0.25">
      <c r="A40" s="18" t="s">
        <v>312</v>
      </c>
      <c r="B40" s="26" t="s">
        <v>363</v>
      </c>
      <c r="C40" s="26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20,1055984920693 млн. руб.</v>
      </c>
    </row>
    <row r="41" spans="1:18" ht="105.75" customHeight="1" x14ac:dyDescent="0.25">
      <c r="A41" s="18" t="s">
        <v>323</v>
      </c>
      <c r="B41" s="26" t="s">
        <v>345</v>
      </c>
      <c r="C41" s="263" t="s">
        <v>368</v>
      </c>
    </row>
    <row r="42" spans="1:18" ht="83.25" customHeight="1" x14ac:dyDescent="0.25">
      <c r="A42" s="18" t="s">
        <v>313</v>
      </c>
      <c r="B42" s="26" t="s">
        <v>360</v>
      </c>
      <c r="C42" s="263" t="s">
        <v>368</v>
      </c>
    </row>
    <row r="43" spans="1:18" ht="186" customHeight="1" x14ac:dyDescent="0.25">
      <c r="A43" s="18" t="s">
        <v>326</v>
      </c>
      <c r="B43" s="26" t="s">
        <v>327</v>
      </c>
      <c r="C43" s="263" t="s">
        <v>408</v>
      </c>
    </row>
    <row r="44" spans="1:18" ht="111" customHeight="1" x14ac:dyDescent="0.25">
      <c r="A44" s="18" t="s">
        <v>314</v>
      </c>
      <c r="B44" s="26" t="s">
        <v>351</v>
      </c>
      <c r="C44" s="263" t="s">
        <v>408</v>
      </c>
    </row>
    <row r="45" spans="1:18" ht="120" customHeight="1" x14ac:dyDescent="0.25">
      <c r="A45" s="18" t="s">
        <v>346</v>
      </c>
      <c r="B45" s="26" t="s">
        <v>352</v>
      </c>
      <c r="C45" s="263" t="s">
        <v>368</v>
      </c>
    </row>
    <row r="46" spans="1:18" ht="101.25" customHeight="1" x14ac:dyDescent="0.25">
      <c r="A46" s="18" t="s">
        <v>315</v>
      </c>
      <c r="B46" s="26" t="s">
        <v>353</v>
      </c>
      <c r="C46" s="263" t="s">
        <v>368</v>
      </c>
    </row>
    <row r="47" spans="1:18" ht="18.75" customHeight="1" x14ac:dyDescent="0.25">
      <c r="A47" s="265"/>
      <c r="B47" s="266"/>
      <c r="C47" s="267"/>
    </row>
    <row r="48" spans="1:18" ht="75.75" customHeight="1" x14ac:dyDescent="0.25">
      <c r="A48" s="18" t="s">
        <v>347</v>
      </c>
      <c r="B48" s="26" t="s">
        <v>361</v>
      </c>
      <c r="C48" s="197">
        <v>20.105598492069305</v>
      </c>
    </row>
    <row r="49" spans="1:3" ht="71.25" customHeight="1" x14ac:dyDescent="0.25">
      <c r="A49" s="18" t="s">
        <v>316</v>
      </c>
      <c r="B49" s="26" t="s">
        <v>362</v>
      </c>
      <c r="C49" s="197">
        <v>23.024170773315767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zoomScale="55" zoomScaleNormal="55" workbookViewId="0">
      <selection activeCell="K22" sqref="K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5" t="s">
        <v>66</v>
      </c>
    </row>
    <row r="2" spans="1:28" s="9" customFormat="1" ht="18.75" customHeight="1" x14ac:dyDescent="0.3">
      <c r="A2" s="15"/>
      <c r="S2" s="13" t="s">
        <v>9</v>
      </c>
    </row>
    <row r="3" spans="1:28" s="9" customFormat="1" ht="18.75" x14ac:dyDescent="0.3">
      <c r="S3" s="13" t="s">
        <v>391</v>
      </c>
    </row>
    <row r="4" spans="1:28" s="9" customFormat="1" ht="18.75" customHeight="1" x14ac:dyDescent="0.2">
      <c r="A4" s="268" t="str">
        <f>'1. паспорт местоположение'!$A$5</f>
        <v>Год раскрытия информации:  2025 год</v>
      </c>
      <c r="B4" s="268"/>
      <c r="C4" s="268"/>
      <c r="D4" s="268"/>
      <c r="E4" s="268"/>
      <c r="F4" s="268"/>
      <c r="G4" s="268"/>
      <c r="H4" s="268"/>
      <c r="I4" s="268"/>
      <c r="J4" s="268"/>
      <c r="K4" s="268"/>
      <c r="L4" s="268"/>
      <c r="M4" s="268"/>
      <c r="N4" s="268"/>
      <c r="O4" s="268"/>
      <c r="P4" s="268"/>
      <c r="Q4" s="268"/>
      <c r="R4" s="268"/>
      <c r="S4" s="268"/>
    </row>
    <row r="5" spans="1:28" s="9" customFormat="1" ht="15.75" x14ac:dyDescent="0.2">
      <c r="A5" s="14"/>
    </row>
    <row r="6" spans="1:28" s="9" customFormat="1" ht="18.75" x14ac:dyDescent="0.2">
      <c r="A6" s="272" t="s">
        <v>8</v>
      </c>
      <c r="B6" s="272"/>
      <c r="C6" s="272"/>
      <c r="D6" s="272"/>
      <c r="E6" s="272"/>
      <c r="F6" s="272"/>
      <c r="G6" s="272"/>
      <c r="H6" s="272"/>
      <c r="I6" s="272"/>
      <c r="J6" s="272"/>
      <c r="K6" s="272"/>
      <c r="L6" s="272"/>
      <c r="M6" s="272"/>
      <c r="N6" s="272"/>
      <c r="O6" s="272"/>
      <c r="P6" s="272"/>
      <c r="Q6" s="272"/>
      <c r="R6" s="272"/>
      <c r="S6" s="272"/>
      <c r="T6" s="11"/>
      <c r="U6" s="11"/>
      <c r="V6" s="11"/>
      <c r="W6" s="11"/>
      <c r="X6" s="11"/>
      <c r="Y6" s="11"/>
      <c r="Z6" s="11"/>
      <c r="AA6" s="11"/>
      <c r="AB6" s="11"/>
    </row>
    <row r="7" spans="1:28" s="9" customFormat="1" ht="18.75" x14ac:dyDescent="0.2">
      <c r="A7" s="272"/>
      <c r="B7" s="272"/>
      <c r="C7" s="272"/>
      <c r="D7" s="272"/>
      <c r="E7" s="272"/>
      <c r="F7" s="272"/>
      <c r="G7" s="272"/>
      <c r="H7" s="272"/>
      <c r="I7" s="272"/>
      <c r="J7" s="272"/>
      <c r="K7" s="272"/>
      <c r="L7" s="272"/>
      <c r="M7" s="272"/>
      <c r="N7" s="272"/>
      <c r="O7" s="272"/>
      <c r="P7" s="272"/>
      <c r="Q7" s="272"/>
      <c r="R7" s="272"/>
      <c r="S7" s="272"/>
      <c r="T7" s="11"/>
      <c r="U7" s="11"/>
      <c r="V7" s="11"/>
      <c r="W7" s="11"/>
      <c r="X7" s="11"/>
      <c r="Y7" s="11"/>
      <c r="Z7" s="11"/>
      <c r="AA7" s="11"/>
      <c r="AB7" s="11"/>
    </row>
    <row r="8" spans="1:28" s="9" customFormat="1" ht="18.75" x14ac:dyDescent="0.2">
      <c r="A8" s="273" t="str">
        <f>'1. паспорт местоположение'!A9</f>
        <v xml:space="preserve">АО "Россети Тюмень" </v>
      </c>
      <c r="B8" s="273"/>
      <c r="C8" s="273"/>
      <c r="D8" s="273"/>
      <c r="E8" s="273"/>
      <c r="F8" s="273"/>
      <c r="G8" s="273"/>
      <c r="H8" s="273"/>
      <c r="I8" s="273"/>
      <c r="J8" s="273"/>
      <c r="K8" s="273"/>
      <c r="L8" s="273"/>
      <c r="M8" s="273"/>
      <c r="N8" s="273"/>
      <c r="O8" s="273"/>
      <c r="P8" s="273"/>
      <c r="Q8" s="273"/>
      <c r="R8" s="273"/>
      <c r="S8" s="273"/>
      <c r="T8" s="11"/>
      <c r="U8" s="11"/>
      <c r="V8" s="11"/>
      <c r="W8" s="11"/>
      <c r="X8" s="11"/>
      <c r="Y8" s="11"/>
      <c r="Z8" s="11"/>
      <c r="AA8" s="11"/>
      <c r="AB8" s="11"/>
    </row>
    <row r="9" spans="1:28" s="9" customFormat="1" ht="18.75" x14ac:dyDescent="0.2">
      <c r="A9" s="269" t="s">
        <v>7</v>
      </c>
      <c r="B9" s="269"/>
      <c r="C9" s="269"/>
      <c r="D9" s="269"/>
      <c r="E9" s="269"/>
      <c r="F9" s="269"/>
      <c r="G9" s="269"/>
      <c r="H9" s="269"/>
      <c r="I9" s="269"/>
      <c r="J9" s="269"/>
      <c r="K9" s="269"/>
      <c r="L9" s="269"/>
      <c r="M9" s="269"/>
      <c r="N9" s="269"/>
      <c r="O9" s="269"/>
      <c r="P9" s="269"/>
      <c r="Q9" s="269"/>
      <c r="R9" s="269"/>
      <c r="S9" s="269"/>
      <c r="T9" s="11"/>
      <c r="U9" s="11"/>
      <c r="V9" s="11"/>
      <c r="W9" s="11"/>
      <c r="X9" s="11"/>
      <c r="Y9" s="11"/>
      <c r="Z9" s="11"/>
      <c r="AA9" s="11"/>
      <c r="AB9" s="11"/>
    </row>
    <row r="10" spans="1:28" s="9" customFormat="1" ht="18.75" x14ac:dyDescent="0.2">
      <c r="A10" s="272"/>
      <c r="B10" s="272"/>
      <c r="C10" s="272"/>
      <c r="D10" s="272"/>
      <c r="E10" s="272"/>
      <c r="F10" s="272"/>
      <c r="G10" s="272"/>
      <c r="H10" s="272"/>
      <c r="I10" s="272"/>
      <c r="J10" s="272"/>
      <c r="K10" s="272"/>
      <c r="L10" s="272"/>
      <c r="M10" s="272"/>
      <c r="N10" s="272"/>
      <c r="O10" s="272"/>
      <c r="P10" s="272"/>
      <c r="Q10" s="272"/>
      <c r="R10" s="272"/>
      <c r="S10" s="272"/>
      <c r="T10" s="11"/>
      <c r="U10" s="11"/>
      <c r="V10" s="11"/>
      <c r="W10" s="11"/>
      <c r="X10" s="11"/>
      <c r="Y10" s="11"/>
      <c r="Z10" s="11"/>
      <c r="AA10" s="11"/>
      <c r="AB10" s="11"/>
    </row>
    <row r="11" spans="1:28" s="9" customFormat="1" ht="18.75" x14ac:dyDescent="0.2">
      <c r="A11" s="279" t="str">
        <f>'1. паспорт местоположение'!A12:C12</f>
        <v>N_NS1100.KL.0019</v>
      </c>
      <c r="B11" s="279"/>
      <c r="C11" s="279"/>
      <c r="D11" s="279"/>
      <c r="E11" s="279"/>
      <c r="F11" s="279"/>
      <c r="G11" s="279"/>
      <c r="H11" s="279"/>
      <c r="I11" s="279"/>
      <c r="J11" s="279"/>
      <c r="K11" s="279"/>
      <c r="L11" s="279"/>
      <c r="M11" s="279"/>
      <c r="N11" s="279"/>
      <c r="O11" s="279"/>
      <c r="P11" s="279"/>
      <c r="Q11" s="279"/>
      <c r="R11" s="279"/>
      <c r="S11" s="279"/>
      <c r="T11" s="11"/>
      <c r="U11" s="11"/>
      <c r="V11" s="11"/>
      <c r="W11" s="11"/>
      <c r="X11" s="11"/>
      <c r="Y11" s="11"/>
      <c r="Z11" s="11"/>
      <c r="AA11" s="11"/>
      <c r="AB11" s="11"/>
    </row>
    <row r="12" spans="1:28" s="9" customFormat="1" ht="18.75" x14ac:dyDescent="0.2">
      <c r="A12" s="269" t="s">
        <v>6</v>
      </c>
      <c r="B12" s="269"/>
      <c r="C12" s="269"/>
      <c r="D12" s="269"/>
      <c r="E12" s="269"/>
      <c r="F12" s="269"/>
      <c r="G12" s="269"/>
      <c r="H12" s="269"/>
      <c r="I12" s="269"/>
      <c r="J12" s="269"/>
      <c r="K12" s="269"/>
      <c r="L12" s="269"/>
      <c r="M12" s="269"/>
      <c r="N12" s="269"/>
      <c r="O12" s="269"/>
      <c r="P12" s="269"/>
      <c r="Q12" s="269"/>
      <c r="R12" s="269"/>
      <c r="S12" s="269"/>
      <c r="T12" s="11"/>
      <c r="U12" s="11"/>
      <c r="V12" s="11"/>
      <c r="W12" s="11"/>
      <c r="X12" s="11"/>
      <c r="Y12" s="11"/>
      <c r="Z12" s="11"/>
      <c r="AA12" s="11"/>
      <c r="AB12" s="11"/>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4"/>
      <c r="U13" s="4"/>
      <c r="V13" s="4"/>
      <c r="W13" s="4"/>
      <c r="X13" s="4"/>
      <c r="Y13" s="4"/>
      <c r="Z13" s="4"/>
      <c r="AA13" s="4"/>
      <c r="AB13" s="4"/>
    </row>
    <row r="14" spans="1:28" s="3" customFormat="1" ht="15.75" x14ac:dyDescent="0.2">
      <c r="A14" s="275"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69" t="s">
        <v>5</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0" t="s">
        <v>325</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0" t="s">
        <v>4</v>
      </c>
      <c r="B19" s="280" t="s">
        <v>97</v>
      </c>
      <c r="C19" s="281" t="s">
        <v>242</v>
      </c>
      <c r="D19" s="280" t="s">
        <v>241</v>
      </c>
      <c r="E19" s="280" t="s">
        <v>96</v>
      </c>
      <c r="F19" s="280" t="s">
        <v>95</v>
      </c>
      <c r="G19" s="280" t="s">
        <v>237</v>
      </c>
      <c r="H19" s="280" t="s">
        <v>94</v>
      </c>
      <c r="I19" s="280" t="s">
        <v>93</v>
      </c>
      <c r="J19" s="280" t="s">
        <v>92</v>
      </c>
      <c r="K19" s="280" t="s">
        <v>91</v>
      </c>
      <c r="L19" s="280" t="s">
        <v>90</v>
      </c>
      <c r="M19" s="280" t="s">
        <v>89</v>
      </c>
      <c r="N19" s="280" t="s">
        <v>88</v>
      </c>
      <c r="O19" s="280" t="s">
        <v>87</v>
      </c>
      <c r="P19" s="280" t="s">
        <v>86</v>
      </c>
      <c r="Q19" s="280" t="s">
        <v>240</v>
      </c>
      <c r="R19" s="280"/>
      <c r="S19" s="283" t="s">
        <v>319</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27" t="s">
        <v>238</v>
      </c>
      <c r="R20" s="28" t="s">
        <v>239</v>
      </c>
      <c r="S20" s="283"/>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84" customHeight="1" x14ac:dyDescent="0.2">
      <c r="A22" s="27"/>
      <c r="B22" s="30" t="s">
        <v>487</v>
      </c>
      <c r="C22" s="30" t="s">
        <v>508</v>
      </c>
      <c r="D22" s="30" t="s">
        <v>395</v>
      </c>
      <c r="E22" s="30" t="s">
        <v>483</v>
      </c>
      <c r="F22" s="30" t="s">
        <v>488</v>
      </c>
      <c r="G22" s="30" t="s">
        <v>494</v>
      </c>
      <c r="H22" s="30">
        <v>1.286</v>
      </c>
      <c r="I22" s="70" t="s">
        <v>236</v>
      </c>
      <c r="J22" s="30">
        <v>1.286</v>
      </c>
      <c r="K22" s="30">
        <v>0.4</v>
      </c>
      <c r="L22" s="30" t="s">
        <v>482</v>
      </c>
      <c r="M22" s="30">
        <v>2.5</v>
      </c>
      <c r="N22" s="30">
        <v>2</v>
      </c>
      <c r="O22" s="30" t="s">
        <v>368</v>
      </c>
      <c r="P22" s="33" t="s">
        <v>368</v>
      </c>
      <c r="Q22" s="24" t="s">
        <v>507</v>
      </c>
      <c r="R22" s="5" t="s">
        <v>236</v>
      </c>
      <c r="S22" s="144">
        <v>18.299234200000001</v>
      </c>
      <c r="T22" s="4"/>
      <c r="U22" s="4"/>
      <c r="V22" s="4"/>
      <c r="W22" s="4"/>
      <c r="X22" s="4"/>
      <c r="Y22" s="4"/>
    </row>
    <row r="23" spans="1:28" ht="20.25" customHeight="1" x14ac:dyDescent="0.25">
      <c r="A23" s="70"/>
      <c r="B23" s="30" t="s">
        <v>235</v>
      </c>
      <c r="C23" s="30" t="s">
        <v>236</v>
      </c>
      <c r="D23" s="30" t="s">
        <v>236</v>
      </c>
      <c r="E23" s="70" t="s">
        <v>236</v>
      </c>
      <c r="F23" s="70" t="s">
        <v>236</v>
      </c>
      <c r="G23" s="70" t="s">
        <v>236</v>
      </c>
      <c r="H23" s="70" t="s">
        <v>236</v>
      </c>
      <c r="I23" s="70" t="s">
        <v>236</v>
      </c>
      <c r="J23" s="70" t="s">
        <v>236</v>
      </c>
      <c r="K23" s="70" t="s">
        <v>236</v>
      </c>
      <c r="L23" s="70" t="s">
        <v>236</v>
      </c>
      <c r="M23" s="70" t="s">
        <v>236</v>
      </c>
      <c r="N23" s="70" t="s">
        <v>236</v>
      </c>
      <c r="O23" s="70" t="s">
        <v>236</v>
      </c>
      <c r="P23" s="70" t="s">
        <v>236</v>
      </c>
      <c r="Q23" s="71" t="s">
        <v>236</v>
      </c>
      <c r="R23" s="2" t="s">
        <v>236</v>
      </c>
      <c r="S23" s="2" t="s">
        <v>236</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34" customWidth="1"/>
    <col min="2" max="2" width="8.7109375" style="34" customWidth="1"/>
    <col min="3" max="3" width="12.7109375" style="34" customWidth="1"/>
    <col min="4" max="4" width="16.140625" style="34" customWidth="1"/>
    <col min="5" max="5" width="11.140625" style="34" customWidth="1"/>
    <col min="6" max="6" width="11"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5" t="s">
        <v>66</v>
      </c>
    </row>
    <row r="3" spans="1:20" s="9" customFormat="1" ht="18.75" customHeight="1" x14ac:dyDescent="0.3">
      <c r="A3" s="15"/>
      <c r="T3" s="13" t="s">
        <v>9</v>
      </c>
    </row>
    <row r="4" spans="1:20" s="9" customFormat="1" ht="18.75" customHeight="1" x14ac:dyDescent="0.3">
      <c r="A4" s="15"/>
      <c r="T4" s="13" t="s">
        <v>391</v>
      </c>
    </row>
    <row r="5" spans="1:20" s="9" customFormat="1" ht="18.75" customHeight="1" x14ac:dyDescent="0.3">
      <c r="A5" s="15"/>
      <c r="T5" s="13"/>
    </row>
    <row r="6" spans="1:20" s="9" customFormat="1" x14ac:dyDescent="0.2">
      <c r="A6" s="268" t="str">
        <f>'1. паспорт местоположение'!$A$5</f>
        <v>Год раскрытия информации:  2025 год</v>
      </c>
      <c r="B6" s="268"/>
      <c r="C6" s="268"/>
      <c r="D6" s="268"/>
      <c r="E6" s="268"/>
      <c r="F6" s="268"/>
      <c r="G6" s="268"/>
      <c r="H6" s="268"/>
      <c r="I6" s="268"/>
      <c r="J6" s="268"/>
      <c r="K6" s="268"/>
      <c r="L6" s="268"/>
      <c r="M6" s="268"/>
      <c r="N6" s="268"/>
      <c r="O6" s="268"/>
      <c r="P6" s="268"/>
      <c r="Q6" s="268"/>
      <c r="R6" s="268"/>
      <c r="S6" s="268"/>
      <c r="T6" s="268"/>
    </row>
    <row r="7" spans="1:20" s="9" customFormat="1" x14ac:dyDescent="0.2">
      <c r="A7" s="14"/>
    </row>
    <row r="8" spans="1:20" s="9" customFormat="1" ht="18.75" x14ac:dyDescent="0.2">
      <c r="A8" s="272" t="s">
        <v>8</v>
      </c>
      <c r="B8" s="272"/>
      <c r="C8" s="272"/>
      <c r="D8" s="272"/>
      <c r="E8" s="272"/>
      <c r="F8" s="272"/>
      <c r="G8" s="272"/>
      <c r="H8" s="272"/>
      <c r="I8" s="272"/>
      <c r="J8" s="272"/>
      <c r="K8" s="272"/>
      <c r="L8" s="272"/>
      <c r="M8" s="272"/>
      <c r="N8" s="272"/>
      <c r="O8" s="272"/>
      <c r="P8" s="272"/>
      <c r="Q8" s="272"/>
      <c r="R8" s="272"/>
      <c r="S8" s="272"/>
      <c r="T8" s="272"/>
    </row>
    <row r="9" spans="1:20" s="9"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9" customFormat="1" ht="18.75" customHeight="1" x14ac:dyDescent="0.2">
      <c r="A10" s="273" t="str">
        <f>'1. паспорт местоположение'!A9</f>
        <v xml:space="preserve">АО "Россети Тюмень" </v>
      </c>
      <c r="B10" s="279"/>
      <c r="C10" s="279"/>
      <c r="D10" s="279"/>
      <c r="E10" s="279"/>
      <c r="F10" s="279"/>
      <c r="G10" s="279"/>
      <c r="H10" s="279"/>
      <c r="I10" s="279"/>
      <c r="J10" s="279"/>
      <c r="K10" s="279"/>
      <c r="L10" s="279"/>
      <c r="M10" s="279"/>
      <c r="N10" s="279"/>
      <c r="O10" s="279"/>
      <c r="P10" s="279"/>
      <c r="Q10" s="279"/>
      <c r="R10" s="279"/>
      <c r="S10" s="279"/>
      <c r="T10" s="279"/>
    </row>
    <row r="11" spans="1:20" s="9" customFormat="1" ht="18.75" customHeight="1" x14ac:dyDescent="0.2">
      <c r="A11" s="269" t="s">
        <v>7</v>
      </c>
      <c r="B11" s="269"/>
      <c r="C11" s="269"/>
      <c r="D11" s="269"/>
      <c r="E11" s="269"/>
      <c r="F11" s="269"/>
      <c r="G11" s="269"/>
      <c r="H11" s="269"/>
      <c r="I11" s="269"/>
      <c r="J11" s="269"/>
      <c r="K11" s="269"/>
      <c r="L11" s="269"/>
      <c r="M11" s="269"/>
      <c r="N11" s="269"/>
      <c r="O11" s="269"/>
      <c r="P11" s="269"/>
      <c r="Q11" s="269"/>
      <c r="R11" s="269"/>
      <c r="S11" s="269"/>
      <c r="T11" s="269"/>
    </row>
    <row r="12" spans="1:20" s="9"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9" customFormat="1" ht="18.75" customHeight="1" x14ac:dyDescent="0.2">
      <c r="A13" s="279" t="str">
        <f>'1. паспорт местоположение'!A12:C12</f>
        <v>N_NS1100.KL.0019</v>
      </c>
      <c r="B13" s="279"/>
      <c r="C13" s="279"/>
      <c r="D13" s="279"/>
      <c r="E13" s="279"/>
      <c r="F13" s="279"/>
      <c r="G13" s="279"/>
      <c r="H13" s="279"/>
      <c r="I13" s="279"/>
      <c r="J13" s="279"/>
      <c r="K13" s="279"/>
      <c r="L13" s="279"/>
      <c r="M13" s="279"/>
      <c r="N13" s="279"/>
      <c r="O13" s="279"/>
      <c r="P13" s="279"/>
      <c r="Q13" s="279"/>
      <c r="R13" s="279"/>
      <c r="S13" s="279"/>
      <c r="T13" s="279"/>
    </row>
    <row r="14" spans="1:20" s="9" customFormat="1" ht="18.75" customHeight="1" x14ac:dyDescent="0.2">
      <c r="A14" s="269" t="s">
        <v>6</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ht="39.75" customHeight="1" x14ac:dyDescent="0.2">
      <c r="A16" s="275" t="str">
        <f>'1. паспорт местоположение'!A15:C15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69" t="s">
        <v>5</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71" t="s">
        <v>329</v>
      </c>
      <c r="B19" s="271"/>
      <c r="C19" s="271"/>
      <c r="D19" s="271"/>
      <c r="E19" s="271"/>
      <c r="F19" s="271"/>
      <c r="G19" s="271"/>
      <c r="H19" s="271"/>
      <c r="I19" s="271"/>
      <c r="J19" s="271"/>
      <c r="K19" s="271"/>
      <c r="L19" s="271"/>
      <c r="M19" s="271"/>
      <c r="N19" s="271"/>
      <c r="O19" s="271"/>
      <c r="P19" s="271"/>
      <c r="Q19" s="271"/>
      <c r="R19" s="271"/>
      <c r="S19" s="271"/>
      <c r="T19" s="271"/>
    </row>
    <row r="20" spans="1:113" s="35"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9" t="s">
        <v>4</v>
      </c>
      <c r="B21" s="292" t="s">
        <v>163</v>
      </c>
      <c r="C21" s="293"/>
      <c r="D21" s="296" t="s">
        <v>109</v>
      </c>
      <c r="E21" s="292" t="s">
        <v>358</v>
      </c>
      <c r="F21" s="293"/>
      <c r="G21" s="292" t="s">
        <v>176</v>
      </c>
      <c r="H21" s="293"/>
      <c r="I21" s="292" t="s">
        <v>108</v>
      </c>
      <c r="J21" s="293"/>
      <c r="K21" s="296" t="s">
        <v>107</v>
      </c>
      <c r="L21" s="292" t="s">
        <v>106</v>
      </c>
      <c r="M21" s="293"/>
      <c r="N21" s="292" t="s">
        <v>354</v>
      </c>
      <c r="O21" s="293"/>
      <c r="P21" s="296" t="s">
        <v>105</v>
      </c>
      <c r="Q21" s="284" t="s">
        <v>104</v>
      </c>
      <c r="R21" s="285"/>
      <c r="S21" s="284" t="s">
        <v>103</v>
      </c>
      <c r="T21" s="286"/>
    </row>
    <row r="22" spans="1:113" ht="204.75" customHeight="1" x14ac:dyDescent="0.25">
      <c r="A22" s="290"/>
      <c r="B22" s="294"/>
      <c r="C22" s="295"/>
      <c r="D22" s="299"/>
      <c r="E22" s="294"/>
      <c r="F22" s="295"/>
      <c r="G22" s="294"/>
      <c r="H22" s="295"/>
      <c r="I22" s="294"/>
      <c r="J22" s="295"/>
      <c r="K22" s="297"/>
      <c r="L22" s="294"/>
      <c r="M22" s="295"/>
      <c r="N22" s="294"/>
      <c r="O22" s="295"/>
      <c r="P22" s="297"/>
      <c r="Q22" s="63" t="s">
        <v>102</v>
      </c>
      <c r="R22" s="63" t="s">
        <v>328</v>
      </c>
      <c r="S22" s="63" t="s">
        <v>101</v>
      </c>
      <c r="T22" s="63" t="s">
        <v>100</v>
      </c>
    </row>
    <row r="23" spans="1:113" ht="51.75" customHeight="1" x14ac:dyDescent="0.25">
      <c r="A23" s="291"/>
      <c r="B23" s="63" t="s">
        <v>98</v>
      </c>
      <c r="C23" s="63" t="s">
        <v>99</v>
      </c>
      <c r="D23" s="297"/>
      <c r="E23" s="63" t="s">
        <v>98</v>
      </c>
      <c r="F23" s="63" t="s">
        <v>99</v>
      </c>
      <c r="G23" s="63" t="s">
        <v>98</v>
      </c>
      <c r="H23" s="63" t="s">
        <v>99</v>
      </c>
      <c r="I23" s="63" t="s">
        <v>98</v>
      </c>
      <c r="J23" s="63" t="s">
        <v>99</v>
      </c>
      <c r="K23" s="63" t="s">
        <v>98</v>
      </c>
      <c r="L23" s="63" t="s">
        <v>98</v>
      </c>
      <c r="M23" s="63" t="s">
        <v>99</v>
      </c>
      <c r="N23" s="63" t="s">
        <v>98</v>
      </c>
      <c r="O23" s="63" t="s">
        <v>99</v>
      </c>
      <c r="P23" s="64" t="s">
        <v>98</v>
      </c>
      <c r="Q23" s="63" t="s">
        <v>98</v>
      </c>
      <c r="R23" s="63" t="s">
        <v>98</v>
      </c>
      <c r="S23" s="63" t="s">
        <v>98</v>
      </c>
      <c r="T23" s="63" t="s">
        <v>98</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35" customFormat="1" ht="24" customHeight="1" x14ac:dyDescent="0.25">
      <c r="A25" s="43">
        <v>1</v>
      </c>
      <c r="B25" s="41"/>
      <c r="C25" s="41"/>
      <c r="D25" s="41"/>
      <c r="E25" s="41"/>
      <c r="F25" s="41"/>
      <c r="G25" s="41"/>
      <c r="H25" s="41"/>
      <c r="I25" s="41"/>
      <c r="J25" s="40"/>
      <c r="K25" s="40"/>
      <c r="L25" s="40"/>
      <c r="M25" s="42"/>
      <c r="N25" s="42"/>
      <c r="O25" s="42"/>
      <c r="P25" s="40"/>
      <c r="Q25" s="77"/>
      <c r="R25" s="41"/>
      <c r="S25" s="77"/>
      <c r="T25" s="41"/>
    </row>
    <row r="26" spans="1:113" ht="3" customHeight="1" x14ac:dyDescent="0.25"/>
    <row r="27" spans="1:113" s="38" customFormat="1" ht="12.75" x14ac:dyDescent="0.2">
      <c r="B27" s="39"/>
      <c r="C27" s="39"/>
      <c r="K27" s="39"/>
    </row>
    <row r="28" spans="1:113" s="38" customFormat="1" x14ac:dyDescent="0.25">
      <c r="B28" s="34"/>
      <c r="C28" s="34"/>
      <c r="D28" s="34"/>
      <c r="E28" s="34"/>
      <c r="F28" s="34"/>
      <c r="G28" s="34"/>
      <c r="H28" s="34"/>
      <c r="I28" s="34"/>
      <c r="J28" s="34"/>
      <c r="K28" s="34"/>
      <c r="L28" s="34"/>
      <c r="M28" s="34"/>
      <c r="N28" s="34"/>
      <c r="O28" s="34"/>
      <c r="P28" s="34"/>
      <c r="Q28" s="34"/>
      <c r="R28" s="34"/>
    </row>
    <row r="29" spans="1:113" x14ac:dyDescent="0.25">
      <c r="B29" s="298"/>
      <c r="C29" s="298"/>
      <c r="D29" s="298"/>
      <c r="E29" s="298"/>
      <c r="F29" s="298"/>
      <c r="G29" s="298"/>
      <c r="H29" s="298"/>
      <c r="I29" s="298"/>
      <c r="J29" s="298"/>
      <c r="K29" s="298"/>
      <c r="L29" s="298"/>
      <c r="M29" s="298"/>
      <c r="N29" s="298"/>
      <c r="O29" s="298"/>
      <c r="P29" s="298"/>
      <c r="Q29" s="298"/>
      <c r="R29" s="298"/>
    </row>
    <row r="31" spans="1:113" x14ac:dyDescent="0.25">
      <c r="B31" s="36"/>
      <c r="C31" s="36"/>
      <c r="D31" s="36"/>
      <c r="E31" s="36"/>
      <c r="H31" s="36"/>
      <c r="I31" s="36"/>
      <c r="J31" s="36"/>
      <c r="K31" s="36"/>
      <c r="L31" s="36"/>
      <c r="M31" s="36"/>
      <c r="N31" s="36"/>
      <c r="O31" s="36"/>
      <c r="P31" s="36"/>
      <c r="Q31" s="36"/>
      <c r="R31" s="36"/>
      <c r="S31" s="37"/>
      <c r="T31" s="37"/>
      <c r="U31" s="37"/>
      <c r="V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36"/>
      <c r="C32" s="36"/>
      <c r="D32" s="36"/>
      <c r="E32" s="36"/>
      <c r="H32" s="36"/>
      <c r="I32" s="36"/>
      <c r="J32" s="36"/>
      <c r="K32" s="36"/>
      <c r="L32" s="36"/>
      <c r="M32" s="36"/>
      <c r="N32" s="36"/>
      <c r="O32" s="36"/>
      <c r="P32" s="36"/>
      <c r="Q32" s="36"/>
      <c r="R32" s="36"/>
    </row>
    <row r="33" spans="2:113" x14ac:dyDescent="0.25">
      <c r="B33" s="36"/>
      <c r="C33" s="36"/>
      <c r="D33" s="36"/>
      <c r="E33" s="36"/>
      <c r="H33" s="36"/>
      <c r="I33" s="36"/>
      <c r="J33" s="36"/>
      <c r="K33" s="36"/>
      <c r="L33" s="36"/>
      <c r="M33" s="36"/>
      <c r="N33" s="36"/>
      <c r="O33" s="36"/>
      <c r="P33" s="36"/>
      <c r="Q33" s="36"/>
      <c r="R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25">
      <c r="B34" s="36"/>
      <c r="C34" s="36"/>
      <c r="D34" s="36"/>
      <c r="E34" s="36"/>
      <c r="H34" s="36"/>
      <c r="I34" s="36"/>
      <c r="J34" s="36"/>
      <c r="K34" s="36"/>
      <c r="L34" s="36"/>
      <c r="M34" s="36"/>
      <c r="N34" s="36"/>
      <c r="O34" s="36"/>
      <c r="P34" s="36"/>
      <c r="Q34" s="36"/>
      <c r="R34" s="36"/>
      <c r="S34" s="36"/>
      <c r="T34" s="36"/>
      <c r="U34" s="36"/>
      <c r="V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25">
      <c r="B35" s="36"/>
      <c r="C35" s="36"/>
      <c r="D35" s="36"/>
      <c r="E35" s="36"/>
      <c r="H35" s="36"/>
      <c r="I35" s="36"/>
      <c r="J35" s="36"/>
      <c r="K35" s="36"/>
      <c r="L35" s="36"/>
      <c r="M35" s="36"/>
      <c r="N35" s="36"/>
      <c r="O35" s="36"/>
      <c r="P35" s="36"/>
      <c r="Q35" s="36"/>
      <c r="R35" s="36"/>
      <c r="S35" s="36"/>
      <c r="T35" s="36"/>
      <c r="U35" s="36"/>
      <c r="V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36"/>
      <c r="C36" s="36"/>
      <c r="D36" s="36"/>
      <c r="E36" s="36"/>
      <c r="H36" s="36"/>
      <c r="I36" s="36"/>
      <c r="J36" s="36"/>
      <c r="K36" s="36"/>
      <c r="L36" s="36"/>
      <c r="M36" s="36"/>
      <c r="N36" s="36"/>
      <c r="O36" s="36"/>
      <c r="P36" s="36"/>
      <c r="Q36" s="36"/>
      <c r="R36" s="36"/>
      <c r="S36" s="36"/>
      <c r="T36" s="36"/>
      <c r="U36" s="36"/>
      <c r="V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36"/>
      <c r="C37" s="36"/>
      <c r="D37" s="36"/>
      <c r="E37" s="36"/>
      <c r="H37" s="36"/>
      <c r="I37" s="36"/>
      <c r="J37" s="36"/>
      <c r="K37" s="36"/>
      <c r="L37" s="36"/>
      <c r="M37" s="36"/>
      <c r="N37" s="36"/>
      <c r="O37" s="36"/>
      <c r="P37" s="36"/>
      <c r="Q37" s="36"/>
      <c r="R37" s="36"/>
      <c r="S37" s="36"/>
      <c r="T37" s="36"/>
      <c r="U37" s="36"/>
      <c r="V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36"/>
      <c r="C38" s="36"/>
      <c r="D38" s="36"/>
      <c r="E38" s="36"/>
      <c r="H38" s="36"/>
      <c r="I38" s="36"/>
      <c r="J38" s="36"/>
      <c r="K38" s="36"/>
      <c r="L38" s="36"/>
      <c r="M38" s="36"/>
      <c r="N38" s="36"/>
      <c r="O38" s="36"/>
      <c r="P38" s="36"/>
      <c r="Q38" s="36"/>
      <c r="R38" s="36"/>
      <c r="S38" s="36"/>
      <c r="T38" s="36"/>
      <c r="U38" s="36"/>
      <c r="V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36"/>
      <c r="C39" s="36"/>
      <c r="D39" s="36"/>
      <c r="E39" s="36"/>
      <c r="H39" s="36"/>
      <c r="I39" s="36"/>
      <c r="J39" s="36"/>
      <c r="K39" s="36"/>
      <c r="L39" s="36"/>
      <c r="M39" s="36"/>
      <c r="N39" s="36"/>
      <c r="O39" s="36"/>
      <c r="P39" s="36"/>
      <c r="Q39" s="36"/>
      <c r="R39" s="36"/>
      <c r="S39" s="36"/>
      <c r="T39" s="36"/>
      <c r="U39" s="36"/>
      <c r="V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36"/>
      <c r="C40" s="36"/>
      <c r="D40" s="36"/>
      <c r="E40" s="36"/>
      <c r="H40" s="36"/>
      <c r="I40" s="36"/>
      <c r="J40" s="36"/>
      <c r="K40" s="36"/>
      <c r="L40" s="36"/>
      <c r="M40" s="36"/>
      <c r="N40" s="36"/>
      <c r="O40" s="36"/>
      <c r="P40" s="36"/>
      <c r="Q40" s="36"/>
      <c r="R40" s="36"/>
      <c r="S40" s="36"/>
      <c r="T40" s="36"/>
      <c r="U40" s="36"/>
      <c r="V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Q41" s="36"/>
      <c r="R41" s="36"/>
      <c r="S41" s="36"/>
      <c r="T41" s="36"/>
      <c r="U41" s="36"/>
      <c r="V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55" zoomScaleNormal="55" workbookViewId="0">
      <selection activeCell="E16" sqref="E16:Y16"/>
    </sheetView>
  </sheetViews>
  <sheetFormatPr defaultColWidth="10.7109375" defaultRowHeight="15.75" x14ac:dyDescent="0.25"/>
  <cols>
    <col min="1" max="1" width="10.7109375" style="34"/>
    <col min="2" max="5" width="24.140625" style="34" customWidth="1"/>
    <col min="6" max="9" width="8.5703125" style="34" customWidth="1"/>
    <col min="10" max="10" width="20.140625" style="34" customWidth="1"/>
    <col min="11" max="13" width="11.140625" style="34" customWidth="1"/>
    <col min="14" max="14" width="14" style="34" customWidth="1"/>
    <col min="15" max="15" width="11.140625" style="34" customWidth="1"/>
    <col min="16" max="16" width="14.5703125" style="34" customWidth="1"/>
    <col min="17" max="17" width="11.140625" style="34" customWidth="1"/>
    <col min="18" max="18" width="13.28515625" style="34" customWidth="1"/>
    <col min="19" max="19" width="19.85546875" style="34" customWidth="1"/>
    <col min="20" max="20" width="22.42578125" style="34" customWidth="1"/>
    <col min="21" max="21" width="30.7109375" style="34" customWidth="1"/>
    <col min="22" max="22" width="9.28515625" style="34" customWidth="1"/>
    <col min="23" max="23" width="14.28515625" style="34" customWidth="1"/>
    <col min="24" max="25" width="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5" t="s">
        <v>66</v>
      </c>
    </row>
    <row r="2" spans="1:27" s="9" customFormat="1" ht="18.75" customHeight="1" x14ac:dyDescent="0.3">
      <c r="E2" s="15"/>
      <c r="AA2" s="13" t="s">
        <v>9</v>
      </c>
    </row>
    <row r="3" spans="1:27" s="9" customFormat="1" ht="18.75" customHeight="1" x14ac:dyDescent="0.3">
      <c r="E3" s="15"/>
      <c r="AA3" s="13" t="s">
        <v>391</v>
      </c>
    </row>
    <row r="4" spans="1:27" s="9" customFormat="1" x14ac:dyDescent="0.2">
      <c r="E4" s="14"/>
    </row>
    <row r="5" spans="1:27" s="9" customFormat="1" x14ac:dyDescent="0.2">
      <c r="B5" s="79"/>
      <c r="C5" s="79"/>
      <c r="D5" s="79"/>
      <c r="E5" s="79"/>
      <c r="F5" s="79"/>
      <c r="G5" s="79"/>
      <c r="H5" s="79"/>
      <c r="I5" s="79"/>
      <c r="J5" s="79"/>
      <c r="K5" s="79"/>
      <c r="L5" s="79"/>
      <c r="M5" s="79"/>
      <c r="N5" s="79"/>
      <c r="O5" s="268" t="str">
        <f>'1. паспорт местоположение'!$A$5</f>
        <v>Год раскрытия информации:  2025 год</v>
      </c>
      <c r="P5" s="268"/>
      <c r="Q5" s="268"/>
      <c r="R5" s="268"/>
      <c r="S5" s="268"/>
      <c r="T5" s="79"/>
      <c r="U5" s="79"/>
      <c r="V5" s="79"/>
      <c r="W5" s="79"/>
      <c r="X5" s="79"/>
      <c r="Y5" s="79"/>
      <c r="Z5" s="79"/>
      <c r="AA5" s="79"/>
    </row>
    <row r="6" spans="1:27" s="9" customFormat="1" x14ac:dyDescent="0.2">
      <c r="A6" s="78"/>
      <c r="B6" s="78"/>
      <c r="C6" s="78"/>
      <c r="D6" s="78"/>
      <c r="E6" s="78"/>
      <c r="F6" s="78"/>
      <c r="G6" s="78"/>
      <c r="H6" s="78"/>
      <c r="I6" s="78"/>
      <c r="J6" s="78"/>
      <c r="K6" s="78"/>
      <c r="L6" s="78"/>
      <c r="M6" s="78"/>
      <c r="N6" s="78"/>
      <c r="O6" s="78"/>
      <c r="P6" s="78"/>
      <c r="Q6" s="78"/>
      <c r="R6" s="78"/>
      <c r="S6" s="78"/>
      <c r="T6" s="78"/>
    </row>
    <row r="7" spans="1:27" s="9" customFormat="1" ht="18.75" x14ac:dyDescent="0.2">
      <c r="E7" s="272" t="s">
        <v>8</v>
      </c>
      <c r="F7" s="272"/>
      <c r="G7" s="272"/>
      <c r="H7" s="272"/>
      <c r="I7" s="272"/>
      <c r="J7" s="272"/>
      <c r="K7" s="272"/>
      <c r="L7" s="272"/>
      <c r="M7" s="272"/>
      <c r="N7" s="272"/>
      <c r="O7" s="272"/>
      <c r="P7" s="272"/>
      <c r="Q7" s="272"/>
      <c r="R7" s="272"/>
      <c r="S7" s="272"/>
      <c r="T7" s="272"/>
      <c r="U7" s="272"/>
      <c r="V7" s="272"/>
      <c r="W7" s="272"/>
      <c r="X7" s="272"/>
      <c r="Y7" s="272"/>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73" t="str">
        <f>'1. паспорт местоположение'!A9</f>
        <v xml:space="preserve">АО "Россети Тюмень" </v>
      </c>
      <c r="F9" s="279"/>
      <c r="G9" s="279"/>
      <c r="H9" s="279"/>
      <c r="I9" s="279"/>
      <c r="J9" s="279"/>
      <c r="K9" s="279"/>
      <c r="L9" s="279"/>
      <c r="M9" s="279"/>
      <c r="N9" s="279"/>
      <c r="O9" s="279"/>
      <c r="P9" s="279"/>
      <c r="Q9" s="279"/>
      <c r="R9" s="279"/>
      <c r="S9" s="279"/>
      <c r="T9" s="279"/>
      <c r="U9" s="279"/>
      <c r="V9" s="279"/>
      <c r="W9" s="279"/>
      <c r="X9" s="279"/>
      <c r="Y9" s="279"/>
    </row>
    <row r="10" spans="1:27" s="9" customFormat="1" ht="18.75" customHeight="1" x14ac:dyDescent="0.2">
      <c r="E10" s="269" t="s">
        <v>7</v>
      </c>
      <c r="F10" s="269"/>
      <c r="G10" s="269"/>
      <c r="H10" s="269"/>
      <c r="I10" s="269"/>
      <c r="J10" s="269"/>
      <c r="K10" s="269"/>
      <c r="L10" s="269"/>
      <c r="M10" s="269"/>
      <c r="N10" s="269"/>
      <c r="O10" s="269"/>
      <c r="P10" s="269"/>
      <c r="Q10" s="269"/>
      <c r="R10" s="269"/>
      <c r="S10" s="269"/>
      <c r="T10" s="269"/>
      <c r="U10" s="269"/>
      <c r="V10" s="269"/>
      <c r="W10" s="269"/>
      <c r="X10" s="269"/>
      <c r="Y10" s="269"/>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79" t="str">
        <f>'1. паспорт местоположение'!A12</f>
        <v>N_NS1100.KL.0019</v>
      </c>
      <c r="F12" s="279"/>
      <c r="G12" s="279"/>
      <c r="H12" s="279"/>
      <c r="I12" s="279"/>
      <c r="J12" s="279"/>
      <c r="K12" s="279"/>
      <c r="L12" s="279"/>
      <c r="M12" s="279"/>
      <c r="N12" s="279"/>
      <c r="O12" s="279"/>
      <c r="P12" s="279"/>
      <c r="Q12" s="279"/>
      <c r="R12" s="279"/>
      <c r="S12" s="279"/>
      <c r="T12" s="279"/>
      <c r="U12" s="279"/>
      <c r="V12" s="279"/>
      <c r="W12" s="279"/>
      <c r="X12" s="279"/>
      <c r="Y12" s="279"/>
    </row>
    <row r="13" spans="1:27" s="9" customFormat="1" ht="18.75" customHeight="1" x14ac:dyDescent="0.2">
      <c r="E13" s="269" t="s">
        <v>6</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E15" s="273"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9" t="s">
        <v>5</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331</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35" customFormat="1" ht="21" customHeight="1" x14ac:dyDescent="0.25"/>
    <row r="21" spans="1:27" ht="15.75" customHeight="1" x14ac:dyDescent="0.25">
      <c r="A21" s="296" t="s">
        <v>4</v>
      </c>
      <c r="B21" s="292" t="s">
        <v>338</v>
      </c>
      <c r="C21" s="293"/>
      <c r="D21" s="292" t="s">
        <v>340</v>
      </c>
      <c r="E21" s="293"/>
      <c r="F21" s="284" t="s">
        <v>91</v>
      </c>
      <c r="G21" s="286"/>
      <c r="H21" s="286"/>
      <c r="I21" s="285"/>
      <c r="J21" s="296" t="s">
        <v>341</v>
      </c>
      <c r="K21" s="292" t="s">
        <v>342</v>
      </c>
      <c r="L21" s="293"/>
      <c r="M21" s="292" t="s">
        <v>343</v>
      </c>
      <c r="N21" s="293"/>
      <c r="O21" s="292" t="s">
        <v>330</v>
      </c>
      <c r="P21" s="293"/>
      <c r="Q21" s="292" t="s">
        <v>114</v>
      </c>
      <c r="R21" s="293"/>
      <c r="S21" s="296" t="s">
        <v>113</v>
      </c>
      <c r="T21" s="296" t="s">
        <v>344</v>
      </c>
      <c r="U21" s="296" t="s">
        <v>339</v>
      </c>
      <c r="V21" s="292" t="s">
        <v>112</v>
      </c>
      <c r="W21" s="293"/>
      <c r="X21" s="284" t="s">
        <v>104</v>
      </c>
      <c r="Y21" s="286"/>
      <c r="Z21" s="284" t="s">
        <v>103</v>
      </c>
      <c r="AA21" s="286"/>
    </row>
    <row r="22" spans="1:27" ht="216" customHeight="1" x14ac:dyDescent="0.25">
      <c r="A22" s="299"/>
      <c r="B22" s="294"/>
      <c r="C22" s="295"/>
      <c r="D22" s="294"/>
      <c r="E22" s="295"/>
      <c r="F22" s="284" t="s">
        <v>111</v>
      </c>
      <c r="G22" s="285"/>
      <c r="H22" s="284" t="s">
        <v>110</v>
      </c>
      <c r="I22" s="285"/>
      <c r="J22" s="297"/>
      <c r="K22" s="294"/>
      <c r="L22" s="295"/>
      <c r="M22" s="294"/>
      <c r="N22" s="295"/>
      <c r="O22" s="294"/>
      <c r="P22" s="295"/>
      <c r="Q22" s="294"/>
      <c r="R22" s="295"/>
      <c r="S22" s="297"/>
      <c r="T22" s="297"/>
      <c r="U22" s="297"/>
      <c r="V22" s="294"/>
      <c r="W22" s="295"/>
      <c r="X22" s="63" t="s">
        <v>102</v>
      </c>
      <c r="Y22" s="63" t="s">
        <v>328</v>
      </c>
      <c r="Z22" s="63" t="s">
        <v>101</v>
      </c>
      <c r="AA22" s="63" t="s">
        <v>100</v>
      </c>
    </row>
    <row r="23" spans="1:27" ht="60" customHeight="1" x14ac:dyDescent="0.25">
      <c r="A23" s="297"/>
      <c r="B23" s="64" t="s">
        <v>98</v>
      </c>
      <c r="C23" s="64" t="s">
        <v>99</v>
      </c>
      <c r="D23" s="64" t="s">
        <v>98</v>
      </c>
      <c r="E23" s="64" t="s">
        <v>99</v>
      </c>
      <c r="F23" s="64" t="s">
        <v>98</v>
      </c>
      <c r="G23" s="64" t="s">
        <v>99</v>
      </c>
      <c r="H23" s="64" t="s">
        <v>98</v>
      </c>
      <c r="I23" s="64" t="s">
        <v>99</v>
      </c>
      <c r="J23" s="64" t="s">
        <v>98</v>
      </c>
      <c r="K23" s="64" t="s">
        <v>98</v>
      </c>
      <c r="L23" s="64" t="s">
        <v>99</v>
      </c>
      <c r="M23" s="64" t="s">
        <v>98</v>
      </c>
      <c r="N23" s="64" t="s">
        <v>99</v>
      </c>
      <c r="O23" s="64" t="s">
        <v>98</v>
      </c>
      <c r="P23" s="64" t="s">
        <v>99</v>
      </c>
      <c r="Q23" s="64" t="s">
        <v>98</v>
      </c>
      <c r="R23" s="64" t="s">
        <v>99</v>
      </c>
      <c r="S23" s="64" t="s">
        <v>98</v>
      </c>
      <c r="T23" s="64" t="s">
        <v>98</v>
      </c>
      <c r="U23" s="64" t="s">
        <v>98</v>
      </c>
      <c r="V23" s="64" t="s">
        <v>98</v>
      </c>
      <c r="W23" s="64" t="s">
        <v>99</v>
      </c>
      <c r="X23" s="64" t="s">
        <v>98</v>
      </c>
      <c r="Y23" s="64" t="s">
        <v>98</v>
      </c>
      <c r="Z23" s="63" t="s">
        <v>98</v>
      </c>
      <c r="AA23" s="63" t="s">
        <v>98</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136" customFormat="1" ht="81.75" customHeight="1" x14ac:dyDescent="0.25">
      <c r="A25" s="42">
        <v>1</v>
      </c>
      <c r="B25" s="23" t="s">
        <v>236</v>
      </c>
      <c r="C25" s="137" t="s">
        <v>490</v>
      </c>
      <c r="D25" s="23" t="s">
        <v>236</v>
      </c>
      <c r="E25" s="137" t="s">
        <v>486</v>
      </c>
      <c r="F25" s="23" t="s">
        <v>236</v>
      </c>
      <c r="G25" s="42">
        <v>10</v>
      </c>
      <c r="H25" s="23" t="s">
        <v>236</v>
      </c>
      <c r="I25" s="42">
        <v>10</v>
      </c>
      <c r="J25" s="23" t="s">
        <v>236</v>
      </c>
      <c r="K25" s="23" t="s">
        <v>236</v>
      </c>
      <c r="L25" s="138" t="s">
        <v>63</v>
      </c>
      <c r="M25" s="23" t="s">
        <v>236</v>
      </c>
      <c r="N25" s="138" t="s">
        <v>485</v>
      </c>
      <c r="O25" s="23" t="s">
        <v>236</v>
      </c>
      <c r="P25" s="138" t="s">
        <v>485</v>
      </c>
      <c r="Q25" s="23" t="s">
        <v>236</v>
      </c>
      <c r="R25" s="138" t="s">
        <v>485</v>
      </c>
      <c r="S25" s="23" t="s">
        <v>236</v>
      </c>
      <c r="T25" s="23" t="s">
        <v>236</v>
      </c>
      <c r="U25" s="23" t="s">
        <v>236</v>
      </c>
      <c r="V25" s="23" t="s">
        <v>236</v>
      </c>
      <c r="W25" s="138" t="s">
        <v>485</v>
      </c>
      <c r="X25" s="23" t="s">
        <v>236</v>
      </c>
      <c r="Y25" s="23" t="s">
        <v>236</v>
      </c>
      <c r="Z25" s="23" t="s">
        <v>236</v>
      </c>
      <c r="AA25" s="23" t="s">
        <v>236</v>
      </c>
    </row>
    <row r="26" spans="1:27" ht="75" customHeight="1" x14ac:dyDescent="0.25">
      <c r="A26" s="42">
        <v>2</v>
      </c>
      <c r="B26" s="23" t="s">
        <v>236</v>
      </c>
      <c r="C26" s="137" t="s">
        <v>489</v>
      </c>
      <c r="D26" s="23" t="s">
        <v>236</v>
      </c>
      <c r="E26" s="137" t="s">
        <v>486</v>
      </c>
      <c r="F26" s="23" t="s">
        <v>236</v>
      </c>
      <c r="G26" s="42">
        <v>10</v>
      </c>
      <c r="H26" s="23" t="s">
        <v>236</v>
      </c>
      <c r="I26" s="42">
        <v>10</v>
      </c>
      <c r="J26" s="23" t="s">
        <v>236</v>
      </c>
      <c r="K26" s="23" t="s">
        <v>236</v>
      </c>
      <c r="L26" s="138" t="s">
        <v>63</v>
      </c>
      <c r="M26" s="23" t="s">
        <v>236</v>
      </c>
      <c r="N26" s="138" t="s">
        <v>485</v>
      </c>
      <c r="O26" s="23" t="s">
        <v>236</v>
      </c>
      <c r="P26" s="138" t="s">
        <v>485</v>
      </c>
      <c r="Q26" s="23" t="s">
        <v>236</v>
      </c>
      <c r="R26" s="138" t="s">
        <v>485</v>
      </c>
      <c r="S26" s="23" t="s">
        <v>236</v>
      </c>
      <c r="T26" s="23" t="s">
        <v>236</v>
      </c>
      <c r="U26" s="23" t="s">
        <v>236</v>
      </c>
      <c r="V26" s="23" t="s">
        <v>236</v>
      </c>
      <c r="W26" s="138" t="s">
        <v>485</v>
      </c>
      <c r="X26" s="23" t="s">
        <v>236</v>
      </c>
      <c r="Y26" s="23" t="s">
        <v>236</v>
      </c>
      <c r="Z26" s="23" t="s">
        <v>236</v>
      </c>
      <c r="AA26" s="23" t="s">
        <v>236</v>
      </c>
    </row>
    <row r="27" spans="1:27" s="38" customFormat="1" ht="12.75" x14ac:dyDescent="0.2">
      <c r="A27" s="39"/>
      <c r="B27" s="39"/>
      <c r="C27" s="39"/>
      <c r="E27" s="39"/>
    </row>
    <row r="28" spans="1:27" s="38" customFormat="1" ht="12.75" x14ac:dyDescent="0.2">
      <c r="A28" s="39"/>
      <c r="B28" s="39"/>
      <c r="C28" s="39"/>
    </row>
  </sheetData>
  <mergeCells count="27">
    <mergeCell ref="X21:Y21"/>
    <mergeCell ref="V21:W22"/>
    <mergeCell ref="O5:S5"/>
    <mergeCell ref="E18:Y18"/>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5" t="s">
        <v>66</v>
      </c>
    </row>
    <row r="2" spans="1:29" s="9" customFormat="1" ht="18.75" customHeight="1" x14ac:dyDescent="0.3">
      <c r="A2" s="15"/>
      <c r="C2" s="13" t="s">
        <v>9</v>
      </c>
    </row>
    <row r="3" spans="1:29" s="9" customFormat="1" ht="18.75" x14ac:dyDescent="0.3">
      <c r="A3" s="14"/>
      <c r="C3" s="13" t="s">
        <v>391</v>
      </c>
    </row>
    <row r="4" spans="1:29" s="9" customFormat="1" ht="18.75" x14ac:dyDescent="0.3">
      <c r="A4" s="14"/>
      <c r="C4" s="13"/>
    </row>
    <row r="5" spans="1:29" s="9" customFormat="1" ht="15.75" x14ac:dyDescent="0.2">
      <c r="A5" s="268" t="str">
        <f>'1. паспорт местоположение'!$A$5</f>
        <v>Год раскрытия информации:  2025 год</v>
      </c>
      <c r="B5" s="268"/>
      <c r="C5" s="268"/>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9" customFormat="1" ht="18.75" x14ac:dyDescent="0.3">
      <c r="A6" s="14"/>
      <c r="G6" s="13"/>
    </row>
    <row r="7" spans="1:29" s="9" customFormat="1" ht="18.75" x14ac:dyDescent="0.2">
      <c r="A7" s="272" t="s">
        <v>8</v>
      </c>
      <c r="B7" s="272"/>
      <c r="C7" s="272"/>
      <c r="D7" s="11"/>
      <c r="E7" s="11"/>
      <c r="F7" s="11"/>
      <c r="G7" s="11"/>
      <c r="H7" s="11"/>
      <c r="I7" s="11"/>
      <c r="J7" s="11"/>
      <c r="K7" s="11"/>
      <c r="L7" s="11"/>
      <c r="M7" s="11"/>
      <c r="N7" s="11"/>
      <c r="O7" s="11"/>
      <c r="P7" s="11"/>
      <c r="Q7" s="11"/>
      <c r="R7" s="11"/>
      <c r="S7" s="11"/>
      <c r="T7" s="11"/>
      <c r="U7" s="11"/>
    </row>
    <row r="8" spans="1:29" s="9" customFormat="1" ht="18.75" x14ac:dyDescent="0.2">
      <c r="A8" s="272"/>
      <c r="B8" s="272"/>
      <c r="C8" s="272"/>
      <c r="D8" s="12"/>
      <c r="E8" s="12"/>
      <c r="F8" s="12"/>
      <c r="G8" s="12"/>
      <c r="H8" s="11"/>
      <c r="I8" s="11"/>
      <c r="J8" s="11"/>
      <c r="K8" s="11"/>
      <c r="L8" s="11"/>
      <c r="M8" s="11"/>
      <c r="N8" s="11"/>
      <c r="O8" s="11"/>
      <c r="P8" s="11"/>
      <c r="Q8" s="11"/>
      <c r="R8" s="11"/>
      <c r="S8" s="11"/>
      <c r="T8" s="11"/>
      <c r="U8" s="11"/>
    </row>
    <row r="9" spans="1:29" s="9" customFormat="1" ht="18.75" x14ac:dyDescent="0.2">
      <c r="A9" s="273" t="str">
        <f>'1. паспорт местоположение'!A9</f>
        <v xml:space="preserve">АО "Россети Тюмень" </v>
      </c>
      <c r="B9" s="279"/>
      <c r="C9" s="279"/>
      <c r="D9" s="8"/>
      <c r="E9" s="8"/>
      <c r="F9" s="8"/>
      <c r="G9" s="8"/>
      <c r="H9" s="11"/>
      <c r="I9" s="11"/>
      <c r="J9" s="11"/>
      <c r="K9" s="11"/>
      <c r="L9" s="11"/>
      <c r="M9" s="11"/>
      <c r="N9" s="11"/>
      <c r="O9" s="11"/>
      <c r="P9" s="11"/>
      <c r="Q9" s="11"/>
      <c r="R9" s="11"/>
      <c r="S9" s="11"/>
      <c r="T9" s="11"/>
      <c r="U9" s="11"/>
    </row>
    <row r="10" spans="1:29" s="9" customFormat="1" ht="18.75" x14ac:dyDescent="0.2">
      <c r="A10" s="269" t="s">
        <v>7</v>
      </c>
      <c r="B10" s="269"/>
      <c r="C10" s="269"/>
      <c r="D10" s="6"/>
      <c r="E10" s="6"/>
      <c r="F10" s="6"/>
      <c r="G10" s="6"/>
      <c r="H10" s="11"/>
      <c r="I10" s="11"/>
      <c r="J10" s="11"/>
      <c r="K10" s="11"/>
      <c r="L10" s="11"/>
      <c r="M10" s="11"/>
      <c r="N10" s="11"/>
      <c r="O10" s="11"/>
      <c r="P10" s="11"/>
      <c r="Q10" s="11"/>
      <c r="R10" s="11"/>
      <c r="S10" s="11"/>
      <c r="T10" s="11"/>
      <c r="U10" s="11"/>
    </row>
    <row r="11" spans="1:29" s="9" customFormat="1" ht="18.75" x14ac:dyDescent="0.2">
      <c r="A11" s="272"/>
      <c r="B11" s="272"/>
      <c r="C11" s="272"/>
      <c r="D11" s="12"/>
      <c r="E11" s="12"/>
      <c r="F11" s="12"/>
      <c r="G11" s="12"/>
      <c r="H11" s="11"/>
      <c r="I11" s="11"/>
      <c r="J11" s="11"/>
      <c r="K11" s="11"/>
      <c r="L11" s="11"/>
      <c r="M11" s="11"/>
      <c r="N11" s="11"/>
      <c r="O11" s="11"/>
      <c r="P11" s="11"/>
      <c r="Q11" s="11"/>
      <c r="R11" s="11"/>
      <c r="S11" s="11"/>
      <c r="T11" s="11"/>
      <c r="U11" s="11"/>
    </row>
    <row r="12" spans="1:29" s="9" customFormat="1" ht="18.75" x14ac:dyDescent="0.2">
      <c r="A12" s="279" t="str">
        <f>'1. паспорт местоположение'!A12:C12</f>
        <v>N_NS1100.KL.0019</v>
      </c>
      <c r="B12" s="279"/>
      <c r="C12" s="279"/>
      <c r="D12" s="8"/>
      <c r="E12" s="8"/>
      <c r="F12" s="8"/>
      <c r="G12" s="8"/>
      <c r="H12" s="11"/>
      <c r="I12" s="11"/>
      <c r="J12" s="11"/>
      <c r="K12" s="11"/>
      <c r="L12" s="11"/>
      <c r="M12" s="11"/>
      <c r="N12" s="11"/>
      <c r="O12" s="11"/>
      <c r="P12" s="11"/>
      <c r="Q12" s="11"/>
      <c r="R12" s="11"/>
      <c r="S12" s="11"/>
      <c r="T12" s="11"/>
      <c r="U12" s="11"/>
    </row>
    <row r="13" spans="1:29" s="9" customFormat="1" ht="18.75" x14ac:dyDescent="0.2">
      <c r="A13" s="269" t="s">
        <v>6</v>
      </c>
      <c r="B13" s="269"/>
      <c r="C13" s="269"/>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77"/>
      <c r="B14" s="277"/>
      <c r="C14" s="277"/>
      <c r="D14" s="4"/>
      <c r="E14" s="4"/>
      <c r="F14" s="4"/>
      <c r="G14" s="4"/>
      <c r="H14" s="4"/>
      <c r="I14" s="4"/>
      <c r="J14" s="4"/>
      <c r="K14" s="4"/>
      <c r="L14" s="4"/>
      <c r="M14" s="4"/>
      <c r="N14" s="4"/>
      <c r="O14" s="4"/>
      <c r="P14" s="4"/>
      <c r="Q14" s="4"/>
      <c r="R14" s="4"/>
      <c r="S14" s="4"/>
      <c r="T14" s="4"/>
      <c r="U14" s="4"/>
    </row>
    <row r="15" spans="1:29" s="3" customFormat="1" ht="29.25" customHeight="1" x14ac:dyDescent="0.2">
      <c r="A15" s="275"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69" t="s">
        <v>5</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0" t="s">
        <v>324</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19" t="s">
        <v>4</v>
      </c>
      <c r="B20" s="24" t="s">
        <v>65</v>
      </c>
      <c r="C20" s="23" t="s">
        <v>64</v>
      </c>
      <c r="D20" s="6"/>
      <c r="E20" s="6"/>
      <c r="F20" s="6"/>
      <c r="G20" s="6"/>
      <c r="H20" s="4"/>
      <c r="I20" s="4"/>
      <c r="J20" s="4"/>
      <c r="K20" s="4"/>
      <c r="L20" s="4"/>
      <c r="M20" s="4"/>
      <c r="N20" s="4"/>
      <c r="O20" s="4"/>
      <c r="P20" s="4"/>
      <c r="Q20" s="4"/>
      <c r="R20" s="4"/>
    </row>
    <row r="21" spans="1:21" s="3" customFormat="1" ht="16.5" customHeight="1" x14ac:dyDescent="0.2">
      <c r="A21" s="23">
        <v>1</v>
      </c>
      <c r="B21" s="24">
        <v>2</v>
      </c>
      <c r="C21" s="23">
        <v>3</v>
      </c>
      <c r="D21" s="6"/>
      <c r="E21" s="6"/>
      <c r="F21" s="6"/>
      <c r="G21" s="6"/>
      <c r="H21" s="4"/>
      <c r="I21" s="4"/>
      <c r="J21" s="4"/>
      <c r="K21" s="4"/>
      <c r="L21" s="4"/>
      <c r="M21" s="4"/>
      <c r="N21" s="4"/>
      <c r="O21" s="4"/>
      <c r="P21" s="4"/>
      <c r="Q21" s="4"/>
      <c r="R21" s="4"/>
    </row>
    <row r="22" spans="1:21" s="140" customFormat="1" ht="114.75" customHeight="1" x14ac:dyDescent="0.25">
      <c r="A22" s="18" t="s">
        <v>63</v>
      </c>
      <c r="B22" s="21" t="s">
        <v>336</v>
      </c>
      <c r="C22" s="172" t="s">
        <v>510</v>
      </c>
      <c r="D22" s="6"/>
      <c r="E22" s="6"/>
      <c r="F22" s="139"/>
      <c r="G22" s="139"/>
      <c r="H22" s="139"/>
      <c r="I22" s="139"/>
      <c r="J22" s="139"/>
      <c r="K22" s="139"/>
      <c r="L22" s="139"/>
      <c r="M22" s="139"/>
      <c r="N22" s="139"/>
      <c r="O22" s="139"/>
      <c r="P22" s="139"/>
    </row>
    <row r="23" spans="1:21" s="141" customFormat="1" ht="45" customHeight="1" x14ac:dyDescent="0.25">
      <c r="A23" s="18" t="s">
        <v>62</v>
      </c>
      <c r="B23" s="19" t="s">
        <v>59</v>
      </c>
      <c r="C23" s="143" t="s">
        <v>511</v>
      </c>
    </row>
    <row r="24" spans="1:21" s="141" customFormat="1" ht="63.75" customHeight="1" x14ac:dyDescent="0.25">
      <c r="A24" s="18" t="s">
        <v>61</v>
      </c>
      <c r="B24" s="20" t="s">
        <v>356</v>
      </c>
      <c r="C24" s="142" t="s">
        <v>512</v>
      </c>
    </row>
    <row r="25" spans="1:21" s="141" customFormat="1" ht="63" customHeight="1" x14ac:dyDescent="0.25">
      <c r="A25" s="18" t="s">
        <v>60</v>
      </c>
      <c r="B25" s="20" t="s">
        <v>357</v>
      </c>
      <c r="C25" s="174" t="s">
        <v>543</v>
      </c>
    </row>
    <row r="26" spans="1:21" s="141" customFormat="1" ht="99.75" customHeight="1" x14ac:dyDescent="0.25">
      <c r="A26" s="18" t="s">
        <v>58</v>
      </c>
      <c r="B26" s="20" t="s">
        <v>165</v>
      </c>
      <c r="C26" s="19" t="s">
        <v>368</v>
      </c>
    </row>
    <row r="27" spans="1:21" s="141" customFormat="1" ht="161.25" customHeight="1" x14ac:dyDescent="0.25">
      <c r="A27" s="18" t="s">
        <v>57</v>
      </c>
      <c r="B27" s="19" t="s">
        <v>337</v>
      </c>
      <c r="C27" s="173" t="s">
        <v>513</v>
      </c>
      <c r="D27" s="141" t="s">
        <v>367</v>
      </c>
    </row>
    <row r="28" spans="1:21" s="141" customFormat="1" ht="42.75" customHeight="1" x14ac:dyDescent="0.25">
      <c r="A28" s="18" t="s">
        <v>55</v>
      </c>
      <c r="B28" s="20" t="s">
        <v>56</v>
      </c>
      <c r="C28" s="26">
        <v>2023</v>
      </c>
    </row>
    <row r="29" spans="1:21" s="141" customFormat="1" ht="42.75" customHeight="1" x14ac:dyDescent="0.25">
      <c r="A29" s="18" t="s">
        <v>53</v>
      </c>
      <c r="B29" s="19" t="s">
        <v>54</v>
      </c>
      <c r="C29" s="26">
        <v>2026</v>
      </c>
    </row>
    <row r="30" spans="1:21" s="141" customFormat="1" ht="42.75" customHeight="1" x14ac:dyDescent="0.25">
      <c r="A30" s="18" t="s">
        <v>70</v>
      </c>
      <c r="B30" s="19" t="s">
        <v>52</v>
      </c>
      <c r="C30" s="19" t="s">
        <v>397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55"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66</v>
      </c>
    </row>
    <row r="2" spans="1:28" ht="18.75" x14ac:dyDescent="0.3">
      <c r="Z2" s="13" t="s">
        <v>9</v>
      </c>
    </row>
    <row r="3" spans="1:28" ht="18.75" x14ac:dyDescent="0.3">
      <c r="Z3" s="13" t="s">
        <v>391</v>
      </c>
    </row>
    <row r="4" spans="1:28" ht="18.75" customHeight="1" x14ac:dyDescent="0.25">
      <c r="A4" s="268" t="str">
        <f>'1. паспорт местоположение'!$A$5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8</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1"/>
      <c r="AB6" s="11"/>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1"/>
      <c r="AB7" s="11"/>
    </row>
    <row r="8" spans="1:28" ht="15.75" x14ac:dyDescent="0.25">
      <c r="A8" s="273" t="str">
        <f>'1. паспорт местоположение'!A9</f>
        <v xml:space="preserve">АО "Россети Тюмень" </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8"/>
      <c r="AB8" s="8"/>
    </row>
    <row r="9" spans="1:28" ht="15.75" x14ac:dyDescent="0.25">
      <c r="A9" s="269" t="s">
        <v>7</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6"/>
      <c r="AB9" s="6"/>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1"/>
      <c r="AB10" s="11"/>
    </row>
    <row r="11" spans="1:28" x14ac:dyDescent="0.25">
      <c r="A11" s="279" t="str">
        <f>'3.3 паспорт описание'!A12:C12</f>
        <v>N_NS1100.KL.0019</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8"/>
      <c r="AB11" s="8"/>
    </row>
    <row r="12" spans="1:28" ht="15.75" x14ac:dyDescent="0.25">
      <c r="A12" s="269" t="s">
        <v>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6"/>
      <c r="AB12" s="6"/>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0"/>
      <c r="AB13" s="10"/>
    </row>
    <row r="14" spans="1:28" ht="15.75" x14ac:dyDescent="0.25">
      <c r="A14" s="273"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8"/>
      <c r="AB14" s="8"/>
    </row>
    <row r="15" spans="1:28" ht="15.75" x14ac:dyDescent="0.25">
      <c r="A15" s="269" t="s">
        <v>5</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6"/>
      <c r="AB15" s="6"/>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6"/>
      <c r="AB16" s="16"/>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6"/>
      <c r="AB17" s="16"/>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6"/>
      <c r="AB18" s="16"/>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6"/>
      <c r="AB19" s="16"/>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6"/>
      <c r="AB20" s="16"/>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6"/>
      <c r="AB21" s="16"/>
    </row>
    <row r="22" spans="1:28" x14ac:dyDescent="0.25">
      <c r="A22" s="301" t="s">
        <v>355</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80"/>
      <c r="AB22" s="80"/>
    </row>
    <row r="23" spans="1:28" ht="32.25" customHeight="1" x14ac:dyDescent="0.25">
      <c r="A23" s="303" t="s">
        <v>233</v>
      </c>
      <c r="B23" s="304"/>
      <c r="C23" s="304"/>
      <c r="D23" s="304"/>
      <c r="E23" s="304"/>
      <c r="F23" s="304"/>
      <c r="G23" s="304"/>
      <c r="H23" s="304"/>
      <c r="I23" s="304"/>
      <c r="J23" s="304"/>
      <c r="K23" s="304"/>
      <c r="L23" s="305"/>
      <c r="M23" s="302" t="s">
        <v>234</v>
      </c>
      <c r="N23" s="302"/>
      <c r="O23" s="302"/>
      <c r="P23" s="302"/>
      <c r="Q23" s="302"/>
      <c r="R23" s="302"/>
      <c r="S23" s="302"/>
      <c r="T23" s="302"/>
      <c r="U23" s="302"/>
      <c r="V23" s="302"/>
      <c r="W23" s="302"/>
      <c r="X23" s="302"/>
      <c r="Y23" s="302"/>
      <c r="Z23" s="302"/>
    </row>
    <row r="24" spans="1:28" ht="151.5" customHeight="1" x14ac:dyDescent="0.25">
      <c r="A24" s="60" t="s">
        <v>167</v>
      </c>
      <c r="B24" s="61" t="s">
        <v>174</v>
      </c>
      <c r="C24" s="60" t="s">
        <v>227</v>
      </c>
      <c r="D24" s="60" t="s">
        <v>168</v>
      </c>
      <c r="E24" s="60" t="s">
        <v>228</v>
      </c>
      <c r="F24" s="60" t="s">
        <v>230</v>
      </c>
      <c r="G24" s="60" t="s">
        <v>229</v>
      </c>
      <c r="H24" s="60" t="s">
        <v>169</v>
      </c>
      <c r="I24" s="60" t="s">
        <v>231</v>
      </c>
      <c r="J24" s="60" t="s">
        <v>175</v>
      </c>
      <c r="K24" s="61" t="s">
        <v>173</v>
      </c>
      <c r="L24" s="61" t="s">
        <v>170</v>
      </c>
      <c r="M24" s="62" t="s">
        <v>182</v>
      </c>
      <c r="N24" s="61" t="s">
        <v>365</v>
      </c>
      <c r="O24" s="60" t="s">
        <v>180</v>
      </c>
      <c r="P24" s="60" t="s">
        <v>181</v>
      </c>
      <c r="Q24" s="60" t="s">
        <v>179</v>
      </c>
      <c r="R24" s="60" t="s">
        <v>169</v>
      </c>
      <c r="S24" s="60" t="s">
        <v>178</v>
      </c>
      <c r="T24" s="60" t="s">
        <v>177</v>
      </c>
      <c r="U24" s="60" t="s">
        <v>226</v>
      </c>
      <c r="V24" s="60" t="s">
        <v>179</v>
      </c>
      <c r="W24" s="66" t="s">
        <v>172</v>
      </c>
      <c r="X24" s="66" t="s">
        <v>184</v>
      </c>
      <c r="Y24" s="66" t="s">
        <v>185</v>
      </c>
      <c r="Z24" s="68" t="s">
        <v>183</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51.75" customHeight="1" x14ac:dyDescent="0.25">
      <c r="A26" s="58" t="s">
        <v>0</v>
      </c>
      <c r="B26" s="58" t="s">
        <v>0</v>
      </c>
      <c r="C26" s="58" t="s">
        <v>0</v>
      </c>
      <c r="D26" s="58" t="s">
        <v>0</v>
      </c>
      <c r="E26" s="58" t="s">
        <v>0</v>
      </c>
      <c r="F26" s="58" t="s">
        <v>0</v>
      </c>
      <c r="G26" s="58" t="s">
        <v>0</v>
      </c>
      <c r="H26" s="58" t="s">
        <v>0</v>
      </c>
      <c r="I26" s="58" t="s">
        <v>0</v>
      </c>
      <c r="J26" s="58" t="s">
        <v>0</v>
      </c>
      <c r="K26" s="58" t="s">
        <v>0</v>
      </c>
      <c r="L26" s="58"/>
      <c r="M26" s="58"/>
      <c r="N26" s="58"/>
      <c r="O26" s="58"/>
      <c r="P26" s="58"/>
      <c r="Q26" s="58"/>
      <c r="R26" s="58"/>
      <c r="S26" s="58"/>
      <c r="T26" s="58"/>
      <c r="U26" s="58"/>
      <c r="V26" s="58"/>
      <c r="W26" s="58"/>
      <c r="X26" s="58"/>
      <c r="Y26" s="58"/>
      <c r="Z26" s="58"/>
    </row>
    <row r="30" spans="1:28" x14ac:dyDescent="0.25">
      <c r="A30" s="6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5" t="s">
        <v>66</v>
      </c>
    </row>
    <row r="2" spans="1:28" s="9" customFormat="1" ht="18.75" customHeight="1" x14ac:dyDescent="0.3">
      <c r="A2" s="15"/>
      <c r="B2" s="15"/>
      <c r="O2" s="13" t="s">
        <v>9</v>
      </c>
    </row>
    <row r="3" spans="1:28" s="9" customFormat="1" ht="18.75" x14ac:dyDescent="0.3">
      <c r="A3" s="14"/>
      <c r="B3" s="14"/>
      <c r="O3" s="13" t="s">
        <v>391</v>
      </c>
    </row>
    <row r="4" spans="1:28" s="9" customFormat="1" ht="18.75" x14ac:dyDescent="0.3">
      <c r="A4" s="14"/>
      <c r="B4" s="14"/>
      <c r="L4" s="13"/>
    </row>
    <row r="5" spans="1:28" s="9" customFormat="1" ht="15.75" x14ac:dyDescent="0.2">
      <c r="A5" s="268" t="str">
        <f>'1. паспорт местоположение'!$A$5</f>
        <v>Год раскрытия информации:  2025 год</v>
      </c>
      <c r="B5" s="268"/>
      <c r="C5" s="268"/>
      <c r="D5" s="268"/>
      <c r="E5" s="268"/>
      <c r="F5" s="268"/>
      <c r="G5" s="268"/>
      <c r="H5" s="268"/>
      <c r="I5" s="268"/>
      <c r="J5" s="268"/>
      <c r="K5" s="268"/>
      <c r="L5" s="268"/>
      <c r="M5" s="268"/>
      <c r="N5" s="268"/>
      <c r="O5" s="268"/>
      <c r="P5" s="79"/>
      <c r="Q5" s="79"/>
      <c r="R5" s="79"/>
      <c r="S5" s="79"/>
      <c r="T5" s="79"/>
      <c r="U5" s="79"/>
      <c r="V5" s="79"/>
      <c r="W5" s="79"/>
      <c r="X5" s="79"/>
      <c r="Y5" s="79"/>
      <c r="Z5" s="79"/>
      <c r="AA5" s="79"/>
      <c r="AB5" s="79"/>
    </row>
    <row r="6" spans="1:28" s="9" customFormat="1" ht="18.75" x14ac:dyDescent="0.3">
      <c r="A6" s="14"/>
      <c r="B6" s="14"/>
      <c r="L6" s="13"/>
    </row>
    <row r="7" spans="1:28" s="9" customFormat="1" ht="18.75" x14ac:dyDescent="0.2">
      <c r="A7" s="272" t="s">
        <v>8</v>
      </c>
      <c r="B7" s="272"/>
      <c r="C7" s="272"/>
      <c r="D7" s="272"/>
      <c r="E7" s="272"/>
      <c r="F7" s="272"/>
      <c r="G7" s="272"/>
      <c r="H7" s="272"/>
      <c r="I7" s="272"/>
      <c r="J7" s="272"/>
      <c r="K7" s="272"/>
      <c r="L7" s="272"/>
      <c r="M7" s="272"/>
      <c r="N7" s="272"/>
      <c r="O7" s="272"/>
      <c r="P7" s="11"/>
      <c r="Q7" s="11"/>
      <c r="R7" s="11"/>
      <c r="S7" s="11"/>
      <c r="T7" s="11"/>
      <c r="U7" s="11"/>
      <c r="V7" s="11"/>
      <c r="W7" s="11"/>
      <c r="X7" s="11"/>
      <c r="Y7" s="11"/>
      <c r="Z7" s="11"/>
    </row>
    <row r="8" spans="1:28" s="9" customFormat="1" ht="18.75" x14ac:dyDescent="0.2">
      <c r="A8" s="272"/>
      <c r="B8" s="272"/>
      <c r="C8" s="272"/>
      <c r="D8" s="272"/>
      <c r="E8" s="272"/>
      <c r="F8" s="272"/>
      <c r="G8" s="272"/>
      <c r="H8" s="272"/>
      <c r="I8" s="272"/>
      <c r="J8" s="272"/>
      <c r="K8" s="272"/>
      <c r="L8" s="272"/>
      <c r="M8" s="272"/>
      <c r="N8" s="272"/>
      <c r="O8" s="272"/>
      <c r="P8" s="11"/>
      <c r="Q8" s="11"/>
      <c r="R8" s="11"/>
      <c r="S8" s="11"/>
      <c r="T8" s="11"/>
      <c r="U8" s="11"/>
      <c r="V8" s="11"/>
      <c r="W8" s="11"/>
      <c r="X8" s="11"/>
      <c r="Y8" s="11"/>
      <c r="Z8" s="11"/>
    </row>
    <row r="9" spans="1:28" s="9" customFormat="1" ht="18.75" x14ac:dyDescent="0.2">
      <c r="A9" s="273" t="str">
        <f>'1. паспорт местоположение'!A9</f>
        <v xml:space="preserve">АО "Россети Тюмень" </v>
      </c>
      <c r="B9" s="273"/>
      <c r="C9" s="273"/>
      <c r="D9" s="273"/>
      <c r="E9" s="273"/>
      <c r="F9" s="273"/>
      <c r="G9" s="273"/>
      <c r="H9" s="273"/>
      <c r="I9" s="273"/>
      <c r="J9" s="273"/>
      <c r="K9" s="273"/>
      <c r="L9" s="273"/>
      <c r="M9" s="273"/>
      <c r="N9" s="273"/>
      <c r="O9" s="273"/>
      <c r="P9" s="11"/>
      <c r="Q9" s="11"/>
      <c r="R9" s="11"/>
      <c r="S9" s="11"/>
      <c r="T9" s="11"/>
      <c r="U9" s="11"/>
      <c r="V9" s="11"/>
      <c r="W9" s="11"/>
      <c r="X9" s="11"/>
      <c r="Y9" s="11"/>
      <c r="Z9" s="11"/>
    </row>
    <row r="10" spans="1:28" s="9" customFormat="1" ht="18.75" x14ac:dyDescent="0.2">
      <c r="A10" s="269" t="s">
        <v>7</v>
      </c>
      <c r="B10" s="269"/>
      <c r="C10" s="269"/>
      <c r="D10" s="269"/>
      <c r="E10" s="269"/>
      <c r="F10" s="269"/>
      <c r="G10" s="269"/>
      <c r="H10" s="269"/>
      <c r="I10" s="269"/>
      <c r="J10" s="269"/>
      <c r="K10" s="269"/>
      <c r="L10" s="269"/>
      <c r="M10" s="269"/>
      <c r="N10" s="269"/>
      <c r="O10" s="269"/>
      <c r="P10" s="11"/>
      <c r="Q10" s="11"/>
      <c r="R10" s="11"/>
      <c r="S10" s="11"/>
      <c r="T10" s="11"/>
      <c r="U10" s="11"/>
      <c r="V10" s="11"/>
      <c r="W10" s="11"/>
      <c r="X10" s="11"/>
      <c r="Y10" s="11"/>
      <c r="Z10" s="11"/>
    </row>
    <row r="11" spans="1:28" s="9" customFormat="1" ht="18.75" x14ac:dyDescent="0.2">
      <c r="A11" s="272"/>
      <c r="B11" s="272"/>
      <c r="C11" s="272"/>
      <c r="D11" s="272"/>
      <c r="E11" s="272"/>
      <c r="F11" s="272"/>
      <c r="G11" s="272"/>
      <c r="H11" s="272"/>
      <c r="I11" s="272"/>
      <c r="J11" s="272"/>
      <c r="K11" s="272"/>
      <c r="L11" s="272"/>
      <c r="M11" s="272"/>
      <c r="N11" s="272"/>
      <c r="O11" s="272"/>
      <c r="P11" s="11"/>
      <c r="Q11" s="11"/>
      <c r="R11" s="11"/>
      <c r="S11" s="11"/>
      <c r="T11" s="11"/>
      <c r="U11" s="11"/>
      <c r="V11" s="11"/>
      <c r="W11" s="11"/>
      <c r="X11" s="11"/>
      <c r="Y11" s="11"/>
      <c r="Z11" s="11"/>
    </row>
    <row r="12" spans="1:28" s="9" customFormat="1" ht="18.75" x14ac:dyDescent="0.2">
      <c r="A12" s="279" t="str">
        <f>'1. паспорт местоположение'!A12:C12</f>
        <v>N_NS1100.KL.0019</v>
      </c>
      <c r="B12" s="279"/>
      <c r="C12" s="279"/>
      <c r="D12" s="279"/>
      <c r="E12" s="279"/>
      <c r="F12" s="279"/>
      <c r="G12" s="279"/>
      <c r="H12" s="279"/>
      <c r="I12" s="279"/>
      <c r="J12" s="279"/>
      <c r="K12" s="279"/>
      <c r="L12" s="279"/>
      <c r="M12" s="279"/>
      <c r="N12" s="279"/>
      <c r="O12" s="279"/>
      <c r="P12" s="11"/>
      <c r="Q12" s="11"/>
      <c r="R12" s="11"/>
      <c r="S12" s="11"/>
      <c r="T12" s="11"/>
      <c r="U12" s="11"/>
      <c r="V12" s="11"/>
      <c r="W12" s="11"/>
      <c r="X12" s="11"/>
      <c r="Y12" s="11"/>
      <c r="Z12" s="11"/>
    </row>
    <row r="13" spans="1:28" s="9" customFormat="1" ht="18.75" x14ac:dyDescent="0.2">
      <c r="A13" s="269" t="s">
        <v>6</v>
      </c>
      <c r="B13" s="269"/>
      <c r="C13" s="269"/>
      <c r="D13" s="269"/>
      <c r="E13" s="269"/>
      <c r="F13" s="269"/>
      <c r="G13" s="269"/>
      <c r="H13" s="269"/>
      <c r="I13" s="269"/>
      <c r="J13" s="269"/>
      <c r="K13" s="269"/>
      <c r="L13" s="269"/>
      <c r="M13" s="269"/>
      <c r="N13" s="269"/>
      <c r="O13" s="269"/>
      <c r="P13" s="11"/>
      <c r="Q13" s="11"/>
      <c r="R13" s="11"/>
      <c r="S13" s="11"/>
      <c r="T13" s="11"/>
      <c r="U13" s="11"/>
      <c r="V13" s="11"/>
      <c r="W13" s="11"/>
      <c r="X13" s="11"/>
      <c r="Y13" s="11"/>
      <c r="Z13" s="11"/>
    </row>
    <row r="14" spans="1:28" s="9" customFormat="1" ht="15.75" customHeight="1" x14ac:dyDescent="0.2">
      <c r="A14" s="277"/>
      <c r="B14" s="277"/>
      <c r="C14" s="277"/>
      <c r="D14" s="277"/>
      <c r="E14" s="277"/>
      <c r="F14" s="277"/>
      <c r="G14" s="277"/>
      <c r="H14" s="277"/>
      <c r="I14" s="277"/>
      <c r="J14" s="277"/>
      <c r="K14" s="277"/>
      <c r="L14" s="277"/>
      <c r="M14" s="277"/>
      <c r="N14" s="277"/>
      <c r="O14" s="277"/>
      <c r="P14" s="4"/>
      <c r="Q14" s="4"/>
      <c r="R14" s="4"/>
      <c r="S14" s="4"/>
      <c r="T14" s="4"/>
      <c r="U14" s="4"/>
      <c r="V14" s="4"/>
      <c r="W14" s="4"/>
      <c r="X14" s="4"/>
      <c r="Y14" s="4"/>
      <c r="Z14" s="4"/>
    </row>
    <row r="15" spans="1:28" s="3" customFormat="1" ht="15.75" x14ac:dyDescent="0.2">
      <c r="A15" s="273"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69" t="s">
        <v>5</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06" t="s">
        <v>332</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80" t="s">
        <v>4</v>
      </c>
      <c r="B19" s="280" t="s">
        <v>85</v>
      </c>
      <c r="C19" s="280" t="s">
        <v>84</v>
      </c>
      <c r="D19" s="280" t="s">
        <v>73</v>
      </c>
      <c r="E19" s="307" t="s">
        <v>83</v>
      </c>
      <c r="F19" s="308"/>
      <c r="G19" s="308"/>
      <c r="H19" s="308"/>
      <c r="I19" s="309"/>
      <c r="J19" s="280" t="s">
        <v>82</v>
      </c>
      <c r="K19" s="280"/>
      <c r="L19" s="280"/>
      <c r="M19" s="280"/>
      <c r="N19" s="280"/>
      <c r="O19" s="280"/>
      <c r="P19" s="4"/>
      <c r="Q19" s="4"/>
      <c r="R19" s="4"/>
      <c r="S19" s="4"/>
      <c r="T19" s="4"/>
      <c r="U19" s="4"/>
      <c r="V19" s="4"/>
      <c r="W19" s="4"/>
    </row>
    <row r="20" spans="1:26" s="3" customFormat="1" ht="51" customHeight="1" x14ac:dyDescent="0.2">
      <c r="A20" s="280"/>
      <c r="B20" s="280"/>
      <c r="C20" s="280"/>
      <c r="D20" s="280"/>
      <c r="E20" s="27" t="s">
        <v>81</v>
      </c>
      <c r="F20" s="27" t="s">
        <v>80</v>
      </c>
      <c r="G20" s="27" t="s">
        <v>79</v>
      </c>
      <c r="H20" s="27" t="s">
        <v>78</v>
      </c>
      <c r="I20" s="27" t="s">
        <v>77</v>
      </c>
      <c r="J20" s="27" t="s">
        <v>76</v>
      </c>
      <c r="K20" s="27" t="s">
        <v>3</v>
      </c>
      <c r="L20" s="33" t="s">
        <v>2</v>
      </c>
      <c r="M20" s="32" t="s">
        <v>166</v>
      </c>
      <c r="N20" s="32" t="s">
        <v>75</v>
      </c>
      <c r="O20" s="32" t="s">
        <v>74</v>
      </c>
      <c r="P20" s="4"/>
      <c r="Q20" s="4"/>
      <c r="R20" s="4"/>
      <c r="S20" s="4"/>
      <c r="T20" s="4"/>
      <c r="U20" s="4"/>
      <c r="V20" s="4"/>
      <c r="W20" s="4"/>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4"/>
      <c r="Q21" s="4"/>
      <c r="R21" s="4"/>
      <c r="S21" s="4"/>
      <c r="T21" s="4"/>
      <c r="U21" s="4"/>
      <c r="V21" s="4"/>
      <c r="W21" s="4"/>
    </row>
    <row r="22" spans="1:26" s="3" customFormat="1" ht="33" customHeight="1" x14ac:dyDescent="0.2">
      <c r="A22" s="18"/>
      <c r="B22" s="31"/>
      <c r="C22" s="22"/>
      <c r="D22" s="22"/>
      <c r="E22" s="22"/>
      <c r="F22" s="22"/>
      <c r="G22" s="22"/>
      <c r="H22" s="22"/>
      <c r="I22" s="22"/>
      <c r="J22" s="29"/>
      <c r="K22" s="29"/>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dimension ref="A1:CQ104"/>
  <sheetViews>
    <sheetView topLeftCell="A13" zoomScale="70" zoomScaleNormal="70" workbookViewId="0">
      <selection activeCell="AT16" sqref="AT16"/>
    </sheetView>
  </sheetViews>
  <sheetFormatPr defaultRowHeight="15.75" outlineLevelRow="1" x14ac:dyDescent="0.25"/>
  <cols>
    <col min="1" max="1" width="61.7109375" style="216" customWidth="1"/>
    <col min="2" max="3" width="4.140625" style="216" customWidth="1"/>
    <col min="4" max="4" width="4.28515625" style="216" customWidth="1"/>
    <col min="5" max="22" width="4.140625" style="216" hidden="1" customWidth="1"/>
    <col min="23" max="36" width="5" style="216" hidden="1" customWidth="1"/>
    <col min="37" max="37" width="5" style="216" customWidth="1"/>
    <col min="38" max="38" width="11.7109375" style="216" customWidth="1"/>
    <col min="39" max="39" width="16.7109375" style="216" customWidth="1"/>
    <col min="40" max="40" width="22.140625" style="216" customWidth="1"/>
    <col min="41" max="41" width="20.28515625" style="216" customWidth="1"/>
    <col min="42" max="55" width="16.7109375" style="216" customWidth="1"/>
    <col min="56" max="56" width="18.85546875" style="216" customWidth="1"/>
    <col min="57" max="57" width="20.5703125" style="216" customWidth="1"/>
    <col min="58" max="59" width="16.7109375" style="216" customWidth="1"/>
    <col min="60" max="60" width="26.28515625" style="216" customWidth="1"/>
    <col min="61" max="79" width="16.7109375" style="216" customWidth="1"/>
    <col min="80" max="95" width="17.85546875" style="216" customWidth="1"/>
    <col min="96" max="125" width="16.7109375" style="216" customWidth="1"/>
    <col min="126" max="16384" width="9.140625" style="216"/>
  </cols>
  <sheetData>
    <row r="1" spans="1:46" ht="18.75" x14ac:dyDescent="0.25">
      <c r="AT1" s="25" t="s">
        <v>66</v>
      </c>
    </row>
    <row r="2" spans="1:46" ht="18.75" x14ac:dyDescent="0.3">
      <c r="AT2" s="13" t="s">
        <v>9</v>
      </c>
    </row>
    <row r="3" spans="1:46" ht="18.75" x14ac:dyDescent="0.3">
      <c r="A3" s="215"/>
      <c r="B3" s="215"/>
      <c r="C3" s="215"/>
      <c r="D3" s="215"/>
      <c r="E3" s="215"/>
      <c r="F3" s="215"/>
      <c r="G3" s="215"/>
      <c r="H3" s="215"/>
      <c r="I3" s="215"/>
      <c r="J3" s="215"/>
      <c r="K3" s="215"/>
      <c r="L3" s="215"/>
      <c r="M3" s="215"/>
      <c r="N3" s="215"/>
      <c r="O3" s="215"/>
      <c r="P3" s="215"/>
      <c r="Q3" s="215"/>
      <c r="R3" s="215"/>
      <c r="S3" s="215"/>
      <c r="T3" s="215"/>
      <c r="U3" s="215"/>
      <c r="V3" s="215"/>
      <c r="W3" s="215"/>
      <c r="X3" s="215"/>
      <c r="Y3" s="215"/>
      <c r="Z3" s="215"/>
      <c r="AA3" s="215"/>
      <c r="AB3" s="215"/>
      <c r="AC3" s="215"/>
      <c r="AD3" s="215"/>
      <c r="AE3" s="215"/>
      <c r="AF3" s="215"/>
      <c r="AG3" s="215"/>
      <c r="AH3" s="215"/>
      <c r="AI3" s="215"/>
      <c r="AJ3" s="215"/>
      <c r="AK3" s="215"/>
      <c r="AT3" s="13" t="s">
        <v>502</v>
      </c>
    </row>
    <row r="4" spans="1:46" s="9" customFormat="1" ht="18.75" customHeight="1" x14ac:dyDescent="0.2">
      <c r="A4" s="310" t="s">
        <v>542</v>
      </c>
      <c r="B4" s="310"/>
      <c r="C4" s="310"/>
      <c r="D4" s="310"/>
      <c r="E4" s="310"/>
      <c r="F4" s="310"/>
      <c r="G4" s="310"/>
      <c r="H4" s="310"/>
      <c r="I4" s="310"/>
      <c r="J4" s="310"/>
      <c r="K4" s="310"/>
      <c r="L4" s="310"/>
      <c r="M4" s="310"/>
      <c r="N4" s="310"/>
      <c r="O4" s="310"/>
      <c r="P4" s="310"/>
      <c r="Q4" s="310"/>
      <c r="R4" s="310"/>
      <c r="S4" s="310"/>
      <c r="T4" s="310"/>
      <c r="U4" s="310"/>
      <c r="V4" s="310"/>
      <c r="W4" s="310"/>
      <c r="X4" s="310"/>
      <c r="Y4" s="310"/>
      <c r="Z4" s="310"/>
      <c r="AA4" s="310"/>
      <c r="AB4" s="310"/>
      <c r="AC4" s="310"/>
      <c r="AD4" s="310"/>
      <c r="AE4" s="310"/>
      <c r="AF4" s="310"/>
      <c r="AG4" s="310"/>
      <c r="AH4" s="310"/>
      <c r="AI4" s="310"/>
      <c r="AJ4" s="310"/>
      <c r="AK4" s="310"/>
      <c r="AL4" s="310"/>
      <c r="AM4" s="310"/>
      <c r="AN4" s="310"/>
      <c r="AO4" s="310"/>
      <c r="AP4" s="310"/>
      <c r="AQ4" s="310"/>
      <c r="AR4" s="310"/>
      <c r="AS4" s="216"/>
      <c r="AT4" s="25"/>
    </row>
    <row r="5" spans="1:46" s="9" customFormat="1" ht="18.75" x14ac:dyDescent="0.3">
      <c r="A5" s="14"/>
      <c r="K5" s="13"/>
      <c r="AT5" s="13"/>
    </row>
    <row r="6" spans="1:46" s="9" customFormat="1" ht="18.75" x14ac:dyDescent="0.3">
      <c r="A6" s="272" t="s">
        <v>8</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c r="AD6" s="272"/>
      <c r="AE6" s="272"/>
      <c r="AF6" s="272"/>
      <c r="AG6" s="272"/>
      <c r="AH6" s="272"/>
      <c r="AI6" s="272"/>
      <c r="AJ6" s="272"/>
      <c r="AK6" s="272"/>
      <c r="AL6" s="272"/>
      <c r="AM6" s="272"/>
      <c r="AN6" s="272"/>
      <c r="AO6" s="272"/>
      <c r="AP6" s="272"/>
      <c r="AQ6" s="272"/>
      <c r="AR6" s="272"/>
      <c r="AT6" s="13"/>
    </row>
    <row r="7" spans="1:46" s="9" customFormat="1" ht="18.75" x14ac:dyDescent="0.2">
      <c r="A7" s="210"/>
      <c r="B7" s="210"/>
      <c r="C7" s="210"/>
      <c r="D7" s="210"/>
      <c r="E7" s="210"/>
      <c r="F7" s="210"/>
      <c r="G7" s="210"/>
      <c r="H7" s="210"/>
      <c r="I7" s="210"/>
      <c r="J7" s="210"/>
      <c r="K7" s="210"/>
      <c r="L7" s="11"/>
      <c r="M7" s="11"/>
      <c r="N7" s="11"/>
      <c r="O7" s="11"/>
      <c r="P7" s="11"/>
      <c r="Q7" s="11"/>
      <c r="R7" s="11"/>
      <c r="S7" s="11"/>
      <c r="T7" s="11"/>
      <c r="U7" s="11"/>
      <c r="V7" s="11"/>
      <c r="W7" s="11"/>
      <c r="X7" s="11"/>
      <c r="Y7" s="11"/>
    </row>
    <row r="8" spans="1:46" s="9" customFormat="1" ht="18.75" customHeight="1" x14ac:dyDescent="0.2">
      <c r="A8" s="279" t="s">
        <v>549</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row>
    <row r="9" spans="1:46" s="9" customFormat="1" ht="18.75" customHeight="1" x14ac:dyDescent="0.2">
      <c r="A9" s="269" t="s">
        <v>7</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6" s="9" customFormat="1" ht="18.75" x14ac:dyDescent="0.2">
      <c r="A10" s="210"/>
      <c r="B10" s="210"/>
      <c r="C10" s="210"/>
      <c r="D10" s="210"/>
      <c r="E10" s="210"/>
      <c r="F10" s="210"/>
      <c r="G10" s="210"/>
      <c r="H10" s="210"/>
      <c r="I10" s="210"/>
      <c r="J10" s="210"/>
      <c r="K10" s="210"/>
      <c r="L10" s="11"/>
      <c r="M10" s="11"/>
      <c r="N10" s="11"/>
      <c r="O10" s="11"/>
      <c r="P10" s="11"/>
      <c r="Q10" s="11"/>
      <c r="R10" s="11"/>
      <c r="S10" s="11"/>
      <c r="T10" s="11"/>
      <c r="U10" s="11"/>
      <c r="V10" s="11"/>
      <c r="W10" s="11"/>
      <c r="X10" s="11"/>
      <c r="Y10" s="11"/>
    </row>
    <row r="11" spans="1:46" s="9" customFormat="1" ht="18.75" customHeight="1" x14ac:dyDescent="0.2">
      <c r="A11" s="311" t="s">
        <v>503</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row>
    <row r="12" spans="1:46" s="9" customFormat="1" ht="18.75" customHeight="1" x14ac:dyDescent="0.2">
      <c r="A12" s="269" t="s">
        <v>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6" s="9" customFormat="1" ht="15.75" customHeight="1" x14ac:dyDescent="0.2">
      <c r="A13" s="211"/>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row>
    <row r="14" spans="1:46" s="3" customFormat="1" ht="12" x14ac:dyDescent="0.2">
      <c r="A14" s="311" t="s">
        <v>541</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row>
    <row r="15" spans="1:46" s="3" customFormat="1" ht="15" customHeight="1" x14ac:dyDescent="0.2">
      <c r="A15" s="269" t="s">
        <v>5</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6" s="3" customFormat="1" ht="15" customHeight="1" x14ac:dyDescent="0.2">
      <c r="A16" s="211"/>
      <c r="B16" s="211"/>
      <c r="C16" s="211"/>
      <c r="D16" s="211"/>
      <c r="E16" s="211"/>
      <c r="F16" s="211"/>
      <c r="G16" s="211"/>
      <c r="H16" s="211"/>
      <c r="I16" s="211"/>
      <c r="J16" s="211"/>
      <c r="K16" s="211"/>
      <c r="L16" s="211"/>
      <c r="M16" s="211"/>
      <c r="N16" s="211"/>
      <c r="O16" s="211"/>
      <c r="P16" s="211"/>
      <c r="Q16" s="211"/>
      <c r="R16" s="211"/>
      <c r="S16" s="211"/>
      <c r="T16" s="211"/>
      <c r="U16" s="211"/>
      <c r="V16" s="211"/>
    </row>
    <row r="17" spans="1:61" s="3" customFormat="1" ht="15" customHeight="1" x14ac:dyDescent="0.2">
      <c r="A17" s="271" t="s">
        <v>333</v>
      </c>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row>
    <row r="18" spans="1:61" s="9" customFormat="1" ht="18.75" customHeight="1" x14ac:dyDescent="0.2">
      <c r="A18" s="15"/>
      <c r="K18" s="25"/>
      <c r="AR18" s="25"/>
    </row>
    <row r="19" spans="1:61" s="9" customFormat="1" ht="18.75" customHeight="1" x14ac:dyDescent="0.3">
      <c r="A19" s="15"/>
      <c r="K19" s="13"/>
      <c r="AR19" s="13"/>
    </row>
    <row r="20" spans="1:61" s="9" customFormat="1" ht="18.75" x14ac:dyDescent="0.3">
      <c r="A20" s="14"/>
      <c r="K20" s="13"/>
      <c r="AR20" s="13"/>
    </row>
    <row r="21" spans="1:61" s="9" customFormat="1" ht="18.75" x14ac:dyDescent="0.3">
      <c r="A21" s="14"/>
      <c r="K21" s="13"/>
    </row>
    <row r="22" spans="1:61" ht="27.75" x14ac:dyDescent="0.4">
      <c r="A22" s="217"/>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217"/>
      <c r="AB22" s="217"/>
      <c r="AC22" s="217"/>
      <c r="AD22" s="217"/>
      <c r="AE22" s="217"/>
      <c r="AF22" s="217"/>
      <c r="AG22" s="217"/>
      <c r="AH22" s="217"/>
      <c r="AI22" s="217"/>
      <c r="AJ22" s="217"/>
      <c r="AK22" s="217"/>
      <c r="AU22" s="218"/>
      <c r="BD22" s="120"/>
      <c r="BE22" s="219"/>
      <c r="BF22" s="219"/>
      <c r="BG22" s="219"/>
      <c r="BH22" s="219"/>
      <c r="BI22" s="219"/>
    </row>
    <row r="23" spans="1:61" ht="27.75" x14ac:dyDescent="0.4">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U23" s="218"/>
      <c r="BD23" s="120"/>
      <c r="BE23" s="219"/>
      <c r="BF23" s="219"/>
      <c r="BG23" s="219"/>
      <c r="BH23" s="219"/>
      <c r="BI23" s="219"/>
    </row>
    <row r="24" spans="1:61" ht="18.75" customHeight="1" thickBot="1" x14ac:dyDescent="0.3">
      <c r="A24" s="220" t="s">
        <v>223</v>
      </c>
      <c r="B24" s="221"/>
      <c r="C24" s="221"/>
      <c r="D24" s="221"/>
      <c r="E24" s="221"/>
      <c r="F24" s="221"/>
      <c r="G24" s="221"/>
      <c r="H24" s="221"/>
      <c r="I24" s="221"/>
      <c r="J24" s="221"/>
      <c r="K24" s="221"/>
      <c r="L24" s="221"/>
      <c r="M24" s="221"/>
      <c r="N24" s="221"/>
      <c r="O24" s="221"/>
      <c r="P24" s="221"/>
      <c r="Q24" s="221"/>
      <c r="R24" s="221"/>
      <c r="S24" s="221"/>
      <c r="T24" s="221"/>
      <c r="U24" s="221"/>
      <c r="V24" s="221"/>
      <c r="W24" s="221"/>
      <c r="X24" s="221"/>
      <c r="Y24" s="221"/>
      <c r="Z24" s="221"/>
      <c r="AA24" s="221"/>
      <c r="AB24" s="221"/>
      <c r="AC24" s="221"/>
      <c r="AD24" s="221"/>
      <c r="AE24" s="221"/>
      <c r="AF24" s="221"/>
      <c r="AG24" s="221"/>
      <c r="AH24" s="221"/>
      <c r="AI24" s="221"/>
      <c r="AJ24" s="221"/>
      <c r="AK24" s="221"/>
      <c r="AL24" s="221"/>
      <c r="AN24" s="222"/>
      <c r="AO24" s="223"/>
      <c r="AP24" s="223"/>
      <c r="AQ24" s="223"/>
      <c r="AR24" s="223"/>
    </row>
    <row r="25" spans="1:61" ht="18.75" customHeight="1" x14ac:dyDescent="0.25">
      <c r="A25" s="321" t="s">
        <v>399</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3"/>
      <c r="AK25" s="324">
        <v>22418458.987973619</v>
      </c>
      <c r="AL25" s="325"/>
      <c r="AN25" s="217" t="s">
        <v>222</v>
      </c>
      <c r="AO25" s="224"/>
      <c r="AP25" s="224"/>
    </row>
    <row r="26" spans="1:61" ht="15.75" customHeight="1" x14ac:dyDescent="0.25">
      <c r="A26" s="312" t="s">
        <v>221</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4"/>
      <c r="AK26" s="315"/>
      <c r="AL26" s="316"/>
      <c r="AN26" s="317" t="s">
        <v>220</v>
      </c>
      <c r="AO26" s="318"/>
      <c r="AP26" s="225">
        <v>2.2511944185804529</v>
      </c>
    </row>
    <row r="27" spans="1:61" x14ac:dyDescent="0.25">
      <c r="A27" s="312" t="s">
        <v>219</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4"/>
      <c r="AK27" s="319">
        <v>57</v>
      </c>
      <c r="AL27" s="320"/>
      <c r="AN27" s="317" t="s">
        <v>218</v>
      </c>
      <c r="AO27" s="318"/>
      <c r="AP27" s="225">
        <v>2.9676562587748299</v>
      </c>
    </row>
    <row r="28" spans="1:61" ht="15" customHeight="1" x14ac:dyDescent="0.25">
      <c r="A28" s="312" t="s">
        <v>217</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4"/>
      <c r="AK28" s="319">
        <v>1</v>
      </c>
      <c r="AL28" s="320"/>
      <c r="AN28" s="317" t="s">
        <v>402</v>
      </c>
      <c r="AO28" s="318"/>
      <c r="AP28" s="226">
        <v>12651957.220055589</v>
      </c>
      <c r="AW28" s="227"/>
      <c r="AX28" s="227"/>
    </row>
    <row r="29" spans="1:61" ht="15" customHeight="1" x14ac:dyDescent="0.25">
      <c r="A29" s="312" t="s">
        <v>216</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9">
        <v>0</v>
      </c>
      <c r="AL29" s="320"/>
      <c r="AN29" s="317" t="s">
        <v>403</v>
      </c>
      <c r="AO29" s="318"/>
      <c r="AP29" s="228" t="s">
        <v>567</v>
      </c>
    </row>
    <row r="30" spans="1:61" ht="15" customHeight="1" x14ac:dyDescent="0.25">
      <c r="A30" s="312" t="s">
        <v>400</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4"/>
      <c r="AK30" s="319">
        <v>1</v>
      </c>
      <c r="AL30" s="320"/>
    </row>
    <row r="31" spans="1:61" x14ac:dyDescent="0.25">
      <c r="A31" s="312" t="s">
        <v>215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4"/>
      <c r="AK31" s="326">
        <v>1</v>
      </c>
      <c r="AL31" s="327"/>
    </row>
    <row r="32" spans="1:61" x14ac:dyDescent="0.25">
      <c r="A32" s="312" t="s">
        <v>199</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4"/>
      <c r="AK32" s="326">
        <v>48404.373333333329</v>
      </c>
      <c r="AL32" s="327"/>
    </row>
    <row r="33" spans="1:95" x14ac:dyDescent="0.25">
      <c r="A33" s="312" t="s">
        <v>214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4"/>
      <c r="AK33" s="326">
        <v>1</v>
      </c>
      <c r="AL33" s="327"/>
    </row>
    <row r="34" spans="1:95" x14ac:dyDescent="0.25">
      <c r="A34" s="312" t="s">
        <v>213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4"/>
      <c r="AK34" s="326">
        <v>1</v>
      </c>
      <c r="AL34" s="327"/>
    </row>
    <row r="35" spans="1:95"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4"/>
      <c r="AK35" s="330"/>
      <c r="AL35" s="331"/>
    </row>
    <row r="36" spans="1:95" x14ac:dyDescent="0.25">
      <c r="A36" s="312" t="s">
        <v>192</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4"/>
      <c r="AK36" s="328">
        <v>0.2</v>
      </c>
      <c r="AL36" s="329"/>
    </row>
    <row r="37" spans="1:95" x14ac:dyDescent="0.25">
      <c r="A37" s="312" t="s">
        <v>367</v>
      </c>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4"/>
      <c r="AK37" s="326">
        <v>0</v>
      </c>
      <c r="AL37" s="327"/>
    </row>
    <row r="38" spans="1:95" x14ac:dyDescent="0.25">
      <c r="A38" s="312" t="s">
        <v>212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4"/>
      <c r="AK38" s="330"/>
      <c r="AL38" s="331"/>
    </row>
    <row r="39" spans="1:95" x14ac:dyDescent="0.25">
      <c r="A39" s="312" t="s">
        <v>211</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4"/>
      <c r="AK39" s="332">
        <v>0</v>
      </c>
      <c r="AL39" s="333"/>
    </row>
    <row r="40" spans="1:95" x14ac:dyDescent="0.25">
      <c r="A40" s="312" t="s">
        <v>550</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4"/>
      <c r="AK40" s="330"/>
      <c r="AL40" s="331"/>
    </row>
    <row r="41" spans="1:95" x14ac:dyDescent="0.25">
      <c r="A41" s="312" t="s">
        <v>210</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4"/>
      <c r="AK41" s="328">
        <v>0</v>
      </c>
      <c r="AL41" s="329"/>
    </row>
    <row r="42" spans="1:95" x14ac:dyDescent="0.25">
      <c r="A42" s="312" t="s">
        <v>209</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4"/>
      <c r="AK42" s="328">
        <v>0</v>
      </c>
      <c r="AL42" s="329"/>
    </row>
    <row r="43" spans="1:95" x14ac:dyDescent="0.25">
      <c r="A43" s="312" t="s">
        <v>208</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4"/>
      <c r="AK43" s="328">
        <v>0</v>
      </c>
      <c r="AL43" s="329"/>
      <c r="BJ43" s="229"/>
    </row>
    <row r="44" spans="1:95" x14ac:dyDescent="0.25">
      <c r="A44" s="312" t="s">
        <v>207</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4"/>
      <c r="AK44" s="328">
        <v>0.13969999999999999</v>
      </c>
      <c r="AL44" s="329"/>
      <c r="BE44" s="230"/>
      <c r="BF44" s="230"/>
      <c r="BG44" s="230"/>
      <c r="BH44" s="230"/>
      <c r="BI44" s="230"/>
      <c r="BJ44" s="230"/>
    </row>
    <row r="45" spans="1:95" x14ac:dyDescent="0.25">
      <c r="A45" s="312" t="s">
        <v>206</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4"/>
      <c r="AK45" s="328">
        <v>1</v>
      </c>
      <c r="AL45" s="329"/>
    </row>
    <row r="46" spans="1:95" ht="16.5" thickBot="1" x14ac:dyDescent="0.3">
      <c r="A46" s="341" t="s">
        <v>551</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3"/>
      <c r="AK46" s="344">
        <v>0.13969999999999999</v>
      </c>
      <c r="AL46" s="345"/>
    </row>
    <row r="47" spans="1:95" x14ac:dyDescent="0.25">
      <c r="A47" s="346" t="s">
        <v>205</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v>2025</v>
      </c>
      <c r="AL47" s="350"/>
      <c r="AM47" s="231">
        <v>2026</v>
      </c>
      <c r="AN47" s="232">
        <v>2027</v>
      </c>
      <c r="AO47" s="232">
        <v>2028</v>
      </c>
      <c r="AP47" s="232">
        <v>2029</v>
      </c>
      <c r="AQ47" s="232">
        <v>2030</v>
      </c>
      <c r="AR47" s="232">
        <v>2031</v>
      </c>
      <c r="AS47" s="232">
        <v>2032</v>
      </c>
      <c r="AT47" s="232">
        <v>2033</v>
      </c>
      <c r="AU47" s="232">
        <v>2034</v>
      </c>
      <c r="AV47" s="232">
        <v>2035</v>
      </c>
      <c r="AW47" s="232">
        <v>2036</v>
      </c>
      <c r="AX47" s="232">
        <v>2037</v>
      </c>
      <c r="AY47" s="232">
        <v>2038</v>
      </c>
      <c r="AZ47" s="232">
        <v>2039</v>
      </c>
      <c r="BA47" s="232">
        <v>2040</v>
      </c>
      <c r="BB47" s="232">
        <v>2041</v>
      </c>
      <c r="BC47" s="232">
        <v>2042</v>
      </c>
      <c r="BD47" s="232">
        <v>2043</v>
      </c>
      <c r="BE47" s="232">
        <v>2044</v>
      </c>
      <c r="BF47" s="232">
        <v>2045</v>
      </c>
      <c r="BG47" s="232">
        <v>2046</v>
      </c>
      <c r="BH47" s="232">
        <v>2047</v>
      </c>
      <c r="BI47" s="232">
        <v>2048</v>
      </c>
      <c r="BJ47" s="232">
        <v>2049</v>
      </c>
      <c r="BK47" s="232">
        <v>2050</v>
      </c>
      <c r="BL47" s="232">
        <v>2051</v>
      </c>
      <c r="BM47" s="232">
        <v>2052</v>
      </c>
      <c r="BN47" s="232">
        <v>2053</v>
      </c>
      <c r="BO47" s="232">
        <v>2054</v>
      </c>
      <c r="BP47" s="232">
        <v>2055</v>
      </c>
      <c r="BQ47" s="232">
        <v>2056</v>
      </c>
      <c r="BR47" s="232">
        <v>2057</v>
      </c>
      <c r="BS47" s="232">
        <v>2058</v>
      </c>
      <c r="BT47" s="232">
        <v>2059</v>
      </c>
      <c r="BU47" s="232">
        <v>2060</v>
      </c>
      <c r="BV47" s="232">
        <v>2061</v>
      </c>
      <c r="BW47" s="232">
        <v>2062</v>
      </c>
      <c r="BX47" s="232">
        <v>2063</v>
      </c>
      <c r="BY47" s="232">
        <v>2064</v>
      </c>
      <c r="BZ47" s="232">
        <v>2065</v>
      </c>
      <c r="CA47" s="232">
        <v>2066</v>
      </c>
      <c r="CB47" s="232">
        <v>2067</v>
      </c>
      <c r="CC47" s="232">
        <v>2068</v>
      </c>
      <c r="CD47" s="232">
        <v>2069</v>
      </c>
      <c r="CE47" s="232">
        <v>2070</v>
      </c>
      <c r="CF47" s="232">
        <v>2071</v>
      </c>
      <c r="CG47" s="232">
        <v>2072</v>
      </c>
      <c r="CH47" s="232">
        <v>2073</v>
      </c>
      <c r="CI47" s="232">
        <v>2074</v>
      </c>
      <c r="CJ47" s="232">
        <v>2075</v>
      </c>
      <c r="CK47" s="232">
        <v>2076</v>
      </c>
      <c r="CL47" s="232">
        <v>2077</v>
      </c>
      <c r="CM47" s="232">
        <v>2078</v>
      </c>
      <c r="CN47" s="232">
        <v>2079</v>
      </c>
      <c r="CO47" s="232">
        <v>2080</v>
      </c>
      <c r="CP47" s="232">
        <v>2081</v>
      </c>
      <c r="CQ47" s="232">
        <v>2082</v>
      </c>
    </row>
    <row r="48" spans="1:95" outlineLevel="1" x14ac:dyDescent="0.25">
      <c r="A48" s="312" t="s">
        <v>204</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4"/>
      <c r="AK48" s="334">
        <v>0.04</v>
      </c>
      <c r="AL48" s="335"/>
      <c r="AM48" s="233">
        <v>0.04</v>
      </c>
      <c r="AN48" s="233">
        <v>0.04</v>
      </c>
      <c r="AO48" s="233">
        <v>0.04</v>
      </c>
      <c r="AP48" s="233">
        <v>0.04</v>
      </c>
      <c r="AQ48" s="233">
        <v>0.04</v>
      </c>
      <c r="AR48" s="233">
        <v>0.04</v>
      </c>
      <c r="AS48" s="233">
        <v>0.04</v>
      </c>
      <c r="AT48" s="233">
        <v>0.04</v>
      </c>
      <c r="AU48" s="233">
        <v>0.04</v>
      </c>
      <c r="AV48" s="233">
        <v>0.04</v>
      </c>
      <c r="AW48" s="233">
        <v>0.04</v>
      </c>
      <c r="AX48" s="233">
        <v>0.04</v>
      </c>
      <c r="AY48" s="233">
        <v>0.04</v>
      </c>
      <c r="AZ48" s="233">
        <v>0.04</v>
      </c>
      <c r="BA48" s="233">
        <v>0.04</v>
      </c>
      <c r="BB48" s="233">
        <v>0.04</v>
      </c>
      <c r="BC48" s="233">
        <v>0.04</v>
      </c>
      <c r="BD48" s="233">
        <v>0.04</v>
      </c>
      <c r="BE48" s="233">
        <v>0.04</v>
      </c>
      <c r="BF48" s="233">
        <v>0.04</v>
      </c>
      <c r="BG48" s="233">
        <v>0.04</v>
      </c>
      <c r="BH48" s="233">
        <v>0.04</v>
      </c>
      <c r="BI48" s="233">
        <v>0.04</v>
      </c>
      <c r="BJ48" s="233">
        <v>0.04</v>
      </c>
      <c r="BK48" s="233">
        <v>0.04</v>
      </c>
      <c r="BL48" s="233">
        <v>0.04</v>
      </c>
      <c r="BM48" s="233">
        <v>0.04</v>
      </c>
      <c r="BN48" s="233">
        <v>0.04</v>
      </c>
      <c r="BO48" s="233">
        <v>0.04</v>
      </c>
      <c r="BP48" s="233">
        <v>0.04</v>
      </c>
      <c r="BQ48" s="233">
        <v>0.04</v>
      </c>
      <c r="BR48" s="233">
        <v>0.04</v>
      </c>
      <c r="BS48" s="233">
        <v>0.04</v>
      </c>
      <c r="BT48" s="233">
        <v>0.04</v>
      </c>
      <c r="BU48" s="233">
        <v>0.04</v>
      </c>
      <c r="BV48" s="233">
        <v>0.04</v>
      </c>
      <c r="BW48" s="233">
        <v>0.04</v>
      </c>
      <c r="BX48" s="233">
        <v>0.04</v>
      </c>
      <c r="BY48" s="233">
        <v>0.04</v>
      </c>
      <c r="BZ48" s="233">
        <v>0.04</v>
      </c>
      <c r="CA48" s="233">
        <v>0.04</v>
      </c>
      <c r="CB48" s="233">
        <v>0.04</v>
      </c>
      <c r="CC48" s="233">
        <v>0.04</v>
      </c>
      <c r="CD48" s="233">
        <v>0.04</v>
      </c>
      <c r="CE48" s="233">
        <v>0.04</v>
      </c>
      <c r="CF48" s="233">
        <v>0.04</v>
      </c>
      <c r="CG48" s="233">
        <v>0.04</v>
      </c>
      <c r="CH48" s="233">
        <v>0.04</v>
      </c>
      <c r="CI48" s="233">
        <v>0.04</v>
      </c>
      <c r="CJ48" s="233">
        <v>0.04</v>
      </c>
      <c r="CK48" s="233">
        <v>0.04</v>
      </c>
      <c r="CL48" s="233">
        <v>0.04</v>
      </c>
      <c r="CM48" s="233">
        <v>0.04</v>
      </c>
      <c r="CN48" s="233">
        <v>0.04</v>
      </c>
      <c r="CO48" s="233">
        <v>0.04</v>
      </c>
      <c r="CP48" s="233">
        <v>0.04</v>
      </c>
      <c r="CQ48" s="233">
        <v>0.04</v>
      </c>
    </row>
    <row r="49" spans="1:95" outlineLevel="1" x14ac:dyDescent="0.25">
      <c r="A49" s="312" t="s">
        <v>203</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4"/>
      <c r="AK49" s="334">
        <v>0.04</v>
      </c>
      <c r="AL49" s="335"/>
      <c r="AM49" s="233">
        <v>8.1600000000000117E-2</v>
      </c>
      <c r="AN49" s="234">
        <v>0.12486400000000009</v>
      </c>
      <c r="AO49" s="234">
        <v>0.16985856000000021</v>
      </c>
      <c r="AP49" s="234">
        <v>0.21665290240000035</v>
      </c>
      <c r="AQ49" s="234">
        <v>0.26531901849600037</v>
      </c>
      <c r="AR49" s="234">
        <v>0.31593177923584048</v>
      </c>
      <c r="AS49" s="234">
        <v>0.3685690504052741</v>
      </c>
      <c r="AT49" s="234">
        <v>0.42331181242148519</v>
      </c>
      <c r="AU49" s="234">
        <v>0.48024428491834459</v>
      </c>
      <c r="AV49" s="234">
        <v>0.53945405631507848</v>
      </c>
      <c r="AW49" s="234">
        <v>0.60103221856768174</v>
      </c>
      <c r="AX49" s="234">
        <v>0.66507350731038906</v>
      </c>
      <c r="AY49" s="234">
        <v>0.73167644760280459</v>
      </c>
      <c r="AZ49" s="234">
        <v>0.80094350550691673</v>
      </c>
      <c r="BA49" s="234">
        <v>0.87298124572719349</v>
      </c>
      <c r="BB49" s="234">
        <v>0.94790049555628131</v>
      </c>
      <c r="BC49" s="234">
        <v>1.0258165153785326</v>
      </c>
      <c r="BD49" s="234">
        <v>1.1068491759936738</v>
      </c>
      <c r="BE49" s="234">
        <v>1.1911231430334208</v>
      </c>
      <c r="BF49" s="234">
        <v>1.2787680687547578</v>
      </c>
      <c r="BG49" s="234">
        <v>1.369918791504948</v>
      </c>
      <c r="BH49" s="234">
        <v>1.4647155431651462</v>
      </c>
      <c r="BI49" s="234">
        <v>1.5633041648917523</v>
      </c>
      <c r="BJ49" s="234">
        <v>1.6658363314874225</v>
      </c>
      <c r="BK49" s="234">
        <v>1.7724697847469195</v>
      </c>
      <c r="BL49" s="234">
        <v>1.8833685761367964</v>
      </c>
      <c r="BM49" s="234">
        <v>1.9987033191822685</v>
      </c>
      <c r="BN49" s="234">
        <v>2.1186514519495594</v>
      </c>
      <c r="BO49" s="234">
        <v>2.2433975100275418</v>
      </c>
      <c r="BP49" s="234">
        <v>2.3731334104286437</v>
      </c>
      <c r="BQ49" s="234">
        <v>2.5080587468457893</v>
      </c>
      <c r="BR49" s="234">
        <v>2.6483810967196209</v>
      </c>
      <c r="BS49" s="234">
        <v>2.7943163405884057</v>
      </c>
      <c r="BT49" s="234">
        <v>2.9460889942119421</v>
      </c>
      <c r="BU49" s="234">
        <v>3.1039325539804201</v>
      </c>
      <c r="BV49" s="234">
        <v>3.2680898561396372</v>
      </c>
      <c r="BW49" s="234">
        <v>3.438813450385223</v>
      </c>
      <c r="BX49" s="234">
        <v>3.6163659884006325</v>
      </c>
      <c r="BY49" s="234">
        <v>3.8010206279366576</v>
      </c>
      <c r="BZ49" s="234">
        <v>3.993061453054124</v>
      </c>
      <c r="CA49" s="234">
        <v>4.1927839111762895</v>
      </c>
      <c r="CB49" s="234">
        <v>4.4004952676233415</v>
      </c>
      <c r="CC49" s="234">
        <v>4.6165150783282751</v>
      </c>
      <c r="CD49" s="234">
        <v>4.8411756814614062</v>
      </c>
      <c r="CE49" s="234">
        <v>5.0748227087198625</v>
      </c>
      <c r="CF49" s="234">
        <v>5.317815617068657</v>
      </c>
      <c r="CG49" s="234">
        <v>5.5705282417514033</v>
      </c>
      <c r="CH49" s="234">
        <v>5.8333493714214599</v>
      </c>
      <c r="CI49" s="234">
        <v>6.1066833462783183</v>
      </c>
      <c r="CJ49" s="234">
        <v>6.3909506801294516</v>
      </c>
      <c r="CK49" s="234">
        <v>6.6865887073346295</v>
      </c>
      <c r="CL49" s="234">
        <v>6.9940522556280147</v>
      </c>
      <c r="CM49" s="234">
        <v>7.3138143458531353</v>
      </c>
      <c r="CN49" s="234">
        <v>7.6463669196872601</v>
      </c>
      <c r="CO49" s="234">
        <v>7.9922215964747512</v>
      </c>
      <c r="CP49" s="234">
        <v>8.3519104603337411</v>
      </c>
      <c r="CQ49" s="234">
        <v>8.7259868787470918</v>
      </c>
    </row>
    <row r="50" spans="1:95" s="217" customFormat="1" ht="16.5" thickBot="1" x14ac:dyDescent="0.3">
      <c r="A50" s="336" t="s">
        <v>401</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8"/>
      <c r="AK50" s="339">
        <v>15249361.833333332</v>
      </c>
      <c r="AL50" s="340"/>
      <c r="AM50" s="235">
        <v>4291076.9843635811</v>
      </c>
      <c r="AN50" s="236">
        <v>4483596.9397985963</v>
      </c>
      <c r="AO50" s="236">
        <v>4662940.8173905406</v>
      </c>
      <c r="AP50" s="236">
        <v>4849458.4500861615</v>
      </c>
      <c r="AQ50" s="236">
        <v>5043436.7880896078</v>
      </c>
      <c r="AR50" s="236">
        <v>5245174.2596131926</v>
      </c>
      <c r="AS50" s="236">
        <v>5454981.2299977206</v>
      </c>
      <c r="AT50" s="236">
        <v>5673180.4791976288</v>
      </c>
      <c r="AU50" s="236">
        <v>5900107.6983655347</v>
      </c>
      <c r="AV50" s="236">
        <v>6136112.0063001569</v>
      </c>
      <c r="AW50" s="236">
        <v>6381556.486552164</v>
      </c>
      <c r="AX50" s="236">
        <v>6636818.7460142504</v>
      </c>
      <c r="AY50" s="236">
        <v>6902291.4958548211</v>
      </c>
      <c r="AZ50" s="236">
        <v>7178383.1556890123</v>
      </c>
      <c r="BA50" s="236">
        <v>7465518.4819165738</v>
      </c>
      <c r="BB50" s="236">
        <v>7764139.2211932372</v>
      </c>
      <c r="BC50" s="236">
        <v>8074704.7900409671</v>
      </c>
      <c r="BD50" s="236">
        <v>8397692.9816426076</v>
      </c>
      <c r="BE50" s="236">
        <v>8733600.7009083088</v>
      </c>
      <c r="BF50" s="236">
        <v>9082944.7289446425</v>
      </c>
      <c r="BG50" s="236">
        <v>9446262.5181024279</v>
      </c>
      <c r="BH50" s="236">
        <v>9824113.0188265257</v>
      </c>
      <c r="BI50" s="236">
        <v>10217077.539579587</v>
      </c>
      <c r="BJ50" s="236">
        <v>10625760.641162772</v>
      </c>
      <c r="BK50" s="236">
        <v>11050791.066809284</v>
      </c>
      <c r="BL50" s="236">
        <v>11492822.709481657</v>
      </c>
      <c r="BM50" s="236">
        <v>11952535.617860923</v>
      </c>
      <c r="BN50" s="236">
        <v>12430637.042575357</v>
      </c>
      <c r="BO50" s="236">
        <v>12927862.524278373</v>
      </c>
      <c r="BP50" s="236">
        <v>13444977.025249507</v>
      </c>
      <c r="BQ50" s="236">
        <v>13982776.106259488</v>
      </c>
      <c r="BR50" s="236">
        <v>14542087.150509868</v>
      </c>
      <c r="BS50" s="236">
        <v>15123770.636530261</v>
      </c>
      <c r="BT50" s="236">
        <v>15728721.461991474</v>
      </c>
      <c r="BU50" s="236">
        <v>16357870.320471132</v>
      </c>
      <c r="BV50" s="236">
        <v>17012185.133289978</v>
      </c>
      <c r="BW50" s="236">
        <v>17692672.538621578</v>
      </c>
      <c r="BX50" s="236">
        <v>18400379.44016644</v>
      </c>
      <c r="BY50" s="236">
        <v>19136394.617773101</v>
      </c>
      <c r="BZ50" s="236">
        <v>19901850.402484022</v>
      </c>
      <c r="CA50" s="236">
        <v>20697924.418583386</v>
      </c>
      <c r="CB50" s="236">
        <v>21525841.395326722</v>
      </c>
      <c r="CC50" s="236">
        <v>22386875.051139791</v>
      </c>
      <c r="CD50" s="236">
        <v>23282350.053185381</v>
      </c>
      <c r="CE50" s="236">
        <v>24213644.055312801</v>
      </c>
      <c r="CF50" s="236">
        <v>25182189.817525316</v>
      </c>
      <c r="CG50" s="236">
        <v>26189477.41022633</v>
      </c>
      <c r="CH50" s="236">
        <v>27237056.506635386</v>
      </c>
      <c r="CI50" s="236">
        <v>28326538.7669008</v>
      </c>
      <c r="CJ50" s="236">
        <v>29459600.317576833</v>
      </c>
      <c r="CK50" s="236">
        <v>30637984.330279909</v>
      </c>
      <c r="CL50" s="236">
        <v>31863503.703491107</v>
      </c>
      <c r="CM50" s="236">
        <v>33138043.851630755</v>
      </c>
      <c r="CN50" s="236">
        <v>34463565.605695993</v>
      </c>
      <c r="CO50" s="236">
        <v>35842108.229923829</v>
      </c>
      <c r="CP50" s="236">
        <v>37275792.559120782</v>
      </c>
      <c r="CQ50" s="236">
        <v>38766824.261485614</v>
      </c>
    </row>
    <row r="51" spans="1:95" hidden="1" x14ac:dyDescent="0.25">
      <c r="A51" s="360" t="s">
        <v>495</v>
      </c>
      <c r="B51" s="361"/>
      <c r="C51" s="361"/>
      <c r="D51" s="361"/>
      <c r="E51" s="361"/>
      <c r="F51" s="361"/>
      <c r="G51" s="361"/>
      <c r="H51" s="361"/>
      <c r="I51" s="361"/>
      <c r="J51" s="361"/>
      <c r="K51" s="361"/>
      <c r="L51" s="361"/>
      <c r="M51" s="361"/>
      <c r="N51" s="361"/>
      <c r="O51" s="361"/>
      <c r="P51" s="361"/>
      <c r="Q51" s="361"/>
      <c r="R51" s="361"/>
      <c r="S51" s="361"/>
      <c r="T51" s="361"/>
      <c r="U51" s="361"/>
      <c r="V51" s="361"/>
      <c r="W51" s="361"/>
      <c r="X51" s="361"/>
      <c r="Y51" s="361"/>
      <c r="Z51" s="361"/>
      <c r="AA51" s="361"/>
      <c r="AB51" s="361"/>
      <c r="AC51" s="361"/>
      <c r="AD51" s="361"/>
      <c r="AE51" s="361"/>
      <c r="AF51" s="361"/>
      <c r="AG51" s="361"/>
      <c r="AH51" s="361"/>
      <c r="AI51" s="361"/>
      <c r="AJ51" s="361"/>
      <c r="AK51" s="362">
        <v>15249.361833333332</v>
      </c>
      <c r="AL51" s="362"/>
      <c r="AM51" s="237">
        <v>4291.0769843635808</v>
      </c>
      <c r="AN51" s="238">
        <v>4483.5969397985964</v>
      </c>
      <c r="AO51" s="238">
        <v>4662.9408173905404</v>
      </c>
      <c r="AP51" s="238">
        <v>4849.4584500861611</v>
      </c>
      <c r="AQ51" s="238">
        <v>5043.4367880896079</v>
      </c>
      <c r="AR51" s="238">
        <v>5245.1742596131926</v>
      </c>
      <c r="AS51" s="238">
        <v>5454.9812299977202</v>
      </c>
      <c r="AT51" s="238">
        <v>5673.1804791976292</v>
      </c>
      <c r="AU51" s="238">
        <v>5900.1076983655348</v>
      </c>
      <c r="AV51" s="238">
        <v>6136.1120063001572</v>
      </c>
      <c r="AW51" s="238">
        <v>6381.5564865521637</v>
      </c>
      <c r="AX51" s="238">
        <v>6636.8187460142508</v>
      </c>
      <c r="AY51" s="238">
        <v>6902.2914958548208</v>
      </c>
      <c r="AZ51" s="238">
        <v>7178.3831556890127</v>
      </c>
      <c r="BA51" s="238">
        <v>7465.5184819165743</v>
      </c>
      <c r="BB51" s="238">
        <v>7764.1392211932371</v>
      </c>
      <c r="BC51" s="238">
        <v>8074.7047900409671</v>
      </c>
      <c r="BD51" s="238">
        <v>8397.6929816426073</v>
      </c>
      <c r="BE51" s="238">
        <v>8733.6007009083096</v>
      </c>
      <c r="BF51" s="238">
        <v>9082.9447289446416</v>
      </c>
      <c r="BG51" s="238">
        <v>9446.2625181024287</v>
      </c>
      <c r="BH51" s="238">
        <v>9824.1130188265251</v>
      </c>
      <c r="BI51" s="238">
        <v>10217.077539579586</v>
      </c>
      <c r="BJ51" s="238">
        <v>10625.760641162771</v>
      </c>
      <c r="BK51" s="238">
        <v>11050.791066809283</v>
      </c>
      <c r="BL51" s="238">
        <v>11492.822709481656</v>
      </c>
      <c r="BM51" s="238">
        <v>11952.535617860922</v>
      </c>
      <c r="BN51" s="238">
        <v>12430.637042575358</v>
      </c>
      <c r="BO51" s="238">
        <v>12927.862524278373</v>
      </c>
      <c r="BP51" s="238">
        <v>13444.977025249507</v>
      </c>
      <c r="BQ51" s="238">
        <v>13982.776106259487</v>
      </c>
      <c r="BR51" s="238">
        <v>14542.087150509868</v>
      </c>
      <c r="BS51" s="238">
        <v>15123.770636530262</v>
      </c>
      <c r="BT51" s="238">
        <v>15728.721461991474</v>
      </c>
      <c r="BU51" s="238">
        <v>16357.870320471133</v>
      </c>
      <c r="BV51" s="238">
        <v>17012.185133289979</v>
      </c>
      <c r="BW51" s="238">
        <v>17692.672538621577</v>
      </c>
      <c r="BX51" s="238">
        <v>18400.379440166438</v>
      </c>
      <c r="BY51" s="238">
        <v>19136.394617773101</v>
      </c>
      <c r="BZ51" s="238">
        <v>19901.850402484022</v>
      </c>
      <c r="CA51" s="238">
        <v>20697.924418583385</v>
      </c>
      <c r="CB51" s="238">
        <v>21525.841395326723</v>
      </c>
      <c r="CC51" s="238">
        <v>22386.875051139792</v>
      </c>
      <c r="CD51" s="238">
        <v>23282.350053185382</v>
      </c>
      <c r="CE51" s="238">
        <v>24213.644055312801</v>
      </c>
      <c r="CF51" s="238">
        <v>25182.189817525315</v>
      </c>
      <c r="CG51" s="238">
        <v>26189.477410226329</v>
      </c>
      <c r="CH51" s="238">
        <v>27237.056506635385</v>
      </c>
      <c r="CI51" s="238">
        <v>28326.538766900801</v>
      </c>
      <c r="CJ51" s="238">
        <v>29459.600317576835</v>
      </c>
      <c r="CK51" s="238">
        <v>30637.984330279909</v>
      </c>
      <c r="CL51" s="238">
        <v>31863.503703491107</v>
      </c>
      <c r="CM51" s="238">
        <v>33138.043851630755</v>
      </c>
      <c r="CN51" s="238">
        <v>34463.565605695992</v>
      </c>
      <c r="CO51" s="238">
        <v>35842.108229923826</v>
      </c>
      <c r="CP51" s="238">
        <v>37275.792559120782</v>
      </c>
      <c r="CQ51" s="238">
        <v>38766.824261485614</v>
      </c>
    </row>
    <row r="52" spans="1:95" hidden="1" x14ac:dyDescent="0.25">
      <c r="A52" s="363" t="s">
        <v>496</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53"/>
      <c r="AL52" s="353"/>
      <c r="AM52" s="239">
        <v>0</v>
      </c>
      <c r="AN52" s="240">
        <v>0</v>
      </c>
      <c r="AO52" s="240">
        <v>0</v>
      </c>
      <c r="AP52" s="240">
        <v>0</v>
      </c>
      <c r="AQ52" s="240">
        <v>0</v>
      </c>
      <c r="AR52" s="240">
        <v>0</v>
      </c>
      <c r="AS52" s="240">
        <v>0</v>
      </c>
      <c r="AT52" s="240">
        <v>0</v>
      </c>
      <c r="AU52" s="240">
        <v>0</v>
      </c>
      <c r="AV52" s="240">
        <v>0</v>
      </c>
      <c r="AW52" s="240">
        <v>0</v>
      </c>
      <c r="AX52" s="240">
        <v>0</v>
      </c>
      <c r="AY52" s="240">
        <v>0</v>
      </c>
      <c r="AZ52" s="240">
        <v>0</v>
      </c>
      <c r="BA52" s="240">
        <v>0</v>
      </c>
      <c r="BB52" s="240">
        <v>0</v>
      </c>
      <c r="BC52" s="240">
        <v>0</v>
      </c>
      <c r="BD52" s="240">
        <v>0</v>
      </c>
      <c r="BE52" s="240">
        <v>0</v>
      </c>
      <c r="BF52" s="240">
        <v>0</v>
      </c>
      <c r="BG52" s="240">
        <v>0</v>
      </c>
      <c r="BH52" s="240">
        <v>0</v>
      </c>
      <c r="BI52" s="240">
        <v>0</v>
      </c>
      <c r="BJ52" s="240">
        <v>0</v>
      </c>
      <c r="BK52" s="240">
        <v>0</v>
      </c>
      <c r="BL52" s="240">
        <v>0</v>
      </c>
      <c r="BM52" s="240">
        <v>0</v>
      </c>
      <c r="BN52" s="240">
        <v>0</v>
      </c>
      <c r="BO52" s="240">
        <v>0</v>
      </c>
      <c r="BP52" s="240">
        <v>0</v>
      </c>
      <c r="BQ52" s="240">
        <v>0</v>
      </c>
      <c r="BR52" s="240">
        <v>0</v>
      </c>
      <c r="BS52" s="240">
        <v>0</v>
      </c>
      <c r="BT52" s="240">
        <v>0</v>
      </c>
      <c r="BU52" s="240">
        <v>0</v>
      </c>
      <c r="BV52" s="240">
        <v>0</v>
      </c>
      <c r="BW52" s="240">
        <v>0</v>
      </c>
      <c r="BX52" s="240">
        <v>0</v>
      </c>
      <c r="BY52" s="240">
        <v>0</v>
      </c>
      <c r="BZ52" s="240">
        <v>0</v>
      </c>
      <c r="CA52" s="240">
        <v>0</v>
      </c>
      <c r="CB52" s="240">
        <v>0</v>
      </c>
      <c r="CC52" s="240">
        <v>0</v>
      </c>
      <c r="CD52" s="240">
        <v>0</v>
      </c>
      <c r="CE52" s="240">
        <v>0</v>
      </c>
      <c r="CF52" s="240">
        <v>0</v>
      </c>
      <c r="CG52" s="240">
        <v>0</v>
      </c>
      <c r="CH52" s="240">
        <v>0</v>
      </c>
      <c r="CI52" s="240">
        <v>0</v>
      </c>
      <c r="CJ52" s="240">
        <v>0</v>
      </c>
      <c r="CK52" s="240">
        <v>0</v>
      </c>
      <c r="CL52" s="240">
        <v>0</v>
      </c>
      <c r="CM52" s="240">
        <v>0</v>
      </c>
      <c r="CN52" s="240">
        <v>0</v>
      </c>
      <c r="CO52" s="240">
        <v>0</v>
      </c>
      <c r="CP52" s="240">
        <v>0</v>
      </c>
      <c r="CQ52" s="240">
        <v>0</v>
      </c>
    </row>
    <row r="53" spans="1:95" hidden="1" x14ac:dyDescent="0.25">
      <c r="A53" s="363" t="s">
        <v>497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v>0</v>
      </c>
      <c r="AL53" s="365"/>
      <c r="AM53" s="239">
        <v>58.085247999999993</v>
      </c>
      <c r="AN53" s="240">
        <v>60.408657919999996</v>
      </c>
      <c r="AO53" s="240">
        <v>62.825004236799998</v>
      </c>
      <c r="AP53" s="240">
        <v>65.338004406272006</v>
      </c>
      <c r="AQ53" s="240">
        <v>67.951524582522879</v>
      </c>
      <c r="AR53" s="240">
        <v>70.669585565823795</v>
      </c>
      <c r="AS53" s="240">
        <v>73.496368988456751</v>
      </c>
      <c r="AT53" s="240">
        <v>76.436223747995029</v>
      </c>
      <c r="AU53" s="240">
        <v>79.493672697914832</v>
      </c>
      <c r="AV53" s="240">
        <v>82.673419605831427</v>
      </c>
      <c r="AW53" s="240">
        <v>85.980356390064699</v>
      </c>
      <c r="AX53" s="240">
        <v>89.419570645667264</v>
      </c>
      <c r="AY53" s="240">
        <v>92.996353471493975</v>
      </c>
      <c r="AZ53" s="240">
        <v>96.71620761035372</v>
      </c>
      <c r="BA53" s="240">
        <v>100.58485591476789</v>
      </c>
      <c r="BB53" s="240">
        <v>104.60825015135859</v>
      </c>
      <c r="BC53" s="240">
        <v>108.79258015741293</v>
      </c>
      <c r="BD53" s="240">
        <v>113.14428336370945</v>
      </c>
      <c r="BE53" s="240">
        <v>117.67005469825784</v>
      </c>
      <c r="BF53" s="240">
        <v>122.37685688618814</v>
      </c>
      <c r="BG53" s="240">
        <v>127.27193116163569</v>
      </c>
      <c r="BH53" s="240">
        <v>132.36280840810113</v>
      </c>
      <c r="BI53" s="240">
        <v>137.65732074442519</v>
      </c>
      <c r="BJ53" s="240">
        <v>143.1636135742022</v>
      </c>
      <c r="BK53" s="240">
        <v>148.8901581171703</v>
      </c>
      <c r="BL53" s="240">
        <v>154.84576444185714</v>
      </c>
      <c r="BM53" s="240">
        <v>161.03959501953139</v>
      </c>
      <c r="BN53" s="240">
        <v>167.48117882031266</v>
      </c>
      <c r="BO53" s="240">
        <v>174.18042597312521</v>
      </c>
      <c r="BP53" s="240">
        <v>181.1476430120502</v>
      </c>
      <c r="BQ53" s="240">
        <v>188.3935487325322</v>
      </c>
      <c r="BR53" s="240">
        <v>195.92929068183349</v>
      </c>
      <c r="BS53" s="240">
        <v>203.76646230910686</v>
      </c>
      <c r="BT53" s="240">
        <v>211.91712080147113</v>
      </c>
      <c r="BU53" s="240">
        <v>220.39380563353001</v>
      </c>
      <c r="BV53" s="240">
        <v>229.20955785887119</v>
      </c>
      <c r="BW53" s="240">
        <v>238.37794017322605</v>
      </c>
      <c r="BX53" s="240">
        <v>247.9130577801551</v>
      </c>
      <c r="BY53" s="240">
        <v>257.82958009136132</v>
      </c>
      <c r="BZ53" s="240">
        <v>268.14276329501581</v>
      </c>
      <c r="CA53" s="240">
        <v>278.86847382681646</v>
      </c>
      <c r="CB53" s="240">
        <v>290.02321277988909</v>
      </c>
      <c r="CC53" s="240">
        <v>301.6241412910847</v>
      </c>
      <c r="CD53" s="240">
        <v>313.68910694272807</v>
      </c>
      <c r="CE53" s="240">
        <v>326.23667122043719</v>
      </c>
      <c r="CF53" s="240">
        <v>339.28613806925472</v>
      </c>
      <c r="CG53" s="240">
        <v>352.85758359202492</v>
      </c>
      <c r="CH53" s="240">
        <v>366.97188693570592</v>
      </c>
      <c r="CI53" s="240">
        <v>381.65076241313426</v>
      </c>
      <c r="CJ53" s="240">
        <v>396.91679290965959</v>
      </c>
      <c r="CK53" s="240">
        <v>412.79346462604605</v>
      </c>
      <c r="CL53" s="240">
        <v>429.30520321108787</v>
      </c>
      <c r="CM53" s="240">
        <v>446.47741133953139</v>
      </c>
      <c r="CN53" s="240">
        <v>464.33650779311267</v>
      </c>
      <c r="CO53" s="240">
        <v>482.90996810483716</v>
      </c>
      <c r="CP53" s="240">
        <v>502.22636682903055</v>
      </c>
      <c r="CQ53" s="240">
        <v>522.31542150219184</v>
      </c>
    </row>
    <row r="54" spans="1:95" ht="16.5" hidden="1" thickBot="1" x14ac:dyDescent="0.3">
      <c r="A54" s="351" t="s">
        <v>498</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241"/>
      <c r="AN54" s="242"/>
      <c r="AO54" s="242"/>
      <c r="AP54" s="242"/>
      <c r="AQ54" s="242"/>
      <c r="AR54" s="242"/>
      <c r="AS54" s="242"/>
      <c r="AT54" s="242"/>
      <c r="AU54" s="242"/>
      <c r="AV54" s="242"/>
      <c r="AW54" s="242"/>
      <c r="AX54" s="242"/>
      <c r="AY54" s="242"/>
      <c r="AZ54" s="242"/>
      <c r="BA54" s="242"/>
      <c r="BB54" s="242"/>
      <c r="BC54" s="242"/>
      <c r="BD54" s="242"/>
      <c r="BE54" s="242"/>
      <c r="BF54" s="242"/>
      <c r="BG54" s="242"/>
      <c r="BH54" s="242"/>
      <c r="BI54" s="242"/>
      <c r="BJ54" s="242"/>
      <c r="BK54" s="242"/>
      <c r="BL54" s="242"/>
      <c r="BM54" s="242"/>
      <c r="BN54" s="242"/>
      <c r="BO54" s="242"/>
      <c r="BP54" s="242"/>
      <c r="BQ54" s="242"/>
      <c r="BR54" s="242"/>
      <c r="BS54" s="242"/>
      <c r="BT54" s="242"/>
      <c r="BU54" s="242"/>
      <c r="BV54" s="242"/>
      <c r="BW54" s="242"/>
      <c r="BX54" s="242"/>
      <c r="BY54" s="242"/>
      <c r="BZ54" s="242"/>
      <c r="CA54" s="242"/>
      <c r="CB54" s="242"/>
      <c r="CC54" s="242"/>
      <c r="CD54" s="242"/>
      <c r="CE54" s="242"/>
      <c r="CF54" s="242"/>
      <c r="CG54" s="242"/>
      <c r="CH54" s="242"/>
      <c r="CI54" s="242"/>
      <c r="CJ54" s="242"/>
      <c r="CK54" s="242"/>
      <c r="CL54" s="242"/>
      <c r="CM54" s="242"/>
      <c r="CN54" s="242"/>
      <c r="CO54" s="242"/>
      <c r="CP54" s="242"/>
      <c r="CQ54" s="242"/>
    </row>
    <row r="55" spans="1:95" hidden="1" x14ac:dyDescent="0.25"/>
    <row r="56" spans="1:95" hidden="1" x14ac:dyDescent="0.25"/>
    <row r="57" spans="1:95" hidden="1" x14ac:dyDescent="0.25"/>
    <row r="58" spans="1:95" s="69" customFormat="1" ht="24" hidden="1" customHeight="1" x14ac:dyDescent="0.25">
      <c r="A58" s="354" t="s">
        <v>552</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v>2025</v>
      </c>
      <c r="AL58" s="349"/>
      <c r="AM58" s="243">
        <v>2026</v>
      </c>
      <c r="AN58" s="243">
        <v>2027</v>
      </c>
      <c r="AO58" s="243">
        <v>2028</v>
      </c>
      <c r="AP58" s="243">
        <v>2029</v>
      </c>
      <c r="AQ58" s="243">
        <v>2030</v>
      </c>
      <c r="AR58" s="243">
        <v>2031</v>
      </c>
      <c r="AS58" s="243">
        <v>2032</v>
      </c>
      <c r="AT58" s="243">
        <v>2033</v>
      </c>
      <c r="AU58" s="243">
        <v>2034</v>
      </c>
      <c r="AV58" s="243">
        <v>2035</v>
      </c>
      <c r="AW58" s="243">
        <v>2036</v>
      </c>
      <c r="AX58" s="243">
        <v>2037</v>
      </c>
      <c r="AY58" s="243">
        <v>2038</v>
      </c>
      <c r="AZ58" s="243">
        <v>2039</v>
      </c>
      <c r="BA58" s="243">
        <v>2040</v>
      </c>
      <c r="BB58" s="243">
        <v>2041</v>
      </c>
      <c r="BC58" s="243">
        <v>2042</v>
      </c>
      <c r="BD58" s="243">
        <v>2043</v>
      </c>
      <c r="BE58" s="243">
        <v>2044</v>
      </c>
      <c r="BF58" s="243">
        <v>2045</v>
      </c>
      <c r="BG58" s="243">
        <v>2046</v>
      </c>
      <c r="BH58" s="243">
        <v>2047</v>
      </c>
      <c r="BI58" s="243">
        <v>2048</v>
      </c>
      <c r="BJ58" s="243">
        <v>2049</v>
      </c>
      <c r="BK58" s="243">
        <v>2050</v>
      </c>
      <c r="BL58" s="243">
        <v>2051</v>
      </c>
      <c r="BM58" s="243">
        <v>2052</v>
      </c>
      <c r="BN58" s="243">
        <v>2053</v>
      </c>
      <c r="BO58" s="243">
        <v>2054</v>
      </c>
      <c r="BP58" s="243">
        <v>2055</v>
      </c>
      <c r="BQ58" s="243">
        <v>2056</v>
      </c>
      <c r="BR58" s="243">
        <v>2057</v>
      </c>
      <c r="BS58" s="243">
        <v>2058</v>
      </c>
      <c r="BT58" s="243">
        <v>2059</v>
      </c>
      <c r="BU58" s="243">
        <v>2060</v>
      </c>
      <c r="BV58" s="243">
        <v>2061</v>
      </c>
      <c r="BW58" s="243">
        <v>2062</v>
      </c>
      <c r="BX58" s="243">
        <v>2063</v>
      </c>
      <c r="BY58" s="243">
        <v>2064</v>
      </c>
      <c r="BZ58" s="243">
        <v>2065</v>
      </c>
      <c r="CA58" s="243">
        <v>2066</v>
      </c>
      <c r="CB58" s="243">
        <v>2067</v>
      </c>
      <c r="CC58" s="243">
        <v>2068</v>
      </c>
      <c r="CD58" s="243">
        <v>2069</v>
      </c>
      <c r="CE58" s="243">
        <v>2070</v>
      </c>
      <c r="CF58" s="243">
        <v>2071</v>
      </c>
      <c r="CG58" s="243">
        <v>2072</v>
      </c>
      <c r="CH58" s="243">
        <v>2073</v>
      </c>
      <c r="CI58" s="243">
        <v>2074</v>
      </c>
      <c r="CJ58" s="243">
        <v>2075</v>
      </c>
      <c r="CK58" s="243">
        <v>2076</v>
      </c>
      <c r="CL58" s="243">
        <v>2077</v>
      </c>
      <c r="CM58" s="243">
        <v>2078</v>
      </c>
      <c r="CN58" s="243">
        <v>2079</v>
      </c>
      <c r="CO58" s="243">
        <v>2080</v>
      </c>
      <c r="CP58" s="243">
        <v>2081</v>
      </c>
      <c r="CQ58" s="243">
        <v>2082</v>
      </c>
    </row>
    <row r="59" spans="1:95" s="69" customFormat="1" ht="11.25" hidden="1" customHeight="1" x14ac:dyDescent="0.25">
      <c r="A59" s="357" t="s">
        <v>553</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c r="BI59" s="212"/>
      <c r="BJ59" s="212"/>
      <c r="BK59" s="212"/>
      <c r="BL59" s="212"/>
      <c r="BM59" s="212"/>
      <c r="BN59" s="212"/>
      <c r="BO59" s="212"/>
      <c r="BP59" s="212"/>
      <c r="BQ59" s="212"/>
      <c r="BR59" s="212"/>
      <c r="BS59" s="212"/>
      <c r="BT59" s="212"/>
      <c r="BU59" s="212"/>
      <c r="BV59" s="212"/>
      <c r="BW59" s="212"/>
      <c r="BX59" s="212"/>
      <c r="BY59" s="212"/>
      <c r="BZ59" s="212"/>
      <c r="CA59" s="212"/>
      <c r="CB59" s="212"/>
      <c r="CC59" s="212"/>
      <c r="CD59" s="212"/>
      <c r="CE59" s="212"/>
      <c r="CF59" s="212"/>
      <c r="CG59" s="212"/>
      <c r="CH59" s="212"/>
      <c r="CI59" s="212"/>
      <c r="CJ59" s="212"/>
      <c r="CK59" s="212"/>
      <c r="CL59" s="212"/>
      <c r="CM59" s="212"/>
      <c r="CN59" s="212"/>
      <c r="CO59" s="212"/>
      <c r="CP59" s="212"/>
      <c r="CQ59" s="212"/>
    </row>
    <row r="60" spans="1:95" s="69" customFormat="1" ht="12" hidden="1" customHeight="1" x14ac:dyDescent="0.25">
      <c r="A60" s="374" t="s">
        <v>554</v>
      </c>
      <c r="B60" s="375"/>
      <c r="C60" s="375"/>
      <c r="D60" s="375"/>
      <c r="E60" s="375"/>
      <c r="F60" s="375"/>
      <c r="G60" s="375"/>
      <c r="H60" s="375"/>
      <c r="I60" s="375"/>
      <c r="J60" s="375"/>
      <c r="K60" s="375"/>
      <c r="L60" s="375"/>
      <c r="M60" s="375"/>
      <c r="N60" s="375"/>
      <c r="O60" s="375"/>
      <c r="P60" s="375"/>
      <c r="Q60" s="375"/>
      <c r="R60" s="375"/>
      <c r="S60" s="375"/>
      <c r="T60" s="375"/>
      <c r="U60" s="375"/>
      <c r="V60" s="375"/>
      <c r="W60" s="375"/>
      <c r="X60" s="375"/>
      <c r="Y60" s="375"/>
      <c r="Z60" s="375"/>
      <c r="AA60" s="375"/>
      <c r="AB60" s="375"/>
      <c r="AC60" s="375"/>
      <c r="AD60" s="375"/>
      <c r="AE60" s="375"/>
      <c r="AF60" s="375"/>
      <c r="AG60" s="375"/>
      <c r="AH60" s="375"/>
      <c r="AI60" s="375"/>
      <c r="AJ60" s="375"/>
      <c r="AK60" s="376"/>
      <c r="AL60" s="376"/>
      <c r="AM60" s="213"/>
      <c r="AN60" s="213"/>
      <c r="AO60" s="213"/>
      <c r="AP60" s="213"/>
      <c r="AQ60" s="213"/>
      <c r="AR60" s="213"/>
      <c r="AS60" s="213"/>
      <c r="AT60" s="213"/>
      <c r="AU60" s="213"/>
      <c r="AV60" s="213"/>
      <c r="AW60" s="213"/>
      <c r="AX60" s="213"/>
      <c r="AY60" s="213"/>
      <c r="AZ60" s="213"/>
      <c r="BA60" s="213"/>
      <c r="BB60" s="213"/>
      <c r="BC60" s="213"/>
      <c r="BD60" s="213"/>
      <c r="BE60" s="213"/>
      <c r="BF60" s="213"/>
      <c r="BG60" s="213"/>
      <c r="BH60" s="213"/>
      <c r="BI60" s="213"/>
      <c r="BJ60" s="213"/>
      <c r="BK60" s="213"/>
      <c r="BL60" s="213"/>
      <c r="BM60" s="213"/>
      <c r="BN60" s="213"/>
      <c r="BO60" s="213"/>
      <c r="BP60" s="213"/>
      <c r="BQ60" s="213"/>
      <c r="BR60" s="213"/>
      <c r="BS60" s="213"/>
      <c r="BT60" s="213"/>
      <c r="BU60" s="213"/>
      <c r="BV60" s="213"/>
      <c r="BW60" s="213"/>
      <c r="BX60" s="213"/>
      <c r="BY60" s="213"/>
      <c r="BZ60" s="213"/>
      <c r="CA60" s="213"/>
      <c r="CB60" s="213"/>
      <c r="CC60" s="213"/>
      <c r="CD60" s="213"/>
      <c r="CE60" s="213"/>
      <c r="CF60" s="213"/>
      <c r="CG60" s="213"/>
      <c r="CH60" s="213"/>
      <c r="CI60" s="213"/>
      <c r="CJ60" s="213"/>
      <c r="CK60" s="213"/>
      <c r="CL60" s="213"/>
      <c r="CM60" s="213"/>
      <c r="CN60" s="213"/>
      <c r="CO60" s="213"/>
      <c r="CP60" s="213"/>
      <c r="CQ60" s="213"/>
    </row>
    <row r="61" spans="1:95" s="69" customFormat="1" ht="12" hidden="1" customHeight="1" x14ac:dyDescent="0.25">
      <c r="A61" s="374" t="s">
        <v>555</v>
      </c>
      <c r="B61" s="375"/>
      <c r="C61" s="375"/>
      <c r="D61" s="375"/>
      <c r="E61" s="375"/>
      <c r="F61" s="375"/>
      <c r="G61" s="375"/>
      <c r="H61" s="375"/>
      <c r="I61" s="375"/>
      <c r="J61" s="375"/>
      <c r="K61" s="375"/>
      <c r="L61" s="375"/>
      <c r="M61" s="375"/>
      <c r="N61" s="375"/>
      <c r="O61" s="375"/>
      <c r="P61" s="375"/>
      <c r="Q61" s="375"/>
      <c r="R61" s="375"/>
      <c r="S61" s="375"/>
      <c r="T61" s="375"/>
      <c r="U61" s="375"/>
      <c r="V61" s="375"/>
      <c r="W61" s="375"/>
      <c r="X61" s="375"/>
      <c r="Y61" s="375"/>
      <c r="Z61" s="375"/>
      <c r="AA61" s="375"/>
      <c r="AB61" s="375"/>
      <c r="AC61" s="375"/>
      <c r="AD61" s="375"/>
      <c r="AE61" s="375"/>
      <c r="AF61" s="375"/>
      <c r="AG61" s="375"/>
      <c r="AH61" s="375"/>
      <c r="AI61" s="375"/>
      <c r="AJ61" s="375"/>
      <c r="AK61" s="376"/>
      <c r="AL61" s="376"/>
      <c r="AM61" s="213"/>
      <c r="AN61" s="213"/>
      <c r="AO61" s="213"/>
      <c r="AP61" s="213"/>
      <c r="AQ61" s="213"/>
      <c r="AR61" s="213"/>
      <c r="AS61" s="213"/>
      <c r="AT61" s="213"/>
      <c r="AU61" s="213"/>
      <c r="AV61" s="213"/>
      <c r="AW61" s="213"/>
      <c r="AX61" s="213"/>
      <c r="AY61" s="213"/>
      <c r="AZ61" s="213"/>
      <c r="BA61" s="213"/>
      <c r="BB61" s="213"/>
      <c r="BC61" s="213"/>
      <c r="BD61" s="213"/>
      <c r="BE61" s="213"/>
      <c r="BF61" s="213"/>
      <c r="BG61" s="213"/>
      <c r="BH61" s="213"/>
      <c r="BI61" s="213"/>
      <c r="BJ61" s="213"/>
      <c r="BK61" s="213"/>
      <c r="BL61" s="213"/>
      <c r="BM61" s="213"/>
      <c r="BN61" s="213"/>
      <c r="BO61" s="213"/>
      <c r="BP61" s="213"/>
      <c r="BQ61" s="213"/>
      <c r="BR61" s="213"/>
      <c r="BS61" s="213"/>
      <c r="BT61" s="213"/>
      <c r="BU61" s="213"/>
      <c r="BV61" s="213"/>
      <c r="BW61" s="213"/>
      <c r="BX61" s="213"/>
      <c r="BY61" s="213"/>
      <c r="BZ61" s="213"/>
      <c r="CA61" s="213"/>
      <c r="CB61" s="213"/>
      <c r="CC61" s="213"/>
      <c r="CD61" s="213"/>
      <c r="CE61" s="213"/>
      <c r="CF61" s="213"/>
      <c r="CG61" s="213"/>
      <c r="CH61" s="213"/>
      <c r="CI61" s="213"/>
      <c r="CJ61" s="213"/>
      <c r="CK61" s="213"/>
      <c r="CL61" s="213"/>
      <c r="CM61" s="213"/>
      <c r="CN61" s="213"/>
      <c r="CO61" s="213"/>
      <c r="CP61" s="213"/>
      <c r="CQ61" s="213"/>
    </row>
    <row r="62" spans="1:95" s="69" customFormat="1" ht="12" hidden="1" customHeight="1" thickBot="1" x14ac:dyDescent="0.3">
      <c r="A62" s="377" t="s">
        <v>556</v>
      </c>
      <c r="B62" s="378"/>
      <c r="C62" s="378"/>
      <c r="D62" s="378"/>
      <c r="E62" s="378"/>
      <c r="F62" s="378"/>
      <c r="G62" s="378"/>
      <c r="H62" s="378"/>
      <c r="I62" s="378"/>
      <c r="J62" s="378"/>
      <c r="K62" s="378"/>
      <c r="L62" s="378"/>
      <c r="M62" s="378"/>
      <c r="N62" s="378"/>
      <c r="O62" s="378"/>
      <c r="P62" s="378"/>
      <c r="Q62" s="378"/>
      <c r="R62" s="378"/>
      <c r="S62" s="378"/>
      <c r="T62" s="378"/>
      <c r="U62" s="378"/>
      <c r="V62" s="378"/>
      <c r="W62" s="378"/>
      <c r="X62" s="378"/>
      <c r="Y62" s="378"/>
      <c r="Z62" s="378"/>
      <c r="AA62" s="378"/>
      <c r="AB62" s="378"/>
      <c r="AC62" s="378"/>
      <c r="AD62" s="378"/>
      <c r="AE62" s="378"/>
      <c r="AF62" s="378"/>
      <c r="AG62" s="378"/>
      <c r="AH62" s="378"/>
      <c r="AI62" s="378"/>
      <c r="AJ62" s="378"/>
      <c r="AK62" s="379"/>
      <c r="AL62" s="379"/>
      <c r="AM62" s="214"/>
      <c r="AN62" s="214"/>
      <c r="AO62" s="214"/>
      <c r="AP62" s="214"/>
      <c r="AQ62" s="214"/>
      <c r="AR62" s="214"/>
      <c r="AS62" s="214"/>
      <c r="AT62" s="214"/>
      <c r="AU62" s="214"/>
      <c r="AV62" s="214"/>
      <c r="AW62" s="214"/>
      <c r="AX62" s="214"/>
      <c r="AY62" s="214"/>
      <c r="AZ62" s="214"/>
      <c r="BA62" s="214"/>
      <c r="BB62" s="214"/>
      <c r="BC62" s="214"/>
      <c r="BD62" s="214"/>
      <c r="BE62" s="214"/>
      <c r="BF62" s="214"/>
      <c r="BG62" s="214"/>
      <c r="BH62" s="214"/>
      <c r="BI62" s="214"/>
      <c r="BJ62" s="214"/>
      <c r="BK62" s="214"/>
      <c r="BL62" s="214"/>
      <c r="BM62" s="214"/>
      <c r="BN62" s="214"/>
      <c r="BO62" s="214"/>
      <c r="BP62" s="214"/>
      <c r="BQ62" s="214"/>
      <c r="BR62" s="214"/>
      <c r="BS62" s="214"/>
      <c r="BT62" s="214"/>
      <c r="BU62" s="214"/>
      <c r="BV62" s="214"/>
      <c r="BW62" s="214"/>
      <c r="BX62" s="214"/>
      <c r="BY62" s="214"/>
      <c r="BZ62" s="214"/>
      <c r="CA62" s="214"/>
      <c r="CB62" s="214"/>
      <c r="CC62" s="214"/>
      <c r="CD62" s="214"/>
      <c r="CE62" s="214"/>
      <c r="CF62" s="214"/>
      <c r="CG62" s="214"/>
      <c r="CH62" s="214"/>
      <c r="CI62" s="214"/>
      <c r="CJ62" s="214"/>
      <c r="CK62" s="214"/>
      <c r="CL62" s="214"/>
      <c r="CM62" s="214"/>
      <c r="CN62" s="214"/>
      <c r="CO62" s="214"/>
      <c r="CP62" s="214"/>
      <c r="CQ62" s="214"/>
    </row>
    <row r="63" spans="1:95" ht="16.5" thickBot="1" x14ac:dyDescent="0.3">
      <c r="AL63" s="244"/>
      <c r="AM63" s="244"/>
      <c r="AN63" s="244"/>
      <c r="AO63" s="244"/>
      <c r="AP63" s="244"/>
      <c r="AQ63" s="244"/>
      <c r="AR63" s="244"/>
      <c r="AS63" s="244"/>
      <c r="AT63" s="244"/>
      <c r="AU63" s="244"/>
      <c r="AV63" s="244"/>
      <c r="AW63" s="244"/>
      <c r="AX63" s="244"/>
      <c r="AY63" s="244"/>
      <c r="AZ63" s="244"/>
      <c r="BA63" s="244"/>
      <c r="BB63" s="244"/>
      <c r="BC63" s="244"/>
      <c r="BD63" s="244"/>
      <c r="BE63" s="244"/>
      <c r="BF63" s="244"/>
      <c r="BG63" s="244"/>
      <c r="BH63" s="244"/>
      <c r="BI63" s="244"/>
      <c r="BJ63" s="244"/>
      <c r="BK63" s="244"/>
      <c r="BL63" s="244"/>
      <c r="BM63" s="244"/>
      <c r="BN63" s="244"/>
      <c r="BO63" s="244"/>
      <c r="BP63" s="244"/>
      <c r="BQ63" s="244"/>
      <c r="BR63" s="244"/>
      <c r="BS63" s="244"/>
      <c r="BT63" s="244"/>
      <c r="BU63" s="244"/>
      <c r="BV63" s="244"/>
      <c r="BW63" s="244"/>
      <c r="BX63" s="244"/>
      <c r="BY63" s="244"/>
      <c r="BZ63" s="244"/>
      <c r="CA63" s="244"/>
      <c r="CB63" s="244"/>
      <c r="CC63" s="244"/>
      <c r="CD63" s="244"/>
      <c r="CE63" s="244"/>
      <c r="CF63" s="244"/>
      <c r="CG63" s="244"/>
      <c r="CH63" s="244"/>
      <c r="CI63" s="244"/>
      <c r="CJ63" s="244"/>
      <c r="CK63" s="244"/>
      <c r="CL63" s="244"/>
      <c r="CM63" s="244"/>
      <c r="CN63" s="244"/>
      <c r="CO63" s="244"/>
      <c r="CP63" s="244"/>
      <c r="CQ63" s="244"/>
    </row>
    <row r="64" spans="1:95" x14ac:dyDescent="0.25">
      <c r="A64" s="366" t="s">
        <v>557</v>
      </c>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56">
        <v>2025</v>
      </c>
      <c r="AL64" s="349"/>
      <c r="AM64" s="243">
        <v>2026</v>
      </c>
      <c r="AN64" s="243">
        <v>2027</v>
      </c>
      <c r="AO64" s="243">
        <v>2028</v>
      </c>
      <c r="AP64" s="243">
        <v>2029</v>
      </c>
      <c r="AQ64" s="243">
        <v>2030</v>
      </c>
      <c r="AR64" s="243">
        <v>2031</v>
      </c>
      <c r="AS64" s="243">
        <v>2032</v>
      </c>
      <c r="AT64" s="243">
        <v>2033</v>
      </c>
      <c r="AU64" s="243">
        <v>2034</v>
      </c>
      <c r="AV64" s="243">
        <v>2035</v>
      </c>
      <c r="AW64" s="243">
        <v>2036</v>
      </c>
      <c r="AX64" s="243">
        <v>2037</v>
      </c>
      <c r="AY64" s="243">
        <v>2038</v>
      </c>
      <c r="AZ64" s="243">
        <v>2039</v>
      </c>
      <c r="BA64" s="243">
        <v>2040</v>
      </c>
      <c r="BB64" s="243">
        <v>2041</v>
      </c>
      <c r="BC64" s="243">
        <v>2042</v>
      </c>
      <c r="BD64" s="243">
        <v>2043</v>
      </c>
      <c r="BE64" s="243">
        <v>2044</v>
      </c>
      <c r="BF64" s="243">
        <v>2045</v>
      </c>
      <c r="BG64" s="243">
        <v>2046</v>
      </c>
      <c r="BH64" s="243">
        <v>2047</v>
      </c>
      <c r="BI64" s="243">
        <v>2048</v>
      </c>
      <c r="BJ64" s="243">
        <v>2049</v>
      </c>
      <c r="BK64" s="243">
        <v>2050</v>
      </c>
      <c r="BL64" s="243">
        <v>2051</v>
      </c>
      <c r="BM64" s="243">
        <v>2052</v>
      </c>
      <c r="BN64" s="243">
        <v>2053</v>
      </c>
      <c r="BO64" s="243">
        <v>2054</v>
      </c>
      <c r="BP64" s="243">
        <v>2055</v>
      </c>
      <c r="BQ64" s="243">
        <v>2056</v>
      </c>
      <c r="BR64" s="243">
        <v>2057</v>
      </c>
      <c r="BS64" s="243">
        <v>2058</v>
      </c>
      <c r="BT64" s="243">
        <v>2059</v>
      </c>
      <c r="BU64" s="243">
        <v>2060</v>
      </c>
      <c r="BV64" s="243">
        <v>2061</v>
      </c>
      <c r="BW64" s="243">
        <v>2062</v>
      </c>
      <c r="BX64" s="243">
        <v>2063</v>
      </c>
      <c r="BY64" s="243">
        <v>2064</v>
      </c>
      <c r="BZ64" s="243">
        <v>2065</v>
      </c>
      <c r="CA64" s="243">
        <v>2066</v>
      </c>
      <c r="CB64" s="243">
        <v>2067</v>
      </c>
      <c r="CC64" s="243">
        <v>2068</v>
      </c>
      <c r="CD64" s="243">
        <v>2069</v>
      </c>
      <c r="CE64" s="243">
        <v>2070</v>
      </c>
      <c r="CF64" s="243">
        <v>2071</v>
      </c>
      <c r="CG64" s="243">
        <v>2072</v>
      </c>
      <c r="CH64" s="243">
        <v>2073</v>
      </c>
      <c r="CI64" s="243">
        <v>2074</v>
      </c>
      <c r="CJ64" s="243">
        <v>2075</v>
      </c>
      <c r="CK64" s="243">
        <v>2076</v>
      </c>
      <c r="CL64" s="243">
        <v>2077</v>
      </c>
      <c r="CM64" s="243">
        <v>2078</v>
      </c>
      <c r="CN64" s="243">
        <v>2079</v>
      </c>
      <c r="CO64" s="243">
        <v>2080</v>
      </c>
      <c r="CP64" s="243">
        <v>2081</v>
      </c>
      <c r="CQ64" s="243">
        <v>2082</v>
      </c>
    </row>
    <row r="65" spans="1:95" s="217" customFormat="1" ht="15" x14ac:dyDescent="0.25">
      <c r="A65" s="368" t="s">
        <v>202</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v>15249361.833333332</v>
      </c>
      <c r="AL65" s="371"/>
      <c r="AM65" s="245">
        <v>4291076.9843635811</v>
      </c>
      <c r="AN65" s="245">
        <v>4483596.9397985963</v>
      </c>
      <c r="AO65" s="245">
        <v>4662940.8173905406</v>
      </c>
      <c r="AP65" s="245">
        <v>4849458.4500861615</v>
      </c>
      <c r="AQ65" s="245">
        <v>5043436.7880896078</v>
      </c>
      <c r="AR65" s="245">
        <v>5245174.2596131926</v>
      </c>
      <c r="AS65" s="245">
        <v>5454981.2299977206</v>
      </c>
      <c r="AT65" s="245">
        <v>5673180.4791976288</v>
      </c>
      <c r="AU65" s="245">
        <v>5900107.6983655347</v>
      </c>
      <c r="AV65" s="245">
        <v>6136112.0063001569</v>
      </c>
      <c r="AW65" s="245">
        <v>6381556.486552164</v>
      </c>
      <c r="AX65" s="245">
        <v>6636818.7460142504</v>
      </c>
      <c r="AY65" s="245">
        <v>6902291.4958548211</v>
      </c>
      <c r="AZ65" s="245">
        <v>7178383.1556890123</v>
      </c>
      <c r="BA65" s="245">
        <v>7465518.4819165738</v>
      </c>
      <c r="BB65" s="245">
        <v>7764139.2211932372</v>
      </c>
      <c r="BC65" s="245">
        <v>8074704.7900409671</v>
      </c>
      <c r="BD65" s="245">
        <v>8397692.9816426076</v>
      </c>
      <c r="BE65" s="245">
        <v>8733600.7009083088</v>
      </c>
      <c r="BF65" s="245">
        <v>9082944.7289446425</v>
      </c>
      <c r="BG65" s="245">
        <v>9446262.5181024279</v>
      </c>
      <c r="BH65" s="245">
        <v>9824113.0188265257</v>
      </c>
      <c r="BI65" s="245">
        <v>10217077.539579587</v>
      </c>
      <c r="BJ65" s="245">
        <v>10625760.641162772</v>
      </c>
      <c r="BK65" s="245">
        <v>11050791.066809284</v>
      </c>
      <c r="BL65" s="245">
        <v>11492822.709481657</v>
      </c>
      <c r="BM65" s="245">
        <v>11952535.617860923</v>
      </c>
      <c r="BN65" s="245">
        <v>12430637.042575357</v>
      </c>
      <c r="BO65" s="245">
        <v>12927862.524278373</v>
      </c>
      <c r="BP65" s="245">
        <v>13444977.025249507</v>
      </c>
      <c r="BQ65" s="245">
        <v>13982776.106259488</v>
      </c>
      <c r="BR65" s="245">
        <v>14542087.150509868</v>
      </c>
      <c r="BS65" s="245">
        <v>15123770.636530261</v>
      </c>
      <c r="BT65" s="245">
        <v>15728721.461991474</v>
      </c>
      <c r="BU65" s="245">
        <v>16357870.320471132</v>
      </c>
      <c r="BV65" s="245">
        <v>17012185.133289978</v>
      </c>
      <c r="BW65" s="245">
        <v>17692672.538621578</v>
      </c>
      <c r="BX65" s="245">
        <v>18400379.44016644</v>
      </c>
      <c r="BY65" s="245">
        <v>19136394.617773101</v>
      </c>
      <c r="BZ65" s="245">
        <v>19901850.402484022</v>
      </c>
      <c r="CA65" s="245">
        <v>20697924.418583386</v>
      </c>
      <c r="CB65" s="245">
        <v>21525841.395326722</v>
      </c>
      <c r="CC65" s="245">
        <v>22386875.051139791</v>
      </c>
      <c r="CD65" s="245">
        <v>23282350.053185381</v>
      </c>
      <c r="CE65" s="245">
        <v>24213644.055312801</v>
      </c>
      <c r="CF65" s="245">
        <v>25182189.817525316</v>
      </c>
      <c r="CG65" s="245">
        <v>26189477.41022633</v>
      </c>
      <c r="CH65" s="245">
        <v>27237056.506635386</v>
      </c>
      <c r="CI65" s="245">
        <v>28326538.7669008</v>
      </c>
      <c r="CJ65" s="245">
        <v>29459600.317576833</v>
      </c>
      <c r="CK65" s="245">
        <v>30637984.330279909</v>
      </c>
      <c r="CL65" s="245">
        <v>31863503.703491107</v>
      </c>
      <c r="CM65" s="245">
        <v>33138043.851630755</v>
      </c>
      <c r="CN65" s="245">
        <v>34463565.605695993</v>
      </c>
      <c r="CO65" s="245">
        <v>35842108.229923829</v>
      </c>
      <c r="CP65" s="245">
        <v>37275792.559120782</v>
      </c>
      <c r="CQ65" s="245">
        <v>38766824.261485614</v>
      </c>
    </row>
    <row r="66" spans="1:95" x14ac:dyDescent="0.25">
      <c r="A66" s="368" t="s">
        <v>201</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72">
        <v>0</v>
      </c>
      <c r="AL66" s="373"/>
      <c r="AM66" s="246">
        <v>-537284.10179037217</v>
      </c>
      <c r="AN66" s="246">
        <v>-534893.90744532458</v>
      </c>
      <c r="AO66" s="246">
        <v>-532581.16009761032</v>
      </c>
      <c r="AP66" s="246">
        <v>-530348.95762712287</v>
      </c>
      <c r="AQ66" s="246">
        <v>-528200.52182895108</v>
      </c>
      <c r="AR66" s="246">
        <v>-526139.20336998766</v>
      </c>
      <c r="AS66" s="246">
        <v>-524168.48694380088</v>
      </c>
      <c r="AT66" s="246">
        <v>-522291.99663170183</v>
      </c>
      <c r="AU66" s="246">
        <v>-520513.50147825415</v>
      </c>
      <c r="AV66" s="246">
        <v>-518836.92128980381</v>
      </c>
      <c r="AW66" s="246">
        <v>-517266.33266495063</v>
      </c>
      <c r="AX66" s="246">
        <v>-515805.97526623856</v>
      </c>
      <c r="AY66" s="246">
        <v>-514460.25834271329</v>
      </c>
      <c r="AZ66" s="246">
        <v>-513233.76751338219</v>
      </c>
      <c r="BA66" s="246">
        <v>-512131.27182201319</v>
      </c>
      <c r="BB66" s="246">
        <v>-511157.73107412452</v>
      </c>
      <c r="BC66" s="246">
        <v>-510318.30346745555</v>
      </c>
      <c r="BD66" s="246">
        <v>-509618.35352765513</v>
      </c>
      <c r="BE66" s="246">
        <v>-509063.46036139783</v>
      </c>
      <c r="BF66" s="246">
        <v>-508659.42623962561</v>
      </c>
      <c r="BG66" s="246">
        <v>-508412.28552411764</v>
      </c>
      <c r="BH66" s="246">
        <v>-508328.31395112473</v>
      </c>
      <c r="BI66" s="246">
        <v>-508414.03828634723</v>
      </c>
      <c r="BJ66" s="246">
        <v>-508676.24636611377</v>
      </c>
      <c r="BK66" s="246">
        <v>-509121.99754020636</v>
      </c>
      <c r="BL66" s="246">
        <v>-509758.63353239791</v>
      </c>
      <c r="BM66" s="246">
        <v>-510593.78973541211</v>
      </c>
      <c r="BN66" s="246">
        <v>-511635.40695768234</v>
      </c>
      <c r="BO66" s="246">
        <v>-512891.74363997864</v>
      </c>
      <c r="BP66" s="246">
        <v>-514371.38856070192</v>
      </c>
      <c r="BQ66" s="246">
        <v>-516083.27404938935</v>
      </c>
      <c r="BR66" s="246">
        <v>-518036.68972875946</v>
      </c>
      <c r="BS66" s="246">
        <v>-520241.29680643982</v>
      </c>
      <c r="BT66" s="246">
        <v>-522707.14293836249</v>
      </c>
      <c r="BU66" s="246">
        <v>-525444.67768669734</v>
      </c>
      <c r="BV66" s="246">
        <v>-528464.76859610085</v>
      </c>
      <c r="BW66" s="246">
        <v>-531778.71791301563</v>
      </c>
      <c r="BX66" s="246">
        <v>-535398.27997374232</v>
      </c>
      <c r="BY66" s="246">
        <v>-539335.67928803328</v>
      </c>
      <c r="BZ66" s="246">
        <v>-543603.62934603111</v>
      </c>
      <c r="CA66" s="246">
        <v>-548215.35217748419</v>
      </c>
      <c r="CB66" s="246">
        <v>-553184.59869333054</v>
      </c>
      <c r="CC66" s="246">
        <v>-558525.66984094586</v>
      </c>
      <c r="CD66" s="246">
        <v>-564253.4386056012</v>
      </c>
      <c r="CE66" s="246">
        <v>-570383.3728919779</v>
      </c>
      <c r="CF66" s="246">
        <v>-576931.55932094506</v>
      </c>
      <c r="CG66" s="246">
        <v>-583914.72797820601</v>
      </c>
      <c r="CH66" s="246">
        <v>-591350.2781528926</v>
      </c>
      <c r="CI66" s="246">
        <v>-599256.30510570202</v>
      </c>
      <c r="CJ66" s="246">
        <v>-607651.62790775904</v>
      </c>
      <c r="CK66" s="246">
        <v>-616555.81839303358</v>
      </c>
      <c r="CL66" s="246">
        <v>-625989.23126885411</v>
      </c>
      <c r="CM66" s="246">
        <v>-635973.03543084289</v>
      </c>
      <c r="CN66" s="246">
        <v>-646529.24653044646</v>
      </c>
      <c r="CO66" s="246">
        <v>-657680.76084516943</v>
      </c>
      <c r="CP66" s="246">
        <v>-669451.39050361631</v>
      </c>
      <c r="CQ66" s="246">
        <v>-681865.90011953656</v>
      </c>
    </row>
    <row r="67" spans="1:95" x14ac:dyDescent="0.25">
      <c r="A67" s="368" t="s">
        <v>200</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2">
        <v>0</v>
      </c>
      <c r="AL67" s="373"/>
      <c r="AM67" s="246">
        <v>0</v>
      </c>
      <c r="AN67" s="246">
        <v>0</v>
      </c>
      <c r="AO67" s="246">
        <v>0</v>
      </c>
      <c r="AP67" s="246">
        <v>0</v>
      </c>
      <c r="AQ67" s="246">
        <v>0</v>
      </c>
      <c r="AR67" s="246">
        <v>0</v>
      </c>
      <c r="AS67" s="246">
        <v>0</v>
      </c>
      <c r="AT67" s="246">
        <v>0</v>
      </c>
      <c r="AU67" s="246">
        <v>0</v>
      </c>
      <c r="AV67" s="246">
        <v>0</v>
      </c>
      <c r="AW67" s="246">
        <v>0</v>
      </c>
      <c r="AX67" s="246">
        <v>0</v>
      </c>
      <c r="AY67" s="246">
        <v>0</v>
      </c>
      <c r="AZ67" s="246">
        <v>0</v>
      </c>
      <c r="BA67" s="246">
        <v>0</v>
      </c>
      <c r="BB67" s="246">
        <v>0</v>
      </c>
      <c r="BC67" s="246">
        <v>0</v>
      </c>
      <c r="BD67" s="246">
        <v>0</v>
      </c>
      <c r="BE67" s="246">
        <v>0</v>
      </c>
      <c r="BF67" s="246">
        <v>0</v>
      </c>
      <c r="BG67" s="246">
        <v>0</v>
      </c>
      <c r="BH67" s="246">
        <v>0</v>
      </c>
      <c r="BI67" s="246">
        <v>0</v>
      </c>
      <c r="BJ67" s="246">
        <v>0</v>
      </c>
      <c r="BK67" s="246">
        <v>0</v>
      </c>
      <c r="BL67" s="246">
        <v>0</v>
      </c>
      <c r="BM67" s="246">
        <v>0</v>
      </c>
      <c r="BN67" s="246">
        <v>0</v>
      </c>
      <c r="BO67" s="246">
        <v>0</v>
      </c>
      <c r="BP67" s="246">
        <v>0</v>
      </c>
      <c r="BQ67" s="246">
        <v>0</v>
      </c>
      <c r="BR67" s="246">
        <v>0</v>
      </c>
      <c r="BS67" s="246">
        <v>0</v>
      </c>
      <c r="BT67" s="246">
        <v>0</v>
      </c>
      <c r="BU67" s="246">
        <v>0</v>
      </c>
      <c r="BV67" s="246">
        <v>0</v>
      </c>
      <c r="BW67" s="246">
        <v>0</v>
      </c>
      <c r="BX67" s="246">
        <v>0</v>
      </c>
      <c r="BY67" s="246">
        <v>0</v>
      </c>
      <c r="BZ67" s="246">
        <v>0</v>
      </c>
      <c r="CA67" s="246">
        <v>0</v>
      </c>
      <c r="CB67" s="246">
        <v>0</v>
      </c>
      <c r="CC67" s="246">
        <v>0</v>
      </c>
      <c r="CD67" s="246">
        <v>0</v>
      </c>
      <c r="CE67" s="246">
        <v>0</v>
      </c>
      <c r="CF67" s="246">
        <v>0</v>
      </c>
      <c r="CG67" s="246">
        <v>0</v>
      </c>
      <c r="CH67" s="246">
        <v>0</v>
      </c>
      <c r="CI67" s="246">
        <v>0</v>
      </c>
      <c r="CJ67" s="246">
        <v>0</v>
      </c>
      <c r="CK67" s="246">
        <v>0</v>
      </c>
      <c r="CL67" s="246">
        <v>0</v>
      </c>
      <c r="CM67" s="246">
        <v>0</v>
      </c>
      <c r="CN67" s="246">
        <v>0</v>
      </c>
      <c r="CO67" s="246">
        <v>0</v>
      </c>
      <c r="CP67" s="246">
        <v>0</v>
      </c>
      <c r="CQ67" s="246">
        <v>0</v>
      </c>
    </row>
    <row r="68" spans="1:95" x14ac:dyDescent="0.25">
      <c r="A68" s="368" t="s">
        <v>199</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69"/>
      <c r="AK68" s="372">
        <v>0</v>
      </c>
      <c r="AL68" s="373"/>
      <c r="AM68" s="246">
        <v>-48404.373333333329</v>
      </c>
      <c r="AN68" s="246">
        <v>-50340.548266666665</v>
      </c>
      <c r="AO68" s="246">
        <v>-52354.170197333333</v>
      </c>
      <c r="AP68" s="246">
        <v>-54448.337005226669</v>
      </c>
      <c r="AQ68" s="246">
        <v>-56626.270485435736</v>
      </c>
      <c r="AR68" s="246">
        <v>-58891.321304853169</v>
      </c>
      <c r="AS68" s="246">
        <v>-61246.974157047298</v>
      </c>
      <c r="AT68" s="246">
        <v>-63696.853123329194</v>
      </c>
      <c r="AU68" s="246">
        <v>-66244.727248262367</v>
      </c>
      <c r="AV68" s="246">
        <v>-68894.516338192858</v>
      </c>
      <c r="AW68" s="246">
        <v>-71650.296991720592</v>
      </c>
      <c r="AX68" s="246">
        <v>-74516.308871389396</v>
      </c>
      <c r="AY68" s="246">
        <v>-77496.961226244981</v>
      </c>
      <c r="AZ68" s="246">
        <v>-80596.839675294774</v>
      </c>
      <c r="BA68" s="246">
        <v>-83820.713262306585</v>
      </c>
      <c r="BB68" s="246">
        <v>-87173.541792798831</v>
      </c>
      <c r="BC68" s="246">
        <v>-90660.483464510777</v>
      </c>
      <c r="BD68" s="246">
        <v>-94286.902803091201</v>
      </c>
      <c r="BE68" s="246">
        <v>-98058.378915214867</v>
      </c>
      <c r="BF68" s="246">
        <v>-101980.71407182344</v>
      </c>
      <c r="BG68" s="246">
        <v>-106059.9426346964</v>
      </c>
      <c r="BH68" s="246">
        <v>-110302.34034008427</v>
      </c>
      <c r="BI68" s="246">
        <v>-114714.43395368768</v>
      </c>
      <c r="BJ68" s="246">
        <v>-119303.01131183517</v>
      </c>
      <c r="BK68" s="246">
        <v>-124075.13176430859</v>
      </c>
      <c r="BL68" s="246">
        <v>-129038.13703488096</v>
      </c>
      <c r="BM68" s="246">
        <v>-134199.66251627615</v>
      </c>
      <c r="BN68" s="246">
        <v>-139567.64901692723</v>
      </c>
      <c r="BO68" s="246">
        <v>-145150.35497760435</v>
      </c>
      <c r="BP68" s="246">
        <v>-150956.36917670851</v>
      </c>
      <c r="BQ68" s="246">
        <v>-156994.62394377682</v>
      </c>
      <c r="BR68" s="246">
        <v>-163274.4089015279</v>
      </c>
      <c r="BS68" s="246">
        <v>-169805.38525758905</v>
      </c>
      <c r="BT68" s="246">
        <v>-176597.60066789261</v>
      </c>
      <c r="BU68" s="246">
        <v>-183661.50469460836</v>
      </c>
      <c r="BV68" s="246">
        <v>-191007.96488239267</v>
      </c>
      <c r="BW68" s="246">
        <v>-198648.28347768838</v>
      </c>
      <c r="BX68" s="246">
        <v>-206594.21481679592</v>
      </c>
      <c r="BY68" s="246">
        <v>-214857.98340946779</v>
      </c>
      <c r="BZ68" s="246">
        <v>-223452.30274584651</v>
      </c>
      <c r="CA68" s="246">
        <v>-232390.39485568041</v>
      </c>
      <c r="CB68" s="246">
        <v>-241686.01064990761</v>
      </c>
      <c r="CC68" s="246">
        <v>-251353.45107590393</v>
      </c>
      <c r="CD68" s="246">
        <v>-261407.58911894006</v>
      </c>
      <c r="CE68" s="246">
        <v>-271863.89268369769</v>
      </c>
      <c r="CF68" s="246">
        <v>-282738.44839104562</v>
      </c>
      <c r="CG68" s="246">
        <v>-294047.98632668745</v>
      </c>
      <c r="CH68" s="246">
        <v>-305809.90577975492</v>
      </c>
      <c r="CI68" s="246">
        <v>-318042.30201094522</v>
      </c>
      <c r="CJ68" s="246">
        <v>-330763.99409138301</v>
      </c>
      <c r="CK68" s="246">
        <v>-343994.55385503842</v>
      </c>
      <c r="CL68" s="246">
        <v>-357754.33600923989</v>
      </c>
      <c r="CM68" s="246">
        <v>-372064.5094496095</v>
      </c>
      <c r="CN68" s="246">
        <v>-386947.08982759388</v>
      </c>
      <c r="CO68" s="246">
        <v>-402424.97342069767</v>
      </c>
      <c r="CP68" s="246">
        <v>-418521.97235752549</v>
      </c>
      <c r="CQ68" s="246">
        <v>-435262.85125182656</v>
      </c>
    </row>
    <row r="69" spans="1:95" x14ac:dyDescent="0.25">
      <c r="A69" s="368" t="s">
        <v>367</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2">
        <v>0</v>
      </c>
      <c r="AL69" s="373"/>
      <c r="AM69" s="246">
        <v>0</v>
      </c>
      <c r="AN69" s="246">
        <v>0</v>
      </c>
      <c r="AO69" s="246">
        <v>0</v>
      </c>
      <c r="AP69" s="246">
        <v>0</v>
      </c>
      <c r="AQ69" s="246">
        <v>0</v>
      </c>
      <c r="AR69" s="246">
        <v>0</v>
      </c>
      <c r="AS69" s="246">
        <v>0</v>
      </c>
      <c r="AT69" s="246">
        <v>0</v>
      </c>
      <c r="AU69" s="246">
        <v>0</v>
      </c>
      <c r="AV69" s="246">
        <v>0</v>
      </c>
      <c r="AW69" s="246">
        <v>0</v>
      </c>
      <c r="AX69" s="246">
        <v>0</v>
      </c>
      <c r="AY69" s="246">
        <v>0</v>
      </c>
      <c r="AZ69" s="246">
        <v>0</v>
      </c>
      <c r="BA69" s="246">
        <v>0</v>
      </c>
      <c r="BB69" s="246">
        <v>0</v>
      </c>
      <c r="BC69" s="246">
        <v>0</v>
      </c>
      <c r="BD69" s="246">
        <v>0</v>
      </c>
      <c r="BE69" s="246">
        <v>0</v>
      </c>
      <c r="BF69" s="246">
        <v>0</v>
      </c>
      <c r="BG69" s="246">
        <v>0</v>
      </c>
      <c r="BH69" s="246">
        <v>0</v>
      </c>
      <c r="BI69" s="246">
        <v>0</v>
      </c>
      <c r="BJ69" s="246">
        <v>0</v>
      </c>
      <c r="BK69" s="246">
        <v>0</v>
      </c>
      <c r="BL69" s="246">
        <v>0</v>
      </c>
      <c r="BM69" s="246">
        <v>0</v>
      </c>
      <c r="BN69" s="246">
        <v>0</v>
      </c>
      <c r="BO69" s="246">
        <v>0</v>
      </c>
      <c r="BP69" s="246">
        <v>0</v>
      </c>
      <c r="BQ69" s="246">
        <v>0</v>
      </c>
      <c r="BR69" s="246">
        <v>0</v>
      </c>
      <c r="BS69" s="246">
        <v>0</v>
      </c>
      <c r="BT69" s="246">
        <v>0</v>
      </c>
      <c r="BU69" s="246">
        <v>0</v>
      </c>
      <c r="BV69" s="246">
        <v>0</v>
      </c>
      <c r="BW69" s="246">
        <v>0</v>
      </c>
      <c r="BX69" s="246">
        <v>0</v>
      </c>
      <c r="BY69" s="246">
        <v>0</v>
      </c>
      <c r="BZ69" s="246">
        <v>0</v>
      </c>
      <c r="CA69" s="246">
        <v>0</v>
      </c>
      <c r="CB69" s="246">
        <v>0</v>
      </c>
      <c r="CC69" s="246">
        <v>0</v>
      </c>
      <c r="CD69" s="246">
        <v>0</v>
      </c>
      <c r="CE69" s="246">
        <v>0</v>
      </c>
      <c r="CF69" s="246">
        <v>0</v>
      </c>
      <c r="CG69" s="246">
        <v>0</v>
      </c>
      <c r="CH69" s="246">
        <v>0</v>
      </c>
      <c r="CI69" s="246">
        <v>0</v>
      </c>
      <c r="CJ69" s="246">
        <v>0</v>
      </c>
      <c r="CK69" s="246">
        <v>0</v>
      </c>
      <c r="CL69" s="246">
        <v>0</v>
      </c>
      <c r="CM69" s="246">
        <v>0</v>
      </c>
      <c r="CN69" s="246">
        <v>0</v>
      </c>
      <c r="CO69" s="246">
        <v>0</v>
      </c>
      <c r="CP69" s="246">
        <v>0</v>
      </c>
      <c r="CQ69" s="246">
        <v>0</v>
      </c>
    </row>
    <row r="70" spans="1:95" x14ac:dyDescent="0.25">
      <c r="A70" s="368" t="s">
        <v>367</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80"/>
      <c r="AL70" s="381"/>
      <c r="AM70" s="246">
        <v>0</v>
      </c>
      <c r="AN70" s="246">
        <v>0</v>
      </c>
      <c r="AO70" s="246">
        <v>0</v>
      </c>
      <c r="AP70" s="246">
        <v>0</v>
      </c>
      <c r="AQ70" s="246">
        <v>0</v>
      </c>
      <c r="AR70" s="246">
        <v>0</v>
      </c>
      <c r="AS70" s="246">
        <v>0</v>
      </c>
      <c r="AT70" s="246">
        <v>0</v>
      </c>
      <c r="AU70" s="246">
        <v>0</v>
      </c>
      <c r="AV70" s="246">
        <v>0</v>
      </c>
      <c r="AW70" s="246">
        <v>0</v>
      </c>
      <c r="AX70" s="246">
        <v>0</v>
      </c>
      <c r="AY70" s="246">
        <v>0</v>
      </c>
      <c r="AZ70" s="246">
        <v>0</v>
      </c>
      <c r="BA70" s="246">
        <v>0</v>
      </c>
      <c r="BB70" s="246">
        <v>0</v>
      </c>
      <c r="BC70" s="246">
        <v>0</v>
      </c>
      <c r="BD70" s="246">
        <v>0</v>
      </c>
      <c r="BE70" s="246">
        <v>0</v>
      </c>
      <c r="BF70" s="246">
        <v>0</v>
      </c>
      <c r="BG70" s="246">
        <v>0</v>
      </c>
      <c r="BH70" s="246">
        <v>0</v>
      </c>
      <c r="BI70" s="246">
        <v>0</v>
      </c>
      <c r="BJ70" s="246">
        <v>0</v>
      </c>
      <c r="BK70" s="246">
        <v>0</v>
      </c>
      <c r="BL70" s="246">
        <v>0</v>
      </c>
      <c r="BM70" s="246">
        <v>0</v>
      </c>
      <c r="BN70" s="246">
        <v>0</v>
      </c>
      <c r="BO70" s="246">
        <v>0</v>
      </c>
      <c r="BP70" s="246">
        <v>0</v>
      </c>
      <c r="BQ70" s="246">
        <v>0</v>
      </c>
      <c r="BR70" s="246">
        <v>0</v>
      </c>
      <c r="BS70" s="246">
        <v>0</v>
      </c>
      <c r="BT70" s="246">
        <v>0</v>
      </c>
      <c r="BU70" s="246">
        <v>0</v>
      </c>
      <c r="BV70" s="246">
        <v>0</v>
      </c>
      <c r="BW70" s="246">
        <v>0</v>
      </c>
      <c r="BX70" s="246">
        <v>0</v>
      </c>
      <c r="BY70" s="246">
        <v>0</v>
      </c>
      <c r="BZ70" s="246">
        <v>0</v>
      </c>
      <c r="CA70" s="246">
        <v>0</v>
      </c>
      <c r="CB70" s="246">
        <v>0</v>
      </c>
      <c r="CC70" s="246">
        <v>0</v>
      </c>
      <c r="CD70" s="246">
        <v>0</v>
      </c>
      <c r="CE70" s="246">
        <v>0</v>
      </c>
      <c r="CF70" s="246">
        <v>0</v>
      </c>
      <c r="CG70" s="246">
        <v>0</v>
      </c>
      <c r="CH70" s="246">
        <v>0</v>
      </c>
      <c r="CI70" s="246">
        <v>0</v>
      </c>
      <c r="CJ70" s="246">
        <v>0</v>
      </c>
      <c r="CK70" s="246">
        <v>0</v>
      </c>
      <c r="CL70" s="246">
        <v>0</v>
      </c>
      <c r="CM70" s="246">
        <v>0</v>
      </c>
      <c r="CN70" s="246">
        <v>0</v>
      </c>
      <c r="CO70" s="246">
        <v>0</v>
      </c>
      <c r="CP70" s="246">
        <v>0</v>
      </c>
      <c r="CQ70" s="246">
        <v>0</v>
      </c>
    </row>
    <row r="71" spans="1:95" x14ac:dyDescent="0.25">
      <c r="A71" s="368" t="s">
        <v>198</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80"/>
      <c r="AL71" s="381"/>
      <c r="AM71" s="246">
        <v>-488879.72845703881</v>
      </c>
      <c r="AN71" s="246">
        <v>-484553.35917865793</v>
      </c>
      <c r="AO71" s="246">
        <v>-480226.989900277</v>
      </c>
      <c r="AP71" s="246">
        <v>-475900.62062189617</v>
      </c>
      <c r="AQ71" s="246">
        <v>-471574.25134351529</v>
      </c>
      <c r="AR71" s="246">
        <v>-467247.88206513447</v>
      </c>
      <c r="AS71" s="246">
        <v>-462921.51278675359</v>
      </c>
      <c r="AT71" s="246">
        <v>-458595.14350837265</v>
      </c>
      <c r="AU71" s="246">
        <v>-454268.77422999177</v>
      </c>
      <c r="AV71" s="246">
        <v>-449942.40495161095</v>
      </c>
      <c r="AW71" s="246">
        <v>-445616.03567323001</v>
      </c>
      <c r="AX71" s="246">
        <v>-441289.66639484913</v>
      </c>
      <c r="AY71" s="246">
        <v>-436963.29711646831</v>
      </c>
      <c r="AZ71" s="246">
        <v>-432636.92783808743</v>
      </c>
      <c r="BA71" s="246">
        <v>-428310.55855970661</v>
      </c>
      <c r="BB71" s="246">
        <v>-423984.18928132567</v>
      </c>
      <c r="BC71" s="246">
        <v>-419657.82000294479</v>
      </c>
      <c r="BD71" s="246">
        <v>-415331.45072456391</v>
      </c>
      <c r="BE71" s="246">
        <v>-411005.08144618297</v>
      </c>
      <c r="BF71" s="246">
        <v>-406678.71216780215</v>
      </c>
      <c r="BG71" s="246">
        <v>-402352.34288942127</v>
      </c>
      <c r="BH71" s="246">
        <v>-398025.97361104045</v>
      </c>
      <c r="BI71" s="246">
        <v>-393699.60433265957</v>
      </c>
      <c r="BJ71" s="246">
        <v>-389373.23505427863</v>
      </c>
      <c r="BK71" s="246">
        <v>-385046.86577589775</v>
      </c>
      <c r="BL71" s="246">
        <v>-380720.49649751693</v>
      </c>
      <c r="BM71" s="246">
        <v>-376394.12721913599</v>
      </c>
      <c r="BN71" s="246">
        <v>-372067.75794075511</v>
      </c>
      <c r="BO71" s="246">
        <v>-367741.38866237429</v>
      </c>
      <c r="BP71" s="246">
        <v>-363415.01938399341</v>
      </c>
      <c r="BQ71" s="246">
        <v>-359088.65010561253</v>
      </c>
      <c r="BR71" s="246">
        <v>-354762.28082723159</v>
      </c>
      <c r="BS71" s="246">
        <v>-350435.91154885077</v>
      </c>
      <c r="BT71" s="246">
        <v>-346109.54227046989</v>
      </c>
      <c r="BU71" s="246">
        <v>-341783.17299208901</v>
      </c>
      <c r="BV71" s="246">
        <v>-337456.80371370813</v>
      </c>
      <c r="BW71" s="246">
        <v>-333130.43443532725</v>
      </c>
      <c r="BX71" s="246">
        <v>-328804.06515694637</v>
      </c>
      <c r="BY71" s="246">
        <v>-324477.69587856549</v>
      </c>
      <c r="BZ71" s="246">
        <v>-320151.32660018461</v>
      </c>
      <c r="CA71" s="246">
        <v>-315824.95732180373</v>
      </c>
      <c r="CB71" s="246">
        <v>-311498.5880434229</v>
      </c>
      <c r="CC71" s="246">
        <v>-307172.21876504197</v>
      </c>
      <c r="CD71" s="246">
        <v>-302845.84948666114</v>
      </c>
      <c r="CE71" s="246">
        <v>-298519.48020828026</v>
      </c>
      <c r="CF71" s="246">
        <v>-294193.11092989944</v>
      </c>
      <c r="CG71" s="246">
        <v>-289866.74165151856</v>
      </c>
      <c r="CH71" s="246">
        <v>-285540.37237313768</v>
      </c>
      <c r="CI71" s="246">
        <v>-281214.00309475686</v>
      </c>
      <c r="CJ71" s="246">
        <v>-276887.63381637598</v>
      </c>
      <c r="CK71" s="246">
        <v>-272561.26453799516</v>
      </c>
      <c r="CL71" s="246">
        <v>-268234.89525961428</v>
      </c>
      <c r="CM71" s="246">
        <v>-263908.5259812334</v>
      </c>
      <c r="CN71" s="246">
        <v>-259582.15670285258</v>
      </c>
      <c r="CO71" s="246">
        <v>-255255.78742447172</v>
      </c>
      <c r="CP71" s="246">
        <v>-250929.41814609084</v>
      </c>
      <c r="CQ71" s="246">
        <v>-246603.04886770999</v>
      </c>
    </row>
    <row r="72" spans="1:95" s="217" customFormat="1" ht="15" x14ac:dyDescent="0.25">
      <c r="A72" s="368" t="s">
        <v>558</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69"/>
      <c r="AK72" s="370">
        <v>15249361.833333332</v>
      </c>
      <c r="AL72" s="371"/>
      <c r="AM72" s="245">
        <v>3753792.8825732088</v>
      </c>
      <c r="AN72" s="245">
        <v>3948703.0323532717</v>
      </c>
      <c r="AO72" s="245">
        <v>4130359.6572929304</v>
      </c>
      <c r="AP72" s="245">
        <v>4319109.4924590383</v>
      </c>
      <c r="AQ72" s="245">
        <v>4515236.2662606565</v>
      </c>
      <c r="AR72" s="245">
        <v>4719035.0562432054</v>
      </c>
      <c r="AS72" s="245">
        <v>4930812.7430539196</v>
      </c>
      <c r="AT72" s="245">
        <v>5150888.4825659273</v>
      </c>
      <c r="AU72" s="245">
        <v>5379594.1968872808</v>
      </c>
      <c r="AV72" s="245">
        <v>5617275.0850103535</v>
      </c>
      <c r="AW72" s="245">
        <v>5864290.1538872132</v>
      </c>
      <c r="AX72" s="245">
        <v>6121012.7707480118</v>
      </c>
      <c r="AY72" s="245">
        <v>6387831.2375121079</v>
      </c>
      <c r="AZ72" s="245">
        <v>6665149.38817563</v>
      </c>
      <c r="BA72" s="245">
        <v>6953387.2100945609</v>
      </c>
      <c r="BB72" s="245">
        <v>7252981.4901191127</v>
      </c>
      <c r="BC72" s="245">
        <v>7564386.4865735117</v>
      </c>
      <c r="BD72" s="245">
        <v>7888074.6281149527</v>
      </c>
      <c r="BE72" s="245">
        <v>8224537.240546911</v>
      </c>
      <c r="BF72" s="245">
        <v>8574285.302705016</v>
      </c>
      <c r="BG72" s="245">
        <v>8937850.2325783111</v>
      </c>
      <c r="BH72" s="245">
        <v>9315784.7048754003</v>
      </c>
      <c r="BI72" s="245">
        <v>9708663.5012932401</v>
      </c>
      <c r="BJ72" s="245">
        <v>10117084.394796658</v>
      </c>
      <c r="BK72" s="245">
        <v>10541669.069269078</v>
      </c>
      <c r="BL72" s="245">
        <v>10983064.075949259</v>
      </c>
      <c r="BM72" s="245">
        <v>11441941.82812551</v>
      </c>
      <c r="BN72" s="245">
        <v>11919001.635617675</v>
      </c>
      <c r="BO72" s="245">
        <v>12414970.780638393</v>
      </c>
      <c r="BP72" s="245">
        <v>12930605.636688806</v>
      </c>
      <c r="BQ72" s="245">
        <v>13466692.832210097</v>
      </c>
      <c r="BR72" s="245">
        <v>14024050.460781109</v>
      </c>
      <c r="BS72" s="245">
        <v>14603529.339723822</v>
      </c>
      <c r="BT72" s="245">
        <v>15206014.319053112</v>
      </c>
      <c r="BU72" s="245">
        <v>15832425.642784435</v>
      </c>
      <c r="BV72" s="245">
        <v>16483720.364693876</v>
      </c>
      <c r="BW72" s="245">
        <v>17160893.820708562</v>
      </c>
      <c r="BX72" s="245">
        <v>17864981.160192698</v>
      </c>
      <c r="BY72" s="245">
        <v>18597058.938485067</v>
      </c>
      <c r="BZ72" s="245">
        <v>19358246.77313799</v>
      </c>
      <c r="CA72" s="245">
        <v>20149709.0664059</v>
      </c>
      <c r="CB72" s="245">
        <v>20972656.796633393</v>
      </c>
      <c r="CC72" s="245">
        <v>21828349.381298844</v>
      </c>
      <c r="CD72" s="245">
        <v>22718096.614579778</v>
      </c>
      <c r="CE72" s="245">
        <v>23643260.682420824</v>
      </c>
      <c r="CF72" s="245">
        <v>24605258.258204371</v>
      </c>
      <c r="CG72" s="245">
        <v>25605562.682248123</v>
      </c>
      <c r="CH72" s="245">
        <v>26645706.228482492</v>
      </c>
      <c r="CI72" s="245">
        <v>27727282.461795099</v>
      </c>
      <c r="CJ72" s="245">
        <v>28851948.689669073</v>
      </c>
      <c r="CK72" s="245">
        <v>30021428.511886876</v>
      </c>
      <c r="CL72" s="245">
        <v>31237514.472222254</v>
      </c>
      <c r="CM72" s="245">
        <v>32502070.816199914</v>
      </c>
      <c r="CN72" s="245">
        <v>33817036.359165549</v>
      </c>
      <c r="CO72" s="245">
        <v>35184427.46907866</v>
      </c>
      <c r="CP72" s="245">
        <v>36606341.168617167</v>
      </c>
      <c r="CQ72" s="245">
        <v>38084958.361366078</v>
      </c>
    </row>
    <row r="73" spans="1:95" x14ac:dyDescent="0.25">
      <c r="A73" s="368" t="s">
        <v>194</v>
      </c>
      <c r="B73" s="369"/>
      <c r="C73" s="369"/>
      <c r="D73" s="369"/>
      <c r="E73" s="369"/>
      <c r="F73" s="369"/>
      <c r="G73" s="369"/>
      <c r="H73" s="369"/>
      <c r="I73" s="369"/>
      <c r="J73" s="369"/>
      <c r="K73" s="369"/>
      <c r="L73" s="369"/>
      <c r="M73" s="369"/>
      <c r="N73" s="369"/>
      <c r="O73" s="369"/>
      <c r="P73" s="369"/>
      <c r="Q73" s="369"/>
      <c r="R73" s="369"/>
      <c r="S73" s="369"/>
      <c r="T73" s="369"/>
      <c r="U73" s="369"/>
      <c r="V73" s="369"/>
      <c r="W73" s="369"/>
      <c r="X73" s="369"/>
      <c r="Y73" s="369"/>
      <c r="Z73" s="369"/>
      <c r="AA73" s="369"/>
      <c r="AB73" s="369"/>
      <c r="AC73" s="369"/>
      <c r="AD73" s="369"/>
      <c r="AE73" s="369"/>
      <c r="AF73" s="369"/>
      <c r="AG73" s="369"/>
      <c r="AH73" s="369"/>
      <c r="AI73" s="369"/>
      <c r="AJ73" s="369"/>
      <c r="AK73" s="372">
        <v>0</v>
      </c>
      <c r="AL73" s="373"/>
      <c r="AM73" s="246">
        <v>-393306.2980346249</v>
      </c>
      <c r="AN73" s="246">
        <v>-393306.2980346249</v>
      </c>
      <c r="AO73" s="246">
        <v>-393306.2980346249</v>
      </c>
      <c r="AP73" s="246">
        <v>-393306.2980346249</v>
      </c>
      <c r="AQ73" s="246">
        <v>-393306.2980346249</v>
      </c>
      <c r="AR73" s="246">
        <v>-393306.2980346249</v>
      </c>
      <c r="AS73" s="246">
        <v>-393306.2980346249</v>
      </c>
      <c r="AT73" s="246">
        <v>-393306.2980346249</v>
      </c>
      <c r="AU73" s="246">
        <v>-393306.2980346249</v>
      </c>
      <c r="AV73" s="246">
        <v>-393306.2980346249</v>
      </c>
      <c r="AW73" s="246">
        <v>-393306.2980346249</v>
      </c>
      <c r="AX73" s="246">
        <v>-393306.2980346249</v>
      </c>
      <c r="AY73" s="246">
        <v>-393306.2980346249</v>
      </c>
      <c r="AZ73" s="246">
        <v>-393306.2980346249</v>
      </c>
      <c r="BA73" s="246">
        <v>-393306.2980346249</v>
      </c>
      <c r="BB73" s="246">
        <v>-393306.2980346249</v>
      </c>
      <c r="BC73" s="246">
        <v>-393306.2980346249</v>
      </c>
      <c r="BD73" s="246">
        <v>-393306.2980346249</v>
      </c>
      <c r="BE73" s="246">
        <v>-393306.2980346249</v>
      </c>
      <c r="BF73" s="246">
        <v>-393306.2980346249</v>
      </c>
      <c r="BG73" s="246">
        <v>-393306.2980346249</v>
      </c>
      <c r="BH73" s="246">
        <v>-393306.2980346249</v>
      </c>
      <c r="BI73" s="246">
        <v>-393306.2980346249</v>
      </c>
      <c r="BJ73" s="246">
        <v>-393306.2980346249</v>
      </c>
      <c r="BK73" s="246">
        <v>-393306.2980346249</v>
      </c>
      <c r="BL73" s="246">
        <v>-393306.2980346249</v>
      </c>
      <c r="BM73" s="246">
        <v>-393306.2980346249</v>
      </c>
      <c r="BN73" s="246">
        <v>-393306.2980346249</v>
      </c>
      <c r="BO73" s="246">
        <v>-393306.2980346249</v>
      </c>
      <c r="BP73" s="246">
        <v>-393306.2980346249</v>
      </c>
      <c r="BQ73" s="246">
        <v>-393306.2980346249</v>
      </c>
      <c r="BR73" s="246">
        <v>-393306.2980346249</v>
      </c>
      <c r="BS73" s="246">
        <v>-393306.2980346249</v>
      </c>
      <c r="BT73" s="246">
        <v>-393306.2980346249</v>
      </c>
      <c r="BU73" s="246">
        <v>-393306.2980346249</v>
      </c>
      <c r="BV73" s="246">
        <v>-393306.2980346249</v>
      </c>
      <c r="BW73" s="246">
        <v>-393306.2980346249</v>
      </c>
      <c r="BX73" s="246">
        <v>-393306.2980346249</v>
      </c>
      <c r="BY73" s="246">
        <v>-393306.2980346249</v>
      </c>
      <c r="BZ73" s="246">
        <v>-393306.2980346249</v>
      </c>
      <c r="CA73" s="246">
        <v>-393306.2980346249</v>
      </c>
      <c r="CB73" s="246">
        <v>-393306.2980346249</v>
      </c>
      <c r="CC73" s="246">
        <v>-393306.2980346249</v>
      </c>
      <c r="CD73" s="246">
        <v>-393306.2980346249</v>
      </c>
      <c r="CE73" s="246">
        <v>-393306.2980346249</v>
      </c>
      <c r="CF73" s="246">
        <v>-393306.2980346249</v>
      </c>
      <c r="CG73" s="246">
        <v>-393306.2980346249</v>
      </c>
      <c r="CH73" s="246">
        <v>-393306.2980346249</v>
      </c>
      <c r="CI73" s="246">
        <v>-393306.2980346249</v>
      </c>
      <c r="CJ73" s="246">
        <v>-393306.2980346249</v>
      </c>
      <c r="CK73" s="246">
        <v>-393306.2980346249</v>
      </c>
      <c r="CL73" s="246">
        <v>-393306.2980346249</v>
      </c>
      <c r="CM73" s="246">
        <v>-393306.2980346249</v>
      </c>
      <c r="CN73" s="246">
        <v>-393306.2980346249</v>
      </c>
      <c r="CO73" s="246">
        <v>-393306.2980346249</v>
      </c>
      <c r="CP73" s="246">
        <v>-393306.2980346249</v>
      </c>
      <c r="CQ73" s="246">
        <v>-393306.2980346249</v>
      </c>
    </row>
    <row r="74" spans="1:95" s="217" customFormat="1" ht="15" x14ac:dyDescent="0.25">
      <c r="A74" s="368" t="s">
        <v>559</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v>15249361.833333332</v>
      </c>
      <c r="AL74" s="371"/>
      <c r="AM74" s="245">
        <v>3360486.5845385836</v>
      </c>
      <c r="AN74" s="245">
        <v>3555396.7343186466</v>
      </c>
      <c r="AO74" s="245">
        <v>3737053.3592583053</v>
      </c>
      <c r="AP74" s="245">
        <v>3925803.1944244131</v>
      </c>
      <c r="AQ74" s="245">
        <v>4121929.9682260314</v>
      </c>
      <c r="AR74" s="245">
        <v>4325728.7582085803</v>
      </c>
      <c r="AS74" s="245">
        <v>4537506.4450192945</v>
      </c>
      <c r="AT74" s="245">
        <v>4757582.1845313022</v>
      </c>
      <c r="AU74" s="245">
        <v>4986287.8988526557</v>
      </c>
      <c r="AV74" s="245">
        <v>5223968.7869757283</v>
      </c>
      <c r="AW74" s="245">
        <v>5470983.8558525881</v>
      </c>
      <c r="AX74" s="245">
        <v>5727706.4727133866</v>
      </c>
      <c r="AY74" s="245">
        <v>5994524.9394774828</v>
      </c>
      <c r="AZ74" s="245">
        <v>6271843.0901410049</v>
      </c>
      <c r="BA74" s="245">
        <v>6560080.9120599357</v>
      </c>
      <c r="BB74" s="245">
        <v>6859675.1920844875</v>
      </c>
      <c r="BC74" s="245">
        <v>7171080.1885388866</v>
      </c>
      <c r="BD74" s="245">
        <v>7494768.3300803276</v>
      </c>
      <c r="BE74" s="245">
        <v>7831230.9425122859</v>
      </c>
      <c r="BF74" s="245">
        <v>8180979.0046703909</v>
      </c>
      <c r="BG74" s="245">
        <v>8544543.934543686</v>
      </c>
      <c r="BH74" s="245">
        <v>8922478.4068407752</v>
      </c>
      <c r="BI74" s="245">
        <v>9315357.203258615</v>
      </c>
      <c r="BJ74" s="245">
        <v>9723778.0967620332</v>
      </c>
      <c r="BK74" s="245">
        <v>10148362.771234453</v>
      </c>
      <c r="BL74" s="245">
        <v>10589757.777914634</v>
      </c>
      <c r="BM74" s="245">
        <v>11048635.530090885</v>
      </c>
      <c r="BN74" s="245">
        <v>11525695.33758305</v>
      </c>
      <c r="BO74" s="245">
        <v>12021664.482603768</v>
      </c>
      <c r="BP74" s="245">
        <v>12537299.338654181</v>
      </c>
      <c r="BQ74" s="245">
        <v>13073386.534175472</v>
      </c>
      <c r="BR74" s="245">
        <v>13630744.162746483</v>
      </c>
      <c r="BS74" s="245">
        <v>14210223.041689197</v>
      </c>
      <c r="BT74" s="245">
        <v>14812708.021018486</v>
      </c>
      <c r="BU74" s="245">
        <v>15439119.34474981</v>
      </c>
      <c r="BV74" s="245">
        <v>16090414.066659251</v>
      </c>
      <c r="BW74" s="245">
        <v>16767587.522673937</v>
      </c>
      <c r="BX74" s="245">
        <v>17471674.862158075</v>
      </c>
      <c r="BY74" s="245">
        <v>18203752.640450444</v>
      </c>
      <c r="BZ74" s="245">
        <v>18964940.475103367</v>
      </c>
      <c r="CA74" s="245">
        <v>19756402.768371277</v>
      </c>
      <c r="CB74" s="245">
        <v>20579350.498598769</v>
      </c>
      <c r="CC74" s="245">
        <v>21435043.083264221</v>
      </c>
      <c r="CD74" s="245">
        <v>22324790.316545155</v>
      </c>
      <c r="CE74" s="245">
        <v>23249954.3843862</v>
      </c>
      <c r="CF74" s="245">
        <v>24211951.960169747</v>
      </c>
      <c r="CG74" s="245">
        <v>25212256.3842135</v>
      </c>
      <c r="CH74" s="245">
        <v>26252399.930447869</v>
      </c>
      <c r="CI74" s="245">
        <v>27333976.163760476</v>
      </c>
      <c r="CJ74" s="245">
        <v>28458642.391634449</v>
      </c>
      <c r="CK74" s="245">
        <v>29628122.213852253</v>
      </c>
      <c r="CL74" s="245">
        <v>30844208.17418763</v>
      </c>
      <c r="CM74" s="245">
        <v>32108764.51816529</v>
      </c>
      <c r="CN74" s="245">
        <v>33423730.061130926</v>
      </c>
      <c r="CO74" s="245">
        <v>34791121.171044037</v>
      </c>
      <c r="CP74" s="245">
        <v>36213034.870582543</v>
      </c>
      <c r="CQ74" s="245">
        <v>37691652.063331455</v>
      </c>
    </row>
    <row r="75" spans="1:95" x14ac:dyDescent="0.25">
      <c r="A75" s="368" t="s">
        <v>193</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69"/>
      <c r="AK75" s="372">
        <v>0</v>
      </c>
      <c r="AL75" s="373"/>
      <c r="AM75" s="246">
        <v>0</v>
      </c>
      <c r="AN75" s="246">
        <v>0</v>
      </c>
      <c r="AO75" s="246">
        <v>0</v>
      </c>
      <c r="AP75" s="246">
        <v>0</v>
      </c>
      <c r="AQ75" s="246">
        <v>0</v>
      </c>
      <c r="AR75" s="246">
        <v>0</v>
      </c>
      <c r="AS75" s="246">
        <v>0</v>
      </c>
      <c r="AT75" s="246">
        <v>0</v>
      </c>
      <c r="AU75" s="246">
        <v>0</v>
      </c>
      <c r="AV75" s="246">
        <v>0</v>
      </c>
      <c r="AW75" s="246">
        <v>0</v>
      </c>
      <c r="AX75" s="246">
        <v>0</v>
      </c>
      <c r="AY75" s="246">
        <v>0</v>
      </c>
      <c r="AZ75" s="246">
        <v>0</v>
      </c>
      <c r="BA75" s="246">
        <v>0</v>
      </c>
      <c r="BB75" s="246">
        <v>0</v>
      </c>
      <c r="BC75" s="246">
        <v>0</v>
      </c>
      <c r="BD75" s="246">
        <v>0</v>
      </c>
      <c r="BE75" s="246">
        <v>0</v>
      </c>
      <c r="BF75" s="246">
        <v>0</v>
      </c>
      <c r="BG75" s="246">
        <v>0</v>
      </c>
      <c r="BH75" s="246">
        <v>0</v>
      </c>
      <c r="BI75" s="246">
        <v>0</v>
      </c>
      <c r="BJ75" s="246">
        <v>0</v>
      </c>
      <c r="BK75" s="246">
        <v>0</v>
      </c>
      <c r="BL75" s="246">
        <v>0</v>
      </c>
      <c r="BM75" s="246">
        <v>0</v>
      </c>
      <c r="BN75" s="246">
        <v>0</v>
      </c>
      <c r="BO75" s="246">
        <v>0</v>
      </c>
      <c r="BP75" s="246">
        <v>0</v>
      </c>
      <c r="BQ75" s="246">
        <v>0</v>
      </c>
      <c r="BR75" s="246">
        <v>0</v>
      </c>
      <c r="BS75" s="246">
        <v>0</v>
      </c>
      <c r="BT75" s="246">
        <v>0</v>
      </c>
      <c r="BU75" s="246">
        <v>0</v>
      </c>
      <c r="BV75" s="246">
        <v>0</v>
      </c>
      <c r="BW75" s="246">
        <v>0</v>
      </c>
      <c r="BX75" s="246">
        <v>0</v>
      </c>
      <c r="BY75" s="246">
        <v>0</v>
      </c>
      <c r="BZ75" s="246">
        <v>0</v>
      </c>
      <c r="CA75" s="246">
        <v>0</v>
      </c>
      <c r="CB75" s="246">
        <v>0</v>
      </c>
      <c r="CC75" s="246">
        <v>0</v>
      </c>
      <c r="CD75" s="246">
        <v>0</v>
      </c>
      <c r="CE75" s="246">
        <v>0</v>
      </c>
      <c r="CF75" s="246">
        <v>0</v>
      </c>
      <c r="CG75" s="246">
        <v>0</v>
      </c>
      <c r="CH75" s="246">
        <v>0</v>
      </c>
      <c r="CI75" s="246">
        <v>0</v>
      </c>
      <c r="CJ75" s="246">
        <v>0</v>
      </c>
      <c r="CK75" s="246">
        <v>0</v>
      </c>
      <c r="CL75" s="246">
        <v>0</v>
      </c>
      <c r="CM75" s="246">
        <v>0</v>
      </c>
      <c r="CN75" s="246">
        <v>0</v>
      </c>
      <c r="CO75" s="246">
        <v>0</v>
      </c>
      <c r="CP75" s="246">
        <v>0</v>
      </c>
      <c r="CQ75" s="246">
        <v>0</v>
      </c>
    </row>
    <row r="76" spans="1:95" s="217" customFormat="1" ht="15" x14ac:dyDescent="0.25">
      <c r="A76" s="368" t="s">
        <v>197</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v>15249361.833333332</v>
      </c>
      <c r="AL76" s="371"/>
      <c r="AM76" s="245">
        <v>3360486.5845385836</v>
      </c>
      <c r="AN76" s="245">
        <v>3555396.7343186466</v>
      </c>
      <c r="AO76" s="245">
        <v>3737053.3592583053</v>
      </c>
      <c r="AP76" s="245">
        <v>3925803.1944244131</v>
      </c>
      <c r="AQ76" s="245">
        <v>4121929.9682260314</v>
      </c>
      <c r="AR76" s="245">
        <v>4325728.7582085803</v>
      </c>
      <c r="AS76" s="245">
        <v>4537506.4450192945</v>
      </c>
      <c r="AT76" s="245">
        <v>4757582.1845313022</v>
      </c>
      <c r="AU76" s="245">
        <v>4986287.8988526557</v>
      </c>
      <c r="AV76" s="245">
        <v>5223968.7869757283</v>
      </c>
      <c r="AW76" s="245">
        <v>5470983.8558525881</v>
      </c>
      <c r="AX76" s="245">
        <v>5727706.4727133866</v>
      </c>
      <c r="AY76" s="245">
        <v>5994524.9394774828</v>
      </c>
      <c r="AZ76" s="245">
        <v>6271843.0901410049</v>
      </c>
      <c r="BA76" s="245">
        <v>6560080.9120599357</v>
      </c>
      <c r="BB76" s="245">
        <v>6859675.1920844875</v>
      </c>
      <c r="BC76" s="245">
        <v>7171080.1885388866</v>
      </c>
      <c r="BD76" s="245">
        <v>7494768.3300803276</v>
      </c>
      <c r="BE76" s="245">
        <v>7831230.9425122859</v>
      </c>
      <c r="BF76" s="245">
        <v>8180979.0046703909</v>
      </c>
      <c r="BG76" s="245">
        <v>8544543.934543686</v>
      </c>
      <c r="BH76" s="245">
        <v>8922478.4068407752</v>
      </c>
      <c r="BI76" s="245">
        <v>9315357.203258615</v>
      </c>
      <c r="BJ76" s="245">
        <v>9723778.0967620332</v>
      </c>
      <c r="BK76" s="245">
        <v>10148362.771234453</v>
      </c>
      <c r="BL76" s="245">
        <v>10589757.777914634</v>
      </c>
      <c r="BM76" s="245">
        <v>11048635.530090885</v>
      </c>
      <c r="BN76" s="245">
        <v>11525695.33758305</v>
      </c>
      <c r="BO76" s="245">
        <v>12021664.482603768</v>
      </c>
      <c r="BP76" s="245">
        <v>12537299.338654181</v>
      </c>
      <c r="BQ76" s="245">
        <v>13073386.534175472</v>
      </c>
      <c r="BR76" s="245">
        <v>13630744.162746483</v>
      </c>
      <c r="BS76" s="245">
        <v>14210223.041689197</v>
      </c>
      <c r="BT76" s="245">
        <v>14812708.021018486</v>
      </c>
      <c r="BU76" s="245">
        <v>15439119.34474981</v>
      </c>
      <c r="BV76" s="245">
        <v>16090414.066659251</v>
      </c>
      <c r="BW76" s="245">
        <v>16767587.522673937</v>
      </c>
      <c r="BX76" s="245">
        <v>17471674.862158075</v>
      </c>
      <c r="BY76" s="245">
        <v>18203752.640450444</v>
      </c>
      <c r="BZ76" s="245">
        <v>18964940.475103367</v>
      </c>
      <c r="CA76" s="245">
        <v>19756402.768371277</v>
      </c>
      <c r="CB76" s="245">
        <v>20579350.498598769</v>
      </c>
      <c r="CC76" s="245">
        <v>21435043.083264221</v>
      </c>
      <c r="CD76" s="245">
        <v>22324790.316545155</v>
      </c>
      <c r="CE76" s="245">
        <v>23249954.3843862</v>
      </c>
      <c r="CF76" s="245">
        <v>24211951.960169747</v>
      </c>
      <c r="CG76" s="245">
        <v>25212256.3842135</v>
      </c>
      <c r="CH76" s="245">
        <v>26252399.930447869</v>
      </c>
      <c r="CI76" s="245">
        <v>27333976.163760476</v>
      </c>
      <c r="CJ76" s="245">
        <v>28458642.391634449</v>
      </c>
      <c r="CK76" s="245">
        <v>29628122.213852253</v>
      </c>
      <c r="CL76" s="245">
        <v>30844208.17418763</v>
      </c>
      <c r="CM76" s="245">
        <v>32108764.51816529</v>
      </c>
      <c r="CN76" s="245">
        <v>33423730.061130926</v>
      </c>
      <c r="CO76" s="245">
        <v>34791121.171044037</v>
      </c>
      <c r="CP76" s="245">
        <v>36213034.870582543</v>
      </c>
      <c r="CQ76" s="245">
        <v>37691652.063331455</v>
      </c>
    </row>
    <row r="77" spans="1:95" x14ac:dyDescent="0.25">
      <c r="A77" s="368" t="s">
        <v>192</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80"/>
      <c r="AL77" s="381"/>
      <c r="AM77" s="246">
        <v>-672097.3169077168</v>
      </c>
      <c r="AN77" s="246">
        <v>-711079.34686372941</v>
      </c>
      <c r="AO77" s="246">
        <v>-747410.67185166106</v>
      </c>
      <c r="AP77" s="246">
        <v>-785160.63888488268</v>
      </c>
      <c r="AQ77" s="246">
        <v>-824385.99364520633</v>
      </c>
      <c r="AR77" s="246">
        <v>-865145.75164171611</v>
      </c>
      <c r="AS77" s="246">
        <v>-907501.28900385892</v>
      </c>
      <c r="AT77" s="246">
        <v>-951516.43690626044</v>
      </c>
      <c r="AU77" s="246">
        <v>-997257.57977053116</v>
      </c>
      <c r="AV77" s="246">
        <v>-1044793.7573951457</v>
      </c>
      <c r="AW77" s="246">
        <v>-1094196.7711705177</v>
      </c>
      <c r="AX77" s="246">
        <v>-1145541.2945426775</v>
      </c>
      <c r="AY77" s="246">
        <v>-1198904.9878954967</v>
      </c>
      <c r="AZ77" s="246">
        <v>-1254368.6180282009</v>
      </c>
      <c r="BA77" s="246">
        <v>-1312016.1824119873</v>
      </c>
      <c r="BB77" s="246">
        <v>-1371935.0384168976</v>
      </c>
      <c r="BC77" s="246">
        <v>-1434216.0377077775</v>
      </c>
      <c r="BD77" s="246">
        <v>-1498953.6660160655</v>
      </c>
      <c r="BE77" s="246">
        <v>-1566246.1885024572</v>
      </c>
      <c r="BF77" s="246">
        <v>-1636195.8009340782</v>
      </c>
      <c r="BG77" s="246">
        <v>-1708908.7869087374</v>
      </c>
      <c r="BH77" s="246">
        <v>-1784495.6813681552</v>
      </c>
      <c r="BI77" s="246">
        <v>-1863071.4406517232</v>
      </c>
      <c r="BJ77" s="246">
        <v>-1944755.6193524068</v>
      </c>
      <c r="BK77" s="246">
        <v>-2029672.5542468906</v>
      </c>
      <c r="BL77" s="246">
        <v>-2117951.5555829271</v>
      </c>
      <c r="BM77" s="246">
        <v>-2209727.1060181772</v>
      </c>
      <c r="BN77" s="246">
        <v>-2305139.06751661</v>
      </c>
      <c r="BO77" s="246">
        <v>-2404332.8965207539</v>
      </c>
      <c r="BP77" s="246">
        <v>-2507459.8677308364</v>
      </c>
      <c r="BQ77" s="246">
        <v>-2614677.3068350945</v>
      </c>
      <c r="BR77" s="246">
        <v>-2726148.8325492968</v>
      </c>
      <c r="BS77" s="246">
        <v>-2842044.6083378396</v>
      </c>
      <c r="BT77" s="246">
        <v>-2962541.6042036973</v>
      </c>
      <c r="BU77" s="246">
        <v>-3087823.8689499623</v>
      </c>
      <c r="BV77" s="246">
        <v>-3218082.8133318503</v>
      </c>
      <c r="BW77" s="246">
        <v>-3353517.5045347875</v>
      </c>
      <c r="BX77" s="246">
        <v>-3494334.972431615</v>
      </c>
      <c r="BY77" s="246">
        <v>-3640750.5280900891</v>
      </c>
      <c r="BZ77" s="246">
        <v>-3792988.0950206737</v>
      </c>
      <c r="CA77" s="246">
        <v>-3951280.5536742555</v>
      </c>
      <c r="CB77" s="246">
        <v>-4115870.099719754</v>
      </c>
      <c r="CC77" s="246">
        <v>-4287008.6166528445</v>
      </c>
      <c r="CD77" s="246">
        <v>-4464958.0633090315</v>
      </c>
      <c r="CE77" s="246">
        <v>-4649990.8768772399</v>
      </c>
      <c r="CF77" s="246">
        <v>-4842390.3920339495</v>
      </c>
      <c r="CG77" s="246">
        <v>-5042451.2768427003</v>
      </c>
      <c r="CH77" s="246">
        <v>-5250479.9860895742</v>
      </c>
      <c r="CI77" s="246">
        <v>-5466795.2327520959</v>
      </c>
      <c r="CJ77" s="246">
        <v>-5691728.4783268906</v>
      </c>
      <c r="CK77" s="246">
        <v>-5925624.4427704513</v>
      </c>
      <c r="CL77" s="246">
        <v>-6168841.6348375268</v>
      </c>
      <c r="CM77" s="246">
        <v>-6421752.9036330581</v>
      </c>
      <c r="CN77" s="246">
        <v>-6684746.0122261858</v>
      </c>
      <c r="CO77" s="246">
        <v>-6958224.2342088073</v>
      </c>
      <c r="CP77" s="246">
        <v>-7242606.9741165088</v>
      </c>
      <c r="CQ77" s="246">
        <v>-7538330.412666291</v>
      </c>
    </row>
    <row r="78" spans="1:95" ht="16.5" thickBot="1" x14ac:dyDescent="0.3">
      <c r="A78" s="382" t="s">
        <v>196</v>
      </c>
      <c r="B78" s="383"/>
      <c r="C78" s="383"/>
      <c r="D78" s="383"/>
      <c r="E78" s="383"/>
      <c r="F78" s="383"/>
      <c r="G78" s="383"/>
      <c r="H78" s="383"/>
      <c r="I78" s="383"/>
      <c r="J78" s="383"/>
      <c r="K78" s="383"/>
      <c r="L78" s="383"/>
      <c r="M78" s="383"/>
      <c r="N78" s="383"/>
      <c r="O78" s="383"/>
      <c r="P78" s="383"/>
      <c r="Q78" s="383"/>
      <c r="R78" s="383"/>
      <c r="S78" s="383"/>
      <c r="T78" s="383"/>
      <c r="U78" s="383"/>
      <c r="V78" s="383"/>
      <c r="W78" s="383"/>
      <c r="X78" s="383"/>
      <c r="Y78" s="383"/>
      <c r="Z78" s="383"/>
      <c r="AA78" s="383"/>
      <c r="AB78" s="383"/>
      <c r="AC78" s="383"/>
      <c r="AD78" s="383"/>
      <c r="AE78" s="383"/>
      <c r="AF78" s="383"/>
      <c r="AG78" s="383"/>
      <c r="AH78" s="383"/>
      <c r="AI78" s="383"/>
      <c r="AJ78" s="383"/>
      <c r="AK78" s="384">
        <v>15249361.833333332</v>
      </c>
      <c r="AL78" s="385"/>
      <c r="AM78" s="247">
        <v>2688389.2676308667</v>
      </c>
      <c r="AN78" s="247">
        <v>2844317.3874549172</v>
      </c>
      <c r="AO78" s="247">
        <v>2989642.6874066442</v>
      </c>
      <c r="AP78" s="247">
        <v>3140642.5555395307</v>
      </c>
      <c r="AQ78" s="247">
        <v>3297543.9745808253</v>
      </c>
      <c r="AR78" s="247">
        <v>3460583.0065668644</v>
      </c>
      <c r="AS78" s="247">
        <v>3630005.1560154357</v>
      </c>
      <c r="AT78" s="247">
        <v>3806065.7476250418</v>
      </c>
      <c r="AU78" s="247">
        <v>3989030.3190821246</v>
      </c>
      <c r="AV78" s="247">
        <v>4179175.0295805829</v>
      </c>
      <c r="AW78" s="247">
        <v>4376787.0846820707</v>
      </c>
      <c r="AX78" s="247">
        <v>4582165.1781707089</v>
      </c>
      <c r="AY78" s="247">
        <v>4795619.9515819866</v>
      </c>
      <c r="AZ78" s="247">
        <v>5017474.4721128037</v>
      </c>
      <c r="BA78" s="247">
        <v>5248064.7296479484</v>
      </c>
      <c r="BB78" s="247">
        <v>5487740.1536675896</v>
      </c>
      <c r="BC78" s="247">
        <v>5736864.1508311089</v>
      </c>
      <c r="BD78" s="247">
        <v>5995814.6640642621</v>
      </c>
      <c r="BE78" s="247">
        <v>6264984.7540098289</v>
      </c>
      <c r="BF78" s="247">
        <v>6544783.2037363127</v>
      </c>
      <c r="BG78" s="247">
        <v>6835635.1476349486</v>
      </c>
      <c r="BH78" s="247">
        <v>7137982.7254726198</v>
      </c>
      <c r="BI78" s="247">
        <v>7452285.7626068918</v>
      </c>
      <c r="BJ78" s="247">
        <v>7779022.4774096264</v>
      </c>
      <c r="BK78" s="247">
        <v>8118690.2169875624</v>
      </c>
      <c r="BL78" s="247">
        <v>8471806.2223317064</v>
      </c>
      <c r="BM78" s="247">
        <v>8838908.4240727089</v>
      </c>
      <c r="BN78" s="247">
        <v>9220556.2700664401</v>
      </c>
      <c r="BO78" s="247">
        <v>9617331.5860830136</v>
      </c>
      <c r="BP78" s="247">
        <v>10029839.470923346</v>
      </c>
      <c r="BQ78" s="247">
        <v>10458709.227340378</v>
      </c>
      <c r="BR78" s="247">
        <v>10904595.330197187</v>
      </c>
      <c r="BS78" s="247">
        <v>11368178.433351357</v>
      </c>
      <c r="BT78" s="247">
        <v>11850166.416814789</v>
      </c>
      <c r="BU78" s="247">
        <v>12351295.475799847</v>
      </c>
      <c r="BV78" s="247">
        <v>12872331.253327401</v>
      </c>
      <c r="BW78" s="247">
        <v>13414070.01813915</v>
      </c>
      <c r="BX78" s="247">
        <v>13977339.88972646</v>
      </c>
      <c r="BY78" s="247">
        <v>14563002.112360355</v>
      </c>
      <c r="BZ78" s="247">
        <v>15171952.380082693</v>
      </c>
      <c r="CA78" s="247">
        <v>15805122.214697022</v>
      </c>
      <c r="CB78" s="247">
        <v>16463480.398879016</v>
      </c>
      <c r="CC78" s="247">
        <v>17148034.466611378</v>
      </c>
      <c r="CD78" s="247">
        <v>17859832.253236122</v>
      </c>
      <c r="CE78" s="247">
        <v>18599963.50750896</v>
      </c>
      <c r="CF78" s="247">
        <v>19369561.568135798</v>
      </c>
      <c r="CG78" s="247">
        <v>20169805.107370801</v>
      </c>
      <c r="CH78" s="247">
        <v>21001919.944358297</v>
      </c>
      <c r="CI78" s="247">
        <v>21867180.93100838</v>
      </c>
      <c r="CJ78" s="247">
        <v>22766913.913307559</v>
      </c>
      <c r="CK78" s="247">
        <v>23702497.771081802</v>
      </c>
      <c r="CL78" s="247">
        <v>24675366.539350104</v>
      </c>
      <c r="CM78" s="247">
        <v>25687011.614532232</v>
      </c>
      <c r="CN78" s="247">
        <v>26738984.048904739</v>
      </c>
      <c r="CO78" s="247">
        <v>27832896.936835229</v>
      </c>
      <c r="CP78" s="247">
        <v>28970427.896466035</v>
      </c>
      <c r="CQ78" s="247">
        <v>30153321.650665164</v>
      </c>
    </row>
    <row r="79" spans="1:95" s="248" customFormat="1" ht="16.5" thickBot="1" x14ac:dyDescent="0.3">
      <c r="AK79" s="386">
        <v>0</v>
      </c>
      <c r="AL79" s="386"/>
      <c r="AM79" s="249">
        <v>1</v>
      </c>
      <c r="AN79" s="249">
        <v>2</v>
      </c>
      <c r="AO79" s="249">
        <v>3</v>
      </c>
      <c r="AP79" s="249">
        <v>4</v>
      </c>
      <c r="AQ79" s="249">
        <v>5</v>
      </c>
      <c r="AR79" s="249">
        <v>6</v>
      </c>
      <c r="AS79" s="249">
        <v>7</v>
      </c>
      <c r="AT79" s="249">
        <v>8</v>
      </c>
      <c r="AU79" s="249">
        <v>9</v>
      </c>
      <c r="AV79" s="249">
        <v>10</v>
      </c>
      <c r="AW79" s="249">
        <v>11</v>
      </c>
      <c r="AX79" s="249">
        <v>12</v>
      </c>
      <c r="AY79" s="249">
        <v>13</v>
      </c>
      <c r="AZ79" s="249">
        <v>14</v>
      </c>
      <c r="BA79" s="249">
        <v>15</v>
      </c>
      <c r="BB79" s="249">
        <v>16</v>
      </c>
      <c r="BC79" s="249">
        <v>17</v>
      </c>
      <c r="BD79" s="249">
        <v>18</v>
      </c>
      <c r="BE79" s="249">
        <v>19</v>
      </c>
      <c r="BF79" s="249">
        <v>20</v>
      </c>
      <c r="BG79" s="249">
        <v>21</v>
      </c>
      <c r="BH79" s="249">
        <v>22</v>
      </c>
      <c r="BI79" s="249">
        <v>23</v>
      </c>
      <c r="BJ79" s="249">
        <v>24</v>
      </c>
      <c r="BK79" s="249">
        <v>25</v>
      </c>
      <c r="BL79" s="249">
        <v>26</v>
      </c>
      <c r="BM79" s="249">
        <v>27</v>
      </c>
      <c r="BN79" s="249">
        <v>28</v>
      </c>
      <c r="BO79" s="249">
        <v>29</v>
      </c>
      <c r="BP79" s="249">
        <v>30</v>
      </c>
      <c r="BQ79" s="249">
        <v>31</v>
      </c>
      <c r="BR79" s="249">
        <v>32</v>
      </c>
      <c r="BS79" s="249">
        <v>33</v>
      </c>
      <c r="BT79" s="249">
        <v>34</v>
      </c>
      <c r="BU79" s="249">
        <v>35</v>
      </c>
      <c r="BV79" s="249">
        <v>36</v>
      </c>
      <c r="BW79" s="249">
        <v>37</v>
      </c>
      <c r="BX79" s="249">
        <v>38</v>
      </c>
      <c r="BY79" s="249">
        <v>39</v>
      </c>
      <c r="BZ79" s="249">
        <v>40</v>
      </c>
      <c r="CA79" s="249">
        <v>41</v>
      </c>
      <c r="CB79" s="249">
        <v>42</v>
      </c>
      <c r="CC79" s="249">
        <v>43</v>
      </c>
      <c r="CD79" s="249">
        <v>44</v>
      </c>
      <c r="CE79" s="249">
        <v>45</v>
      </c>
      <c r="CF79" s="249">
        <v>46</v>
      </c>
      <c r="CG79" s="249">
        <v>47</v>
      </c>
      <c r="CH79" s="249">
        <v>48</v>
      </c>
      <c r="CI79" s="249">
        <v>49</v>
      </c>
      <c r="CJ79" s="249">
        <v>50</v>
      </c>
      <c r="CK79" s="249">
        <v>51</v>
      </c>
      <c r="CL79" s="249">
        <v>52</v>
      </c>
      <c r="CM79" s="249">
        <v>53</v>
      </c>
      <c r="CN79" s="249">
        <v>54</v>
      </c>
      <c r="CO79" s="249">
        <v>55</v>
      </c>
      <c r="CP79" s="249">
        <v>56</v>
      </c>
      <c r="CQ79" s="249">
        <v>57</v>
      </c>
    </row>
    <row r="80" spans="1:95" x14ac:dyDescent="0.25">
      <c r="A80" s="366" t="s">
        <v>195</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56">
        <v>2025</v>
      </c>
      <c r="AL80" s="349"/>
      <c r="AM80" s="243">
        <v>2026</v>
      </c>
      <c r="AN80" s="243">
        <v>2027</v>
      </c>
      <c r="AO80" s="243">
        <v>2028</v>
      </c>
      <c r="AP80" s="243">
        <v>2029</v>
      </c>
      <c r="AQ80" s="243">
        <v>2030</v>
      </c>
      <c r="AR80" s="243">
        <v>2031</v>
      </c>
      <c r="AS80" s="243">
        <v>2032</v>
      </c>
      <c r="AT80" s="243">
        <v>2033</v>
      </c>
      <c r="AU80" s="243">
        <v>2034</v>
      </c>
      <c r="AV80" s="243">
        <v>2035</v>
      </c>
      <c r="AW80" s="243">
        <v>2036</v>
      </c>
      <c r="AX80" s="243">
        <v>2037</v>
      </c>
      <c r="AY80" s="243">
        <v>2038</v>
      </c>
      <c r="AZ80" s="243">
        <v>2039</v>
      </c>
      <c r="BA80" s="243">
        <v>2040</v>
      </c>
      <c r="BB80" s="243">
        <v>2041</v>
      </c>
      <c r="BC80" s="243">
        <v>2042</v>
      </c>
      <c r="BD80" s="243">
        <v>2043</v>
      </c>
      <c r="BE80" s="243">
        <v>2044</v>
      </c>
      <c r="BF80" s="243">
        <v>2045</v>
      </c>
      <c r="BG80" s="243">
        <v>2046</v>
      </c>
      <c r="BH80" s="243">
        <v>2047</v>
      </c>
      <c r="BI80" s="243">
        <v>2048</v>
      </c>
      <c r="BJ80" s="243">
        <v>2049</v>
      </c>
      <c r="BK80" s="243">
        <v>2050</v>
      </c>
      <c r="BL80" s="243">
        <v>2051</v>
      </c>
      <c r="BM80" s="243">
        <v>2052</v>
      </c>
      <c r="BN80" s="243">
        <v>2053</v>
      </c>
      <c r="BO80" s="243">
        <v>2054</v>
      </c>
      <c r="BP80" s="243">
        <v>2055</v>
      </c>
      <c r="BQ80" s="243">
        <v>2056</v>
      </c>
      <c r="BR80" s="243">
        <v>2057</v>
      </c>
      <c r="BS80" s="243">
        <v>2058</v>
      </c>
      <c r="BT80" s="243">
        <v>2059</v>
      </c>
      <c r="BU80" s="243">
        <v>2060</v>
      </c>
      <c r="BV80" s="243">
        <v>2061</v>
      </c>
      <c r="BW80" s="243">
        <v>2062</v>
      </c>
      <c r="BX80" s="243">
        <v>2063</v>
      </c>
      <c r="BY80" s="243">
        <v>2064</v>
      </c>
      <c r="BZ80" s="243">
        <v>2065</v>
      </c>
      <c r="CA80" s="243">
        <v>2066</v>
      </c>
      <c r="CB80" s="243">
        <v>2067</v>
      </c>
      <c r="CC80" s="243">
        <v>2068</v>
      </c>
      <c r="CD80" s="243">
        <v>2069</v>
      </c>
      <c r="CE80" s="243">
        <v>2070</v>
      </c>
      <c r="CF80" s="243">
        <v>2071</v>
      </c>
      <c r="CG80" s="243">
        <v>2072</v>
      </c>
      <c r="CH80" s="243">
        <v>2073</v>
      </c>
      <c r="CI80" s="243">
        <v>2074</v>
      </c>
      <c r="CJ80" s="243">
        <v>2075</v>
      </c>
      <c r="CK80" s="243">
        <v>2076</v>
      </c>
      <c r="CL80" s="243">
        <v>2077</v>
      </c>
      <c r="CM80" s="243">
        <v>2078</v>
      </c>
      <c r="CN80" s="243">
        <v>2079</v>
      </c>
      <c r="CO80" s="243">
        <v>2080</v>
      </c>
      <c r="CP80" s="243">
        <v>2081</v>
      </c>
      <c r="CQ80" s="243">
        <v>2082</v>
      </c>
    </row>
    <row r="81" spans="1:95" s="217" customFormat="1" ht="15" x14ac:dyDescent="0.25">
      <c r="A81" s="368" t="s">
        <v>559</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v>15249361.833333332</v>
      </c>
      <c r="AL81" s="371"/>
      <c r="AM81" s="245">
        <v>3360486.5845385836</v>
      </c>
      <c r="AN81" s="245">
        <v>3555396.7343186466</v>
      </c>
      <c r="AO81" s="245">
        <v>3737053.3592583053</v>
      </c>
      <c r="AP81" s="245">
        <v>3925803.1944244131</v>
      </c>
      <c r="AQ81" s="245">
        <v>4121929.9682260314</v>
      </c>
      <c r="AR81" s="245">
        <v>4325728.7582085803</v>
      </c>
      <c r="AS81" s="245">
        <v>4537506.4450192945</v>
      </c>
      <c r="AT81" s="245">
        <v>4757582.1845313022</v>
      </c>
      <c r="AU81" s="245">
        <v>4986287.8988526557</v>
      </c>
      <c r="AV81" s="245">
        <v>5223968.7869757283</v>
      </c>
      <c r="AW81" s="245">
        <v>5470983.8558525881</v>
      </c>
      <c r="AX81" s="245">
        <v>5727706.4727133866</v>
      </c>
      <c r="AY81" s="245">
        <v>5994524.9394774828</v>
      </c>
      <c r="AZ81" s="245">
        <v>6271843.0901410049</v>
      </c>
      <c r="BA81" s="245">
        <v>6560080.9120599357</v>
      </c>
      <c r="BB81" s="245">
        <v>6859675.1920844875</v>
      </c>
      <c r="BC81" s="245">
        <v>7171080.1885388866</v>
      </c>
      <c r="BD81" s="245">
        <v>7494768.3300803276</v>
      </c>
      <c r="BE81" s="245">
        <v>7831230.9425122859</v>
      </c>
      <c r="BF81" s="245">
        <v>8180979.0046703909</v>
      </c>
      <c r="BG81" s="245">
        <v>8544543.934543686</v>
      </c>
      <c r="BH81" s="245">
        <v>8922478.4068407752</v>
      </c>
      <c r="BI81" s="245">
        <v>9315357.203258615</v>
      </c>
      <c r="BJ81" s="245">
        <v>9723778.0967620332</v>
      </c>
      <c r="BK81" s="245">
        <v>10148362.771234453</v>
      </c>
      <c r="BL81" s="245">
        <v>10589757.777914634</v>
      </c>
      <c r="BM81" s="245">
        <v>11048635.530090885</v>
      </c>
      <c r="BN81" s="245">
        <v>11525695.33758305</v>
      </c>
      <c r="BO81" s="245">
        <v>12021664.482603768</v>
      </c>
      <c r="BP81" s="245">
        <v>12537299.338654181</v>
      </c>
      <c r="BQ81" s="245">
        <v>13073386.534175472</v>
      </c>
      <c r="BR81" s="245">
        <v>13630744.162746483</v>
      </c>
      <c r="BS81" s="245">
        <v>14210223.041689197</v>
      </c>
      <c r="BT81" s="245">
        <v>14812708.021018486</v>
      </c>
      <c r="BU81" s="245">
        <v>15439119.34474981</v>
      </c>
      <c r="BV81" s="245">
        <v>16090414.066659251</v>
      </c>
      <c r="BW81" s="245">
        <v>16767587.522673937</v>
      </c>
      <c r="BX81" s="245">
        <v>17471674.862158075</v>
      </c>
      <c r="BY81" s="245">
        <v>18203752.640450444</v>
      </c>
      <c r="BZ81" s="245">
        <v>18964940.475103367</v>
      </c>
      <c r="CA81" s="245">
        <v>19756402.768371277</v>
      </c>
      <c r="CB81" s="245">
        <v>20579350.498598769</v>
      </c>
      <c r="CC81" s="245">
        <v>21435043.083264221</v>
      </c>
      <c r="CD81" s="245">
        <v>22324790.316545155</v>
      </c>
      <c r="CE81" s="245">
        <v>23249954.3843862</v>
      </c>
      <c r="CF81" s="245">
        <v>24211951.960169747</v>
      </c>
      <c r="CG81" s="245">
        <v>25212256.3842135</v>
      </c>
      <c r="CH81" s="245">
        <v>26252399.930447869</v>
      </c>
      <c r="CI81" s="245">
        <v>27333976.163760476</v>
      </c>
      <c r="CJ81" s="245">
        <v>28458642.391634449</v>
      </c>
      <c r="CK81" s="245">
        <v>29628122.213852253</v>
      </c>
      <c r="CL81" s="245">
        <v>30844208.17418763</v>
      </c>
      <c r="CM81" s="245">
        <v>32108764.51816529</v>
      </c>
      <c r="CN81" s="245">
        <v>33423730.061130926</v>
      </c>
      <c r="CO81" s="245">
        <v>34791121.171044037</v>
      </c>
      <c r="CP81" s="245">
        <v>36213034.870582543</v>
      </c>
      <c r="CQ81" s="245">
        <v>37691652.063331455</v>
      </c>
    </row>
    <row r="82" spans="1:95" x14ac:dyDescent="0.25">
      <c r="A82" s="368" t="s">
        <v>194</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2">
        <v>0</v>
      </c>
      <c r="AL82" s="373"/>
      <c r="AM82" s="246">
        <v>393306.2980346249</v>
      </c>
      <c r="AN82" s="246">
        <v>393306.2980346249</v>
      </c>
      <c r="AO82" s="246">
        <v>393306.2980346249</v>
      </c>
      <c r="AP82" s="246">
        <v>393306.2980346249</v>
      </c>
      <c r="AQ82" s="246">
        <v>393306.2980346249</v>
      </c>
      <c r="AR82" s="246">
        <v>393306.2980346249</v>
      </c>
      <c r="AS82" s="246">
        <v>393306.2980346249</v>
      </c>
      <c r="AT82" s="246">
        <v>393306.2980346249</v>
      </c>
      <c r="AU82" s="246">
        <v>393306.2980346249</v>
      </c>
      <c r="AV82" s="246">
        <v>393306.2980346249</v>
      </c>
      <c r="AW82" s="246">
        <v>393306.2980346249</v>
      </c>
      <c r="AX82" s="246">
        <v>393306.2980346249</v>
      </c>
      <c r="AY82" s="246">
        <v>393306.2980346249</v>
      </c>
      <c r="AZ82" s="246">
        <v>393306.2980346249</v>
      </c>
      <c r="BA82" s="246">
        <v>393306.2980346249</v>
      </c>
      <c r="BB82" s="246">
        <v>393306.2980346249</v>
      </c>
      <c r="BC82" s="246">
        <v>393306.2980346249</v>
      </c>
      <c r="BD82" s="246">
        <v>393306.2980346249</v>
      </c>
      <c r="BE82" s="246">
        <v>393306.2980346249</v>
      </c>
      <c r="BF82" s="246">
        <v>393306.2980346249</v>
      </c>
      <c r="BG82" s="246">
        <v>393306.2980346249</v>
      </c>
      <c r="BH82" s="246">
        <v>393306.2980346249</v>
      </c>
      <c r="BI82" s="246">
        <v>393306.2980346249</v>
      </c>
      <c r="BJ82" s="246">
        <v>393306.2980346249</v>
      </c>
      <c r="BK82" s="246">
        <v>393306.2980346249</v>
      </c>
      <c r="BL82" s="246">
        <v>393306.2980346249</v>
      </c>
      <c r="BM82" s="246">
        <v>393306.2980346249</v>
      </c>
      <c r="BN82" s="246">
        <v>393306.2980346249</v>
      </c>
      <c r="BO82" s="246">
        <v>393306.2980346249</v>
      </c>
      <c r="BP82" s="246">
        <v>393306.2980346249</v>
      </c>
      <c r="BQ82" s="246">
        <v>393306.2980346249</v>
      </c>
      <c r="BR82" s="246">
        <v>393306.2980346249</v>
      </c>
      <c r="BS82" s="246">
        <v>393306.2980346249</v>
      </c>
      <c r="BT82" s="246">
        <v>393306.2980346249</v>
      </c>
      <c r="BU82" s="246">
        <v>393306.2980346249</v>
      </c>
      <c r="BV82" s="246">
        <v>393306.2980346249</v>
      </c>
      <c r="BW82" s="246">
        <v>393306.2980346249</v>
      </c>
      <c r="BX82" s="246">
        <v>393306.2980346249</v>
      </c>
      <c r="BY82" s="246">
        <v>393306.2980346249</v>
      </c>
      <c r="BZ82" s="246">
        <v>393306.2980346249</v>
      </c>
      <c r="CA82" s="246">
        <v>393306.2980346249</v>
      </c>
      <c r="CB82" s="246">
        <v>393306.2980346249</v>
      </c>
      <c r="CC82" s="246">
        <v>393306.2980346249</v>
      </c>
      <c r="CD82" s="246">
        <v>393306.2980346249</v>
      </c>
      <c r="CE82" s="246">
        <v>393306.2980346249</v>
      </c>
      <c r="CF82" s="246">
        <v>393306.2980346249</v>
      </c>
      <c r="CG82" s="246">
        <v>393306.2980346249</v>
      </c>
      <c r="CH82" s="246">
        <v>393306.2980346249</v>
      </c>
      <c r="CI82" s="246">
        <v>393306.2980346249</v>
      </c>
      <c r="CJ82" s="246">
        <v>393306.2980346249</v>
      </c>
      <c r="CK82" s="246">
        <v>393306.2980346249</v>
      </c>
      <c r="CL82" s="246">
        <v>393306.2980346249</v>
      </c>
      <c r="CM82" s="246">
        <v>393306.2980346249</v>
      </c>
      <c r="CN82" s="246">
        <v>393306.2980346249</v>
      </c>
      <c r="CO82" s="246">
        <v>393306.2980346249</v>
      </c>
      <c r="CP82" s="246">
        <v>393306.2980346249</v>
      </c>
      <c r="CQ82" s="246">
        <v>393306.2980346249</v>
      </c>
    </row>
    <row r="83" spans="1:95" x14ac:dyDescent="0.25">
      <c r="A83" s="368" t="s">
        <v>193</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72">
        <v>0</v>
      </c>
      <c r="AL83" s="373"/>
      <c r="AM83" s="246">
        <v>0</v>
      </c>
      <c r="AN83" s="246">
        <v>0</v>
      </c>
      <c r="AO83" s="246">
        <v>0</v>
      </c>
      <c r="AP83" s="246">
        <v>0</v>
      </c>
      <c r="AQ83" s="246">
        <v>0</v>
      </c>
      <c r="AR83" s="246">
        <v>0</v>
      </c>
      <c r="AS83" s="246">
        <v>0</v>
      </c>
      <c r="AT83" s="246">
        <v>0</v>
      </c>
      <c r="AU83" s="246">
        <v>0</v>
      </c>
      <c r="AV83" s="246">
        <v>0</v>
      </c>
      <c r="AW83" s="246">
        <v>0</v>
      </c>
      <c r="AX83" s="246">
        <v>0</v>
      </c>
      <c r="AY83" s="246">
        <v>0</v>
      </c>
      <c r="AZ83" s="246">
        <v>0</v>
      </c>
      <c r="BA83" s="246">
        <v>0</v>
      </c>
      <c r="BB83" s="246">
        <v>0</v>
      </c>
      <c r="BC83" s="246">
        <v>0</v>
      </c>
      <c r="BD83" s="246">
        <v>0</v>
      </c>
      <c r="BE83" s="246">
        <v>0</v>
      </c>
      <c r="BF83" s="246">
        <v>0</v>
      </c>
      <c r="BG83" s="246">
        <v>0</v>
      </c>
      <c r="BH83" s="246">
        <v>0</v>
      </c>
      <c r="BI83" s="246">
        <v>0</v>
      </c>
      <c r="BJ83" s="246">
        <v>0</v>
      </c>
      <c r="BK83" s="246">
        <v>0</v>
      </c>
      <c r="BL83" s="246">
        <v>0</v>
      </c>
      <c r="BM83" s="246">
        <v>0</v>
      </c>
      <c r="BN83" s="246">
        <v>0</v>
      </c>
      <c r="BO83" s="246">
        <v>0</v>
      </c>
      <c r="BP83" s="246">
        <v>0</v>
      </c>
      <c r="BQ83" s="246">
        <v>0</v>
      </c>
      <c r="BR83" s="246">
        <v>0</v>
      </c>
      <c r="BS83" s="246">
        <v>0</v>
      </c>
      <c r="BT83" s="246">
        <v>0</v>
      </c>
      <c r="BU83" s="246">
        <v>0</v>
      </c>
      <c r="BV83" s="246">
        <v>0</v>
      </c>
      <c r="BW83" s="246">
        <v>0</v>
      </c>
      <c r="BX83" s="246">
        <v>0</v>
      </c>
      <c r="BY83" s="246">
        <v>0</v>
      </c>
      <c r="BZ83" s="246">
        <v>0</v>
      </c>
      <c r="CA83" s="246">
        <v>0</v>
      </c>
      <c r="CB83" s="246">
        <v>0</v>
      </c>
      <c r="CC83" s="246">
        <v>0</v>
      </c>
      <c r="CD83" s="246">
        <v>0</v>
      </c>
      <c r="CE83" s="246">
        <v>0</v>
      </c>
      <c r="CF83" s="246">
        <v>0</v>
      </c>
      <c r="CG83" s="246">
        <v>0</v>
      </c>
      <c r="CH83" s="246">
        <v>0</v>
      </c>
      <c r="CI83" s="246">
        <v>0</v>
      </c>
      <c r="CJ83" s="246">
        <v>0</v>
      </c>
      <c r="CK83" s="246">
        <v>0</v>
      </c>
      <c r="CL83" s="246">
        <v>0</v>
      </c>
      <c r="CM83" s="246">
        <v>0</v>
      </c>
      <c r="CN83" s="246">
        <v>0</v>
      </c>
      <c r="CO83" s="246">
        <v>0</v>
      </c>
      <c r="CP83" s="246">
        <v>0</v>
      </c>
      <c r="CQ83" s="246">
        <v>0</v>
      </c>
    </row>
    <row r="84" spans="1:95" x14ac:dyDescent="0.25">
      <c r="A84" s="368" t="s">
        <v>192</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72">
        <v>0</v>
      </c>
      <c r="AL84" s="373"/>
      <c r="AM84" s="246">
        <v>-672097.3169077168</v>
      </c>
      <c r="AN84" s="246">
        <v>-711079.34686372953</v>
      </c>
      <c r="AO84" s="246">
        <v>-747410.67185166106</v>
      </c>
      <c r="AP84" s="246">
        <v>-785160.63888488291</v>
      </c>
      <c r="AQ84" s="246">
        <v>-824385.99364520609</v>
      </c>
      <c r="AR84" s="246">
        <v>-865145.75164171588</v>
      </c>
      <c r="AS84" s="246">
        <v>-907501.28900385927</v>
      </c>
      <c r="AT84" s="246">
        <v>-951516.43690626044</v>
      </c>
      <c r="AU84" s="246">
        <v>-997257.57977053151</v>
      </c>
      <c r="AV84" s="246">
        <v>-1044793.7573951464</v>
      </c>
      <c r="AW84" s="246">
        <v>-1094196.7711705174</v>
      </c>
      <c r="AX84" s="246">
        <v>-1145541.2945426777</v>
      </c>
      <c r="AY84" s="246">
        <v>-1198904.9878954962</v>
      </c>
      <c r="AZ84" s="246">
        <v>-1254368.6180282012</v>
      </c>
      <c r="BA84" s="246">
        <v>-1312016.1824119873</v>
      </c>
      <c r="BB84" s="246">
        <v>-1371935.0384168979</v>
      </c>
      <c r="BC84" s="246">
        <v>-1434216.0377077758</v>
      </c>
      <c r="BD84" s="246">
        <v>-1498953.6660160646</v>
      </c>
      <c r="BE84" s="246">
        <v>-1566246.188502457</v>
      </c>
      <c r="BF84" s="246">
        <v>-1636195.80093408</v>
      </c>
      <c r="BG84" s="246">
        <v>-1708908.7869087383</v>
      </c>
      <c r="BH84" s="246">
        <v>-1784495.6813681535</v>
      </c>
      <c r="BI84" s="246">
        <v>-1863071.4406517223</v>
      </c>
      <c r="BJ84" s="246">
        <v>-1944755.6193524078</v>
      </c>
      <c r="BK84" s="246">
        <v>-2029672.5542468913</v>
      </c>
      <c r="BL84" s="246">
        <v>-2117951.5555829257</v>
      </c>
      <c r="BM84" s="246">
        <v>-2209727.1060181782</v>
      </c>
      <c r="BN84" s="246">
        <v>-2305139.06751661</v>
      </c>
      <c r="BO84" s="246">
        <v>-2404332.8965207562</v>
      </c>
      <c r="BP84" s="246">
        <v>-2507459.8677308336</v>
      </c>
      <c r="BQ84" s="246">
        <v>-2614677.3068350926</v>
      </c>
      <c r="BR84" s="246">
        <v>-2726148.8325492963</v>
      </c>
      <c r="BS84" s="246">
        <v>-2842044.6083378419</v>
      </c>
      <c r="BT84" s="246">
        <v>-2962541.6042036936</v>
      </c>
      <c r="BU84" s="246">
        <v>-3087823.8689499646</v>
      </c>
      <c r="BV84" s="246">
        <v>-3218082.8133318499</v>
      </c>
      <c r="BW84" s="246">
        <v>-3353517.5045347884</v>
      </c>
      <c r="BX84" s="246">
        <v>-3494334.972431615</v>
      </c>
      <c r="BY84" s="246">
        <v>-3640750.5280900896</v>
      </c>
      <c r="BZ84" s="246">
        <v>-3792988.0950206667</v>
      </c>
      <c r="CA84" s="246">
        <v>-3951280.5536742508</v>
      </c>
      <c r="CB84" s="246">
        <v>-4115870.0997197479</v>
      </c>
      <c r="CC84" s="246">
        <v>-4287008.6166528463</v>
      </c>
      <c r="CD84" s="246">
        <v>-4464958.0633090287</v>
      </c>
      <c r="CE84" s="246">
        <v>-4649990.8768772334</v>
      </c>
      <c r="CF84" s="246">
        <v>-4842390.3920339495</v>
      </c>
      <c r="CG84" s="246">
        <v>-5042451.2768426985</v>
      </c>
      <c r="CH84" s="246">
        <v>-5250479.9860895723</v>
      </c>
      <c r="CI84" s="246">
        <v>-5466795.2327520996</v>
      </c>
      <c r="CJ84" s="246">
        <v>-5691728.4783268869</v>
      </c>
      <c r="CK84" s="246">
        <v>-5925624.4427704513</v>
      </c>
      <c r="CL84" s="246">
        <v>-6168841.634837538</v>
      </c>
      <c r="CM84" s="246">
        <v>-6421752.9036330581</v>
      </c>
      <c r="CN84" s="246">
        <v>-6684746.0122261941</v>
      </c>
      <c r="CO84" s="246">
        <v>-6958224.2342087924</v>
      </c>
      <c r="CP84" s="246">
        <v>-7242606.9741165042</v>
      </c>
      <c r="CQ84" s="246">
        <v>-7538330.412666291</v>
      </c>
    </row>
    <row r="85" spans="1:95" x14ac:dyDescent="0.25">
      <c r="A85" s="368" t="s">
        <v>191</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2">
        <v>-1433819.4309280575</v>
      </c>
      <c r="AL85" s="373"/>
      <c r="AM85" s="246">
        <v>848534.52220604953</v>
      </c>
      <c r="AN85" s="246">
        <v>585284.908722008</v>
      </c>
      <c r="AO85" s="246">
        <v>0</v>
      </c>
      <c r="AP85" s="246">
        <v>0</v>
      </c>
      <c r="AQ85" s="246">
        <v>0</v>
      </c>
      <c r="AR85" s="246">
        <v>0</v>
      </c>
      <c r="AS85" s="246">
        <v>0</v>
      </c>
      <c r="AT85" s="246">
        <v>0</v>
      </c>
      <c r="AU85" s="246">
        <v>0</v>
      </c>
      <c r="AV85" s="246">
        <v>0</v>
      </c>
      <c r="AW85" s="246">
        <v>0</v>
      </c>
      <c r="AX85" s="246">
        <v>0</v>
      </c>
      <c r="AY85" s="246">
        <v>0</v>
      </c>
      <c r="AZ85" s="246">
        <v>0</v>
      </c>
      <c r="BA85" s="246">
        <v>0</v>
      </c>
      <c r="BB85" s="246">
        <v>0</v>
      </c>
      <c r="BC85" s="246">
        <v>0</v>
      </c>
      <c r="BD85" s="246">
        <v>0</v>
      </c>
      <c r="BE85" s="246">
        <v>0</v>
      </c>
      <c r="BF85" s="246">
        <v>0</v>
      </c>
      <c r="BG85" s="246">
        <v>0</v>
      </c>
      <c r="BH85" s="246">
        <v>0</v>
      </c>
      <c r="BI85" s="246">
        <v>0</v>
      </c>
      <c r="BJ85" s="246">
        <v>0</v>
      </c>
      <c r="BK85" s="246">
        <v>0</v>
      </c>
      <c r="BL85" s="246">
        <v>0</v>
      </c>
      <c r="BM85" s="246">
        <v>0</v>
      </c>
      <c r="BN85" s="246">
        <v>0</v>
      </c>
      <c r="BO85" s="246">
        <v>0</v>
      </c>
      <c r="BP85" s="246">
        <v>0</v>
      </c>
      <c r="BQ85" s="246">
        <v>0</v>
      </c>
      <c r="BR85" s="246">
        <v>0</v>
      </c>
      <c r="BS85" s="246">
        <v>0</v>
      </c>
      <c r="BT85" s="246">
        <v>0</v>
      </c>
      <c r="BU85" s="246">
        <v>0</v>
      </c>
      <c r="BV85" s="246">
        <v>0</v>
      </c>
      <c r="BW85" s="246">
        <v>0</v>
      </c>
      <c r="BX85" s="246">
        <v>0</v>
      </c>
      <c r="BY85" s="246">
        <v>0</v>
      </c>
      <c r="BZ85" s="246">
        <v>0</v>
      </c>
      <c r="CA85" s="246">
        <v>0</v>
      </c>
      <c r="CB85" s="246">
        <v>0</v>
      </c>
      <c r="CC85" s="246">
        <v>0</v>
      </c>
      <c r="CD85" s="246">
        <v>0</v>
      </c>
      <c r="CE85" s="246">
        <v>0</v>
      </c>
      <c r="CF85" s="246">
        <v>0</v>
      </c>
      <c r="CG85" s="246">
        <v>0</v>
      </c>
      <c r="CH85" s="246">
        <v>0</v>
      </c>
      <c r="CI85" s="246">
        <v>0</v>
      </c>
      <c r="CJ85" s="246">
        <v>0</v>
      </c>
      <c r="CK85" s="246">
        <v>0</v>
      </c>
      <c r="CL85" s="246">
        <v>0</v>
      </c>
      <c r="CM85" s="246">
        <v>0</v>
      </c>
      <c r="CN85" s="246">
        <v>0</v>
      </c>
      <c r="CO85" s="246">
        <v>0</v>
      </c>
      <c r="CP85" s="246">
        <v>0</v>
      </c>
      <c r="CQ85" s="246">
        <v>0</v>
      </c>
    </row>
    <row r="86" spans="1:95" x14ac:dyDescent="0.25">
      <c r="A86" s="368" t="s">
        <v>190</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72">
        <v>0</v>
      </c>
      <c r="AL86" s="373"/>
      <c r="AM86" s="246">
        <v>0</v>
      </c>
      <c r="AN86" s="246">
        <v>0</v>
      </c>
      <c r="AO86" s="246">
        <v>0</v>
      </c>
      <c r="AP86" s="246">
        <v>0</v>
      </c>
      <c r="AQ86" s="246">
        <v>0</v>
      </c>
      <c r="AR86" s="246">
        <v>0</v>
      </c>
      <c r="AS86" s="246">
        <v>0</v>
      </c>
      <c r="AT86" s="246">
        <v>0</v>
      </c>
      <c r="AU86" s="246">
        <v>0</v>
      </c>
      <c r="AV86" s="246">
        <v>0</v>
      </c>
      <c r="AW86" s="246">
        <v>0</v>
      </c>
      <c r="AX86" s="246">
        <v>0</v>
      </c>
      <c r="AY86" s="246">
        <v>0</v>
      </c>
      <c r="AZ86" s="246">
        <v>0</v>
      </c>
      <c r="BA86" s="246">
        <v>0</v>
      </c>
      <c r="BB86" s="246">
        <v>0</v>
      </c>
      <c r="BC86" s="246">
        <v>0</v>
      </c>
      <c r="BD86" s="246">
        <v>0</v>
      </c>
      <c r="BE86" s="246">
        <v>0</v>
      </c>
      <c r="BF86" s="246">
        <v>0</v>
      </c>
      <c r="BG86" s="246">
        <v>0</v>
      </c>
      <c r="BH86" s="246">
        <v>0</v>
      </c>
      <c r="BI86" s="246">
        <v>0</v>
      </c>
      <c r="BJ86" s="246">
        <v>0</v>
      </c>
      <c r="BK86" s="246">
        <v>0</v>
      </c>
      <c r="BL86" s="246">
        <v>0</v>
      </c>
      <c r="BM86" s="246">
        <v>0</v>
      </c>
      <c r="BN86" s="246">
        <v>0</v>
      </c>
      <c r="BO86" s="246">
        <v>0</v>
      </c>
      <c r="BP86" s="246">
        <v>0</v>
      </c>
      <c r="BQ86" s="246">
        <v>0</v>
      </c>
      <c r="BR86" s="246">
        <v>0</v>
      </c>
      <c r="BS86" s="246">
        <v>0</v>
      </c>
      <c r="BT86" s="246">
        <v>0</v>
      </c>
      <c r="BU86" s="246">
        <v>0</v>
      </c>
      <c r="BV86" s="246">
        <v>0</v>
      </c>
      <c r="BW86" s="246">
        <v>0</v>
      </c>
      <c r="BX86" s="246">
        <v>0</v>
      </c>
      <c r="BY86" s="246">
        <v>0</v>
      </c>
      <c r="BZ86" s="246">
        <v>0</v>
      </c>
      <c r="CA86" s="246">
        <v>0</v>
      </c>
      <c r="CB86" s="246">
        <v>0</v>
      </c>
      <c r="CC86" s="246">
        <v>0</v>
      </c>
      <c r="CD86" s="246">
        <v>0</v>
      </c>
      <c r="CE86" s="246">
        <v>0</v>
      </c>
      <c r="CF86" s="246">
        <v>0</v>
      </c>
      <c r="CG86" s="246">
        <v>0</v>
      </c>
      <c r="CH86" s="246">
        <v>0</v>
      </c>
      <c r="CI86" s="246">
        <v>0</v>
      </c>
      <c r="CJ86" s="246">
        <v>0</v>
      </c>
      <c r="CK86" s="246">
        <v>0</v>
      </c>
      <c r="CL86" s="246">
        <v>0</v>
      </c>
      <c r="CM86" s="246">
        <v>0</v>
      </c>
      <c r="CN86" s="246">
        <v>0</v>
      </c>
      <c r="CO86" s="246">
        <v>0</v>
      </c>
      <c r="CP86" s="246">
        <v>0</v>
      </c>
      <c r="CQ86" s="246">
        <v>0</v>
      </c>
    </row>
    <row r="87" spans="1:95" x14ac:dyDescent="0.25">
      <c r="A87" s="368" t="s">
        <v>189</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69"/>
      <c r="AK87" s="372">
        <v>-22418458.987973619</v>
      </c>
      <c r="AL87" s="373"/>
      <c r="AM87" s="246">
        <v>0</v>
      </c>
      <c r="AN87" s="246">
        <v>0</v>
      </c>
      <c r="AO87" s="246">
        <v>0</v>
      </c>
      <c r="AP87" s="246">
        <v>0</v>
      </c>
      <c r="AQ87" s="246">
        <v>0</v>
      </c>
      <c r="AR87" s="246">
        <v>0</v>
      </c>
      <c r="AS87" s="246">
        <v>0</v>
      </c>
      <c r="AT87" s="246">
        <v>0</v>
      </c>
      <c r="AU87" s="246">
        <v>0</v>
      </c>
      <c r="AV87" s="246">
        <v>0</v>
      </c>
      <c r="AW87" s="246">
        <v>0</v>
      </c>
      <c r="AX87" s="246">
        <v>0</v>
      </c>
      <c r="AY87" s="246">
        <v>0</v>
      </c>
      <c r="AZ87" s="246">
        <v>0</v>
      </c>
      <c r="BA87" s="246">
        <v>0</v>
      </c>
      <c r="BB87" s="246">
        <v>0</v>
      </c>
      <c r="BC87" s="246">
        <v>0</v>
      </c>
      <c r="BD87" s="246">
        <v>0</v>
      </c>
      <c r="BE87" s="246">
        <v>0</v>
      </c>
      <c r="BF87" s="246">
        <v>0</v>
      </c>
      <c r="BG87" s="246">
        <v>1</v>
      </c>
      <c r="BH87" s="246">
        <v>2</v>
      </c>
      <c r="BI87" s="246">
        <v>3</v>
      </c>
      <c r="BJ87" s="246">
        <v>4</v>
      </c>
      <c r="BK87" s="246">
        <v>5</v>
      </c>
      <c r="BL87" s="246">
        <v>6</v>
      </c>
      <c r="BM87" s="246">
        <v>7</v>
      </c>
      <c r="BN87" s="246">
        <v>8</v>
      </c>
      <c r="BO87" s="246">
        <v>9</v>
      </c>
      <c r="BP87" s="246">
        <v>10</v>
      </c>
      <c r="BQ87" s="246">
        <v>11</v>
      </c>
      <c r="BR87" s="246">
        <v>12</v>
      </c>
      <c r="BS87" s="246">
        <v>13</v>
      </c>
      <c r="BT87" s="246">
        <v>14</v>
      </c>
      <c r="BU87" s="246">
        <v>15</v>
      </c>
      <c r="BV87" s="246">
        <v>16</v>
      </c>
      <c r="BW87" s="246">
        <v>17</v>
      </c>
      <c r="BX87" s="246">
        <v>18</v>
      </c>
      <c r="BY87" s="246">
        <v>19</v>
      </c>
      <c r="BZ87" s="246">
        <v>20</v>
      </c>
      <c r="CA87" s="246">
        <v>21</v>
      </c>
      <c r="CB87" s="246">
        <v>22</v>
      </c>
      <c r="CC87" s="246">
        <v>23</v>
      </c>
      <c r="CD87" s="246">
        <v>24</v>
      </c>
      <c r="CE87" s="246">
        <v>25</v>
      </c>
      <c r="CF87" s="246">
        <v>26</v>
      </c>
      <c r="CG87" s="246">
        <v>27</v>
      </c>
      <c r="CH87" s="246">
        <v>28</v>
      </c>
      <c r="CI87" s="246">
        <v>29</v>
      </c>
      <c r="CJ87" s="246">
        <v>30</v>
      </c>
      <c r="CK87" s="246">
        <v>31</v>
      </c>
      <c r="CL87" s="246">
        <v>32</v>
      </c>
      <c r="CM87" s="246">
        <v>33</v>
      </c>
      <c r="CN87" s="246">
        <v>34</v>
      </c>
      <c r="CO87" s="246">
        <v>35</v>
      </c>
      <c r="CP87" s="246">
        <v>36</v>
      </c>
      <c r="CQ87" s="246">
        <v>37</v>
      </c>
    </row>
    <row r="88" spans="1:95" x14ac:dyDescent="0.25">
      <c r="A88" s="368" t="s">
        <v>188</v>
      </c>
      <c r="B88" s="369"/>
      <c r="C88" s="369"/>
      <c r="D88" s="369"/>
      <c r="E88" s="369"/>
      <c r="F88" s="369"/>
      <c r="G88" s="369"/>
      <c r="H88" s="369"/>
      <c r="I88" s="369"/>
      <c r="J88" s="369"/>
      <c r="K88" s="369"/>
      <c r="L88" s="369"/>
      <c r="M88" s="369"/>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72">
        <v>0</v>
      </c>
      <c r="AL88" s="373"/>
      <c r="AM88" s="246">
        <v>0</v>
      </c>
      <c r="AN88" s="246">
        <v>0</v>
      </c>
      <c r="AO88" s="246">
        <v>0</v>
      </c>
      <c r="AP88" s="246">
        <v>0</v>
      </c>
      <c r="AQ88" s="246">
        <v>0</v>
      </c>
      <c r="AR88" s="246">
        <v>0</v>
      </c>
      <c r="AS88" s="246">
        <v>0</v>
      </c>
      <c r="AT88" s="246">
        <v>0</v>
      </c>
      <c r="AU88" s="246">
        <v>0</v>
      </c>
      <c r="AV88" s="246">
        <v>0</v>
      </c>
      <c r="AW88" s="246">
        <v>0</v>
      </c>
      <c r="AX88" s="246">
        <v>0</v>
      </c>
      <c r="AY88" s="246">
        <v>0</v>
      </c>
      <c r="AZ88" s="246">
        <v>0</v>
      </c>
      <c r="BA88" s="246">
        <v>0</v>
      </c>
      <c r="BB88" s="246">
        <v>0</v>
      </c>
      <c r="BC88" s="246">
        <v>0</v>
      </c>
      <c r="BD88" s="246">
        <v>0</v>
      </c>
      <c r="BE88" s="246">
        <v>0</v>
      </c>
      <c r="BF88" s="246">
        <v>0</v>
      </c>
      <c r="BG88" s="246">
        <v>0</v>
      </c>
      <c r="BH88" s="246">
        <v>0</v>
      </c>
      <c r="BI88" s="246">
        <v>0</v>
      </c>
      <c r="BJ88" s="246">
        <v>0</v>
      </c>
      <c r="BK88" s="246">
        <v>0</v>
      </c>
      <c r="BL88" s="246">
        <v>0</v>
      </c>
      <c r="BM88" s="246">
        <v>0</v>
      </c>
      <c r="BN88" s="246">
        <v>0</v>
      </c>
      <c r="BO88" s="246">
        <v>0</v>
      </c>
      <c r="BP88" s="246">
        <v>0</v>
      </c>
      <c r="BQ88" s="246">
        <v>0</v>
      </c>
      <c r="BR88" s="246">
        <v>0</v>
      </c>
      <c r="BS88" s="246">
        <v>0</v>
      </c>
      <c r="BT88" s="246">
        <v>0</v>
      </c>
      <c r="BU88" s="246">
        <v>0</v>
      </c>
      <c r="BV88" s="246">
        <v>0</v>
      </c>
      <c r="BW88" s="246">
        <v>0</v>
      </c>
      <c r="BX88" s="246">
        <v>0</v>
      </c>
      <c r="BY88" s="246">
        <v>0</v>
      </c>
      <c r="BZ88" s="246">
        <v>0</v>
      </c>
      <c r="CA88" s="246">
        <v>0</v>
      </c>
      <c r="CB88" s="246">
        <v>0</v>
      </c>
      <c r="CC88" s="246">
        <v>0</v>
      </c>
      <c r="CD88" s="246">
        <v>0</v>
      </c>
      <c r="CE88" s="246">
        <v>0</v>
      </c>
      <c r="CF88" s="246">
        <v>0</v>
      </c>
      <c r="CG88" s="246">
        <v>0</v>
      </c>
      <c r="CH88" s="246">
        <v>0</v>
      </c>
      <c r="CI88" s="246">
        <v>0</v>
      </c>
      <c r="CJ88" s="246">
        <v>0</v>
      </c>
      <c r="CK88" s="246">
        <v>0</v>
      </c>
      <c r="CL88" s="246">
        <v>0</v>
      </c>
      <c r="CM88" s="246">
        <v>0</v>
      </c>
      <c r="CN88" s="246">
        <v>0</v>
      </c>
      <c r="CO88" s="246">
        <v>0</v>
      </c>
      <c r="CP88" s="246">
        <v>0</v>
      </c>
      <c r="CQ88" s="246">
        <v>0</v>
      </c>
    </row>
    <row r="89" spans="1:95" s="217" customFormat="1" ht="15" x14ac:dyDescent="0.25">
      <c r="A89" s="368" t="s">
        <v>187</v>
      </c>
      <c r="B89" s="369"/>
      <c r="C89" s="369"/>
      <c r="D89" s="369"/>
      <c r="E89" s="369"/>
      <c r="F89" s="369"/>
      <c r="G89" s="369"/>
      <c r="H89" s="369"/>
      <c r="I89" s="369"/>
      <c r="J89" s="369"/>
      <c r="K89" s="369"/>
      <c r="L89" s="369"/>
      <c r="M89" s="369"/>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70">
        <v>-8602916.5855683442</v>
      </c>
      <c r="AL89" s="371"/>
      <c r="AM89" s="245">
        <v>3930230.0878715413</v>
      </c>
      <c r="AN89" s="245">
        <v>3822908.5942115504</v>
      </c>
      <c r="AO89" s="245">
        <v>3382948.9854412694</v>
      </c>
      <c r="AP89" s="245">
        <v>3533948.8535741554</v>
      </c>
      <c r="AQ89" s="245">
        <v>3690850.2726154504</v>
      </c>
      <c r="AR89" s="245">
        <v>3853889.3046014896</v>
      </c>
      <c r="AS89" s="245">
        <v>4023311.4540500604</v>
      </c>
      <c r="AT89" s="245">
        <v>4199372.0456596669</v>
      </c>
      <c r="AU89" s="245">
        <v>4382336.6171167493</v>
      </c>
      <c r="AV89" s="245">
        <v>4572481.3276152071</v>
      </c>
      <c r="AW89" s="245">
        <v>4770093.3827166958</v>
      </c>
      <c r="AX89" s="245">
        <v>4975471.4762053341</v>
      </c>
      <c r="AY89" s="245">
        <v>5188926.2496166117</v>
      </c>
      <c r="AZ89" s="245">
        <v>5410780.7701474288</v>
      </c>
      <c r="BA89" s="245">
        <v>5641371.0276825735</v>
      </c>
      <c r="BB89" s="245">
        <v>5881046.4517022148</v>
      </c>
      <c r="BC89" s="245">
        <v>6130170.4488657359</v>
      </c>
      <c r="BD89" s="245">
        <v>6389120.9620988881</v>
      </c>
      <c r="BE89" s="245">
        <v>6658291.052044454</v>
      </c>
      <c r="BF89" s="245">
        <v>6938089.501770936</v>
      </c>
      <c r="BG89" s="245">
        <v>7228942.4456695728</v>
      </c>
      <c r="BH89" s="245">
        <v>7531291.0235072467</v>
      </c>
      <c r="BI89" s="245">
        <v>7845595.0606415179</v>
      </c>
      <c r="BJ89" s="245">
        <v>8172332.7754442506</v>
      </c>
      <c r="BK89" s="245">
        <v>8512001.5150221866</v>
      </c>
      <c r="BL89" s="245">
        <v>8865118.5203663334</v>
      </c>
      <c r="BM89" s="245">
        <v>9232221.7221073322</v>
      </c>
      <c r="BN89" s="245">
        <v>9613870.5681010652</v>
      </c>
      <c r="BO89" s="245">
        <v>10010646.884117637</v>
      </c>
      <c r="BP89" s="245">
        <v>10423155.768957973</v>
      </c>
      <c r="BQ89" s="245">
        <v>10852026.525375005</v>
      </c>
      <c r="BR89" s="245">
        <v>11297913.628231812</v>
      </c>
      <c r="BS89" s="245">
        <v>11761497.73138598</v>
      </c>
      <c r="BT89" s="245">
        <v>12243486.714849418</v>
      </c>
      <c r="BU89" s="245">
        <v>12744616.773834471</v>
      </c>
      <c r="BV89" s="245">
        <v>13265653.551362026</v>
      </c>
      <c r="BW89" s="245">
        <v>13807393.316173773</v>
      </c>
      <c r="BX89" s="245">
        <v>14370664.187761083</v>
      </c>
      <c r="BY89" s="245">
        <v>14956327.410394978</v>
      </c>
      <c r="BZ89" s="245">
        <v>15565278.678117324</v>
      </c>
      <c r="CA89" s="245">
        <v>16198449.512731649</v>
      </c>
      <c r="CB89" s="245">
        <v>16856808.696913645</v>
      </c>
      <c r="CC89" s="245">
        <v>17541363.764645997</v>
      </c>
      <c r="CD89" s="245">
        <v>18253162.551270749</v>
      </c>
      <c r="CE89" s="245">
        <v>18993294.80554359</v>
      </c>
      <c r="CF89" s="245">
        <v>19762893.866170421</v>
      </c>
      <c r="CG89" s="245">
        <v>20563138.405405425</v>
      </c>
      <c r="CH89" s="245">
        <v>21395254.24239292</v>
      </c>
      <c r="CI89" s="245">
        <v>22260516.229042999</v>
      </c>
      <c r="CJ89" s="245">
        <v>23160250.211342186</v>
      </c>
      <c r="CK89" s="245">
        <v>24095835.069116425</v>
      </c>
      <c r="CL89" s="245">
        <v>25068704.837384716</v>
      </c>
      <c r="CM89" s="245">
        <v>26080350.912566856</v>
      </c>
      <c r="CN89" s="245">
        <v>27132324.346939355</v>
      </c>
      <c r="CO89" s="245">
        <v>28226238.234869868</v>
      </c>
      <c r="CP89" s="245">
        <v>29363770.194500662</v>
      </c>
      <c r="CQ89" s="245">
        <v>30546664.948699787</v>
      </c>
    </row>
    <row r="90" spans="1:95" s="217" customFormat="1" ht="15" x14ac:dyDescent="0.25">
      <c r="A90" s="368" t="s">
        <v>560</v>
      </c>
      <c r="B90" s="369"/>
      <c r="C90" s="369"/>
      <c r="D90" s="369"/>
      <c r="E90" s="369"/>
      <c r="F90" s="369"/>
      <c r="G90" s="369"/>
      <c r="H90" s="369"/>
      <c r="I90" s="369"/>
      <c r="J90" s="369"/>
      <c r="K90" s="369"/>
      <c r="L90" s="369"/>
      <c r="M90" s="369"/>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70">
        <v>-8602916.5855683442</v>
      </c>
      <c r="AL90" s="371"/>
      <c r="AM90" s="245">
        <v>-4672686.497696803</v>
      </c>
      <c r="AN90" s="245">
        <v>-849777.90348525252</v>
      </c>
      <c r="AO90" s="245">
        <v>2533171.0819560168</v>
      </c>
      <c r="AP90" s="245">
        <v>6067119.9355301727</v>
      </c>
      <c r="AQ90" s="245">
        <v>9757970.2081456222</v>
      </c>
      <c r="AR90" s="245">
        <v>13611859.512747113</v>
      </c>
      <c r="AS90" s="245">
        <v>17635170.966797173</v>
      </c>
      <c r="AT90" s="245">
        <v>21834543.012456842</v>
      </c>
      <c r="AU90" s="245">
        <v>26216879.629573591</v>
      </c>
      <c r="AV90" s="245">
        <v>30789360.9571888</v>
      </c>
      <c r="AW90" s="245">
        <v>35559454.339905493</v>
      </c>
      <c r="AX90" s="245">
        <v>40534925.816110827</v>
      </c>
      <c r="AY90" s="245">
        <v>45723852.065727443</v>
      </c>
      <c r="AZ90" s="245">
        <v>51134632.83587487</v>
      </c>
      <c r="BA90" s="245">
        <v>56776003.863557443</v>
      </c>
      <c r="BB90" s="245">
        <v>62657050.315259658</v>
      </c>
      <c r="BC90" s="245">
        <v>68787220.764125392</v>
      </c>
      <c r="BD90" s="245">
        <v>75176341.726224273</v>
      </c>
      <c r="BE90" s="245">
        <v>81834632.778268725</v>
      </c>
      <c r="BF90" s="245">
        <v>88772722.280039668</v>
      </c>
      <c r="BG90" s="245">
        <v>96001664.725709245</v>
      </c>
      <c r="BH90" s="245">
        <v>103532955.7492165</v>
      </c>
      <c r="BI90" s="245">
        <v>111378550.80985801</v>
      </c>
      <c r="BJ90" s="245">
        <v>119550883.58530226</v>
      </c>
      <c r="BK90" s="245">
        <v>128062885.10032445</v>
      </c>
      <c r="BL90" s="245">
        <v>136928003.62069079</v>
      </c>
      <c r="BM90" s="245">
        <v>146160225.34279811</v>
      </c>
      <c r="BN90" s="245">
        <v>155774095.91089919</v>
      </c>
      <c r="BO90" s="245">
        <v>165784742.79501683</v>
      </c>
      <c r="BP90" s="245">
        <v>176207898.5639748</v>
      </c>
      <c r="BQ90" s="245">
        <v>187059925.08934981</v>
      </c>
      <c r="BR90" s="245">
        <v>198357838.71758163</v>
      </c>
      <c r="BS90" s="245">
        <v>210119336.44896761</v>
      </c>
      <c r="BT90" s="245">
        <v>222362823.16381702</v>
      </c>
      <c r="BU90" s="245">
        <v>235107439.93765149</v>
      </c>
      <c r="BV90" s="245">
        <v>248373093.48901352</v>
      </c>
      <c r="BW90" s="245">
        <v>262180486.80518728</v>
      </c>
      <c r="BX90" s="245">
        <v>276551150.99294835</v>
      </c>
      <c r="BY90" s="245">
        <v>291507478.40334332</v>
      </c>
      <c r="BZ90" s="245">
        <v>307072757.08146065</v>
      </c>
      <c r="CA90" s="245">
        <v>323271206.59419233</v>
      </c>
      <c r="CB90" s="245">
        <v>340128015.29110599</v>
      </c>
      <c r="CC90" s="245">
        <v>357669379.05575198</v>
      </c>
      <c r="CD90" s="245">
        <v>375922541.6070227</v>
      </c>
      <c r="CE90" s="245">
        <v>394915836.4125663</v>
      </c>
      <c r="CF90" s="245">
        <v>414678730.27873671</v>
      </c>
      <c r="CG90" s="245">
        <v>435241868.68414211</v>
      </c>
      <c r="CH90" s="245">
        <v>456637122.92653501</v>
      </c>
      <c r="CI90" s="245">
        <v>478897639.15557802</v>
      </c>
      <c r="CJ90" s="245">
        <v>502057889.36692023</v>
      </c>
      <c r="CK90" s="245">
        <v>526153724.43603665</v>
      </c>
      <c r="CL90" s="245">
        <v>551222429.27342141</v>
      </c>
      <c r="CM90" s="245">
        <v>577302780.18598831</v>
      </c>
      <c r="CN90" s="245">
        <v>604435104.53292763</v>
      </c>
      <c r="CO90" s="245">
        <v>632661342.76779747</v>
      </c>
      <c r="CP90" s="245">
        <v>662025112.96229815</v>
      </c>
      <c r="CQ90" s="245">
        <v>692571777.91099799</v>
      </c>
    </row>
    <row r="91" spans="1:95" x14ac:dyDescent="0.25">
      <c r="A91" s="368" t="s">
        <v>186</v>
      </c>
      <c r="B91" s="369"/>
      <c r="C91" s="369"/>
      <c r="D91" s="369"/>
      <c r="E91" s="369"/>
      <c r="F91" s="369"/>
      <c r="G91" s="369"/>
      <c r="H91" s="369"/>
      <c r="I91" s="369"/>
      <c r="J91" s="369"/>
      <c r="K91" s="369"/>
      <c r="L91" s="369"/>
      <c r="M91" s="369"/>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87">
        <v>1</v>
      </c>
      <c r="AL91" s="388"/>
      <c r="AM91" s="250">
        <v>0.87742388347810829</v>
      </c>
      <c r="AN91" s="250">
        <v>0.76987267129780501</v>
      </c>
      <c r="AO91" s="250">
        <v>0.67550466903378525</v>
      </c>
      <c r="AP91" s="250">
        <v>0.59270393001121813</v>
      </c>
      <c r="AQ91" s="250">
        <v>0.52005258402317989</v>
      </c>
      <c r="AR91" s="250">
        <v>0.45630655788644375</v>
      </c>
      <c r="AS91" s="250">
        <v>0.40037427207725179</v>
      </c>
      <c r="AT91" s="250">
        <v>0.35129794865074299</v>
      </c>
      <c r="AU91" s="250">
        <v>0.30823721036302798</v>
      </c>
      <c r="AV91" s="250">
        <v>0.27045469014918666</v>
      </c>
      <c r="AW91" s="250">
        <v>0.23730340453556784</v>
      </c>
      <c r="AX91" s="250">
        <v>0.20821567477017444</v>
      </c>
      <c r="AY91" s="250">
        <v>0.18269340595786127</v>
      </c>
      <c r="AZ91" s="250">
        <v>0.16029955774138921</v>
      </c>
      <c r="BA91" s="250">
        <v>0.14065066047327299</v>
      </c>
      <c r="BB91" s="250">
        <v>0.12341024872622003</v>
      </c>
      <c r="BC91" s="250">
        <v>0.10828309969835925</v>
      </c>
      <c r="BD91" s="250">
        <v>9.5010177852381555E-2</v>
      </c>
      <c r="BE91" s="250">
        <v>8.3364199221182392E-2</v>
      </c>
      <c r="BF91" s="250">
        <v>7.3145739423692541E-2</v>
      </c>
      <c r="BG91" s="250">
        <v>6.4179818745014078E-2</v>
      </c>
      <c r="BH91" s="250">
        <v>5.6312905804171344E-2</v>
      </c>
      <c r="BI91" s="250">
        <v>4.9410288500632928E-2</v>
      </c>
      <c r="BJ91" s="250">
        <v>4.3353767219999062E-2</v>
      </c>
      <c r="BK91" s="250">
        <v>3.8039630797577488E-2</v>
      </c>
      <c r="BL91" s="250">
        <v>3.3376880580483895E-2</v>
      </c>
      <c r="BM91" s="250">
        <v>2.9285672177313236E-2</v>
      </c>
      <c r="BN91" s="250">
        <v>2.5695948212084964E-2</v>
      </c>
      <c r="BO91" s="250">
        <v>2.2546238669899948E-2</v>
      </c>
      <c r="BP91" s="250">
        <v>1.9782608291567912E-2</v>
      </c>
      <c r="BQ91" s="250">
        <v>1.7357732992513746E-2</v>
      </c>
      <c r="BR91" s="250">
        <v>1.5230089490667495E-2</v>
      </c>
      <c r="BS91" s="250">
        <v>1.3363244266620597E-2</v>
      </c>
      <c r="BT91" s="250">
        <v>1.172522968028481E-2</v>
      </c>
      <c r="BU91" s="250">
        <v>1.0287996560748278E-2</v>
      </c>
      <c r="BV91" s="250">
        <v>9.0269338955411751E-3</v>
      </c>
      <c r="BW91" s="250">
        <v>7.9204473945259056E-3</v>
      </c>
      <c r="BX91" s="250">
        <v>6.9495897117889853E-3</v>
      </c>
      <c r="BY91" s="250">
        <v>6.0977359934973998E-3</v>
      </c>
      <c r="BZ91" s="250">
        <v>5.35029919583873E-3</v>
      </c>
      <c r="CA91" s="250">
        <v>4.6944802981826184E-3</v>
      </c>
      <c r="CB91" s="250">
        <v>4.1190491341428614E-3</v>
      </c>
      <c r="CC91" s="250">
        <v>3.6141520875167688E-3</v>
      </c>
      <c r="CD91" s="250">
        <v>3.1711433601094752E-3</v>
      </c>
      <c r="CE91" s="250">
        <v>2.782436922093073E-3</v>
      </c>
      <c r="CF91" s="250">
        <v>2.4413766097157786E-3</v>
      </c>
      <c r="CG91" s="250">
        <v>2.1421221459294367E-3</v>
      </c>
      <c r="CH91" s="250">
        <v>1.8795491321658652E-3</v>
      </c>
      <c r="CI91" s="250">
        <v>1.6491612987328819E-3</v>
      </c>
      <c r="CJ91" s="250">
        <v>1.447013511216006E-3</v>
      </c>
      <c r="CK91" s="250">
        <v>1.2696442144564414E-3</v>
      </c>
      <c r="CL91" s="250">
        <v>1.1140161572838828E-3</v>
      </c>
      <c r="CM91" s="250">
        <v>9.7746438298138352E-4</v>
      </c>
      <c r="CN91" s="250">
        <v>8.5765059487705859E-4</v>
      </c>
      <c r="CO91" s="250">
        <v>7.525231156243385E-4</v>
      </c>
      <c r="CP91" s="250">
        <v>6.6028175451815258E-4</v>
      </c>
      <c r="CQ91" s="250">
        <v>5.7934698123905649E-4</v>
      </c>
    </row>
    <row r="92" spans="1:95" s="217" customFormat="1" ht="14.25" x14ac:dyDescent="0.25">
      <c r="A92" s="389" t="s">
        <v>561</v>
      </c>
      <c r="B92" s="390"/>
      <c r="C92" s="390"/>
      <c r="D92" s="390"/>
      <c r="E92" s="390"/>
      <c r="F92" s="390"/>
      <c r="G92" s="390"/>
      <c r="H92" s="390"/>
      <c r="I92" s="390"/>
      <c r="J92" s="390"/>
      <c r="K92" s="390"/>
      <c r="L92" s="390"/>
      <c r="M92" s="390"/>
      <c r="N92" s="390"/>
      <c r="O92" s="390"/>
      <c r="P92" s="390"/>
      <c r="Q92" s="390"/>
      <c r="R92" s="390"/>
      <c r="S92" s="390"/>
      <c r="T92" s="390"/>
      <c r="U92" s="390"/>
      <c r="V92" s="390"/>
      <c r="W92" s="390"/>
      <c r="X92" s="390"/>
      <c r="Y92" s="390"/>
      <c r="Z92" s="390"/>
      <c r="AA92" s="390"/>
      <c r="AB92" s="390"/>
      <c r="AC92" s="390"/>
      <c r="AD92" s="390"/>
      <c r="AE92" s="390"/>
      <c r="AF92" s="390"/>
      <c r="AG92" s="390"/>
      <c r="AH92" s="390"/>
      <c r="AI92" s="390"/>
      <c r="AJ92" s="390"/>
      <c r="AK92" s="370">
        <v>-8602916.5855683442</v>
      </c>
      <c r="AL92" s="371"/>
      <c r="AM92" s="245">
        <v>3448477.7466627546</v>
      </c>
      <c r="AN92" s="245">
        <v>2943152.8515529828</v>
      </c>
      <c r="AO92" s="245">
        <v>2285197.8347686841</v>
      </c>
      <c r="AP92" s="245">
        <v>2094585.3739720408</v>
      </c>
      <c r="AQ92" s="245">
        <v>1919436.221516323</v>
      </c>
      <c r="AR92" s="245">
        <v>1758554.9630580861</v>
      </c>
      <c r="AS92" s="245">
        <v>1610830.3947553623</v>
      </c>
      <c r="AT92" s="245">
        <v>1475230.7852615153</v>
      </c>
      <c r="AU92" s="245">
        <v>1350799.2137318158</v>
      </c>
      <c r="AV92" s="245">
        <v>1236649.0206731125</v>
      </c>
      <c r="AW92" s="245">
        <v>1131959.3996712554</v>
      </c>
      <c r="AX92" s="245">
        <v>1035971.1507178496</v>
      </c>
      <c r="AY92" s="245">
        <v>947982.60980661015</v>
      </c>
      <c r="AZ92" s="245">
        <v>867345.76449024619</v>
      </c>
      <c r="BA92" s="245">
        <v>793462.56101834076</v>
      </c>
      <c r="BB92" s="245">
        <v>725781.40537502407</v>
      </c>
      <c r="BC92" s="245">
        <v>663793.85788246419</v>
      </c>
      <c r="BD92" s="245">
        <v>607031.51892939454</v>
      </c>
      <c r="BE92" s="245">
        <v>555063.10173524998</v>
      </c>
      <c r="BF92" s="245">
        <v>507491.6867947937</v>
      </c>
      <c r="BG92" s="245">
        <v>463952.21588121197</v>
      </c>
      <c r="BH92" s="245">
        <v>424108.88199056475</v>
      </c>
      <c r="BI92" s="245">
        <v>387653.11540543806</v>
      </c>
      <c r="BJ92" s="245">
        <v>354301.41279097891</v>
      </c>
      <c r="BK92" s="245">
        <v>323793.39497986418</v>
      </c>
      <c r="BL92" s="245">
        <v>295890.0021861032</v>
      </c>
      <c r="BM92" s="245">
        <v>270371.81882190559</v>
      </c>
      <c r="BN92" s="245">
        <v>247037.52023561281</v>
      </c>
      <c r="BO92" s="245">
        <v>225702.43388940647</v>
      </c>
      <c r="BP92" s="245">
        <v>206197.20773929192</v>
      </c>
      <c r="BQ92" s="245">
        <v>188366.57885513603</v>
      </c>
      <c r="BR92" s="245">
        <v>172068.2356158024</v>
      </c>
      <c r="BS92" s="245">
        <v>157171.76712581486</v>
      </c>
      <c r="BT92" s="245">
        <v>143557.69381912515</v>
      </c>
      <c r="BU92" s="245">
        <v>131116.57353726384</v>
      </c>
      <c r="BV92" s="245">
        <v>119748.17768929605</v>
      </c>
      <c r="BW92" s="245">
        <v>109360.73241628296</v>
      </c>
      <c r="BX92" s="245">
        <v>99870.219990838843</v>
      </c>
      <c r="BY92" s="245">
        <v>91199.735980897211</v>
      </c>
      <c r="BZ92" s="245">
        <v>83278.897994536848</v>
      </c>
      <c r="CA92" s="245">
        <v>76043.302098624554</v>
      </c>
      <c r="CB92" s="245">
        <v>69434.023267434008</v>
      </c>
      <c r="CC92" s="245">
        <v>63397.156467886336</v>
      </c>
      <c r="CD92" s="245">
        <v>57883.395225461165</v>
      </c>
      <c r="CE92" s="245">
        <v>52847.644739143056</v>
      </c>
      <c r="CF92" s="245">
        <v>48248.666825163898</v>
      </c>
      <c r="CG92" s="245">
        <v>44048.754168031082</v>
      </c>
      <c r="CH92" s="245">
        <v>40213.431543757659</v>
      </c>
      <c r="CI92" s="245">
        <v>36711.181854752947</v>
      </c>
      <c r="CJ92" s="245">
        <v>33513.1949789555</v>
      </c>
      <c r="CK92" s="245">
        <v>30593.137588000296</v>
      </c>
      <c r="CL92" s="245">
        <v>27926.942231027206</v>
      </c>
      <c r="CM92" s="245">
        <v>25492.614112690124</v>
      </c>
      <c r="CN92" s="245">
        <v>23270.05411654984</v>
      </c>
      <c r="CO92" s="245">
        <v>21240.896738859101</v>
      </c>
      <c r="CP92" s="245">
        <v>19388.361703292732</v>
      </c>
      <c r="CQ92" s="245">
        <v>17697.118124950121</v>
      </c>
    </row>
    <row r="93" spans="1:95" s="217" customFormat="1" ht="14.25" x14ac:dyDescent="0.25">
      <c r="A93" s="389" t="s">
        <v>562</v>
      </c>
      <c r="B93" s="390"/>
      <c r="C93" s="390"/>
      <c r="D93" s="390"/>
      <c r="E93" s="390"/>
      <c r="F93" s="390"/>
      <c r="G93" s="390"/>
      <c r="H93" s="390"/>
      <c r="I93" s="390"/>
      <c r="J93" s="390"/>
      <c r="K93" s="390"/>
      <c r="L93" s="390"/>
      <c r="M93" s="390"/>
      <c r="N93" s="390"/>
      <c r="O93" s="390"/>
      <c r="P93" s="390"/>
      <c r="Q93" s="390"/>
      <c r="R93" s="390"/>
      <c r="S93" s="390"/>
      <c r="T93" s="390"/>
      <c r="U93" s="390"/>
      <c r="V93" s="390"/>
      <c r="W93" s="390"/>
      <c r="X93" s="390"/>
      <c r="Y93" s="390"/>
      <c r="Z93" s="390"/>
      <c r="AA93" s="390"/>
      <c r="AB93" s="390"/>
      <c r="AC93" s="390"/>
      <c r="AD93" s="390"/>
      <c r="AE93" s="390"/>
      <c r="AF93" s="390"/>
      <c r="AG93" s="390"/>
      <c r="AH93" s="390"/>
      <c r="AI93" s="390"/>
      <c r="AJ93" s="390"/>
      <c r="AK93" s="370">
        <v>-8602916.5855683442</v>
      </c>
      <c r="AL93" s="371"/>
      <c r="AM93" s="245">
        <v>-5154438.8389055897</v>
      </c>
      <c r="AN93" s="245">
        <v>-2211285.9873526068</v>
      </c>
      <c r="AO93" s="245">
        <v>73911.847416077275</v>
      </c>
      <c r="AP93" s="245">
        <v>2168497.2213881183</v>
      </c>
      <c r="AQ93" s="245">
        <v>4087933.4429044416</v>
      </c>
      <c r="AR93" s="245">
        <v>5846488.4059625277</v>
      </c>
      <c r="AS93" s="245">
        <v>7457318.8007178903</v>
      </c>
      <c r="AT93" s="245">
        <v>8932549.5859794058</v>
      </c>
      <c r="AU93" s="245">
        <v>10283348.799711222</v>
      </c>
      <c r="AV93" s="245">
        <v>11519997.820384335</v>
      </c>
      <c r="AW93" s="245">
        <v>12651957.220055589</v>
      </c>
      <c r="AX93" s="245">
        <v>13687928.370773438</v>
      </c>
      <c r="AY93" s="245">
        <v>14635910.980580049</v>
      </c>
      <c r="AZ93" s="245">
        <v>15503256.745070295</v>
      </c>
      <c r="BA93" s="245">
        <v>16296719.306088636</v>
      </c>
      <c r="BB93" s="245">
        <v>17022500.71146366</v>
      </c>
      <c r="BC93" s="245">
        <v>17686294.569346122</v>
      </c>
      <c r="BD93" s="245">
        <v>18293326.088275518</v>
      </c>
      <c r="BE93" s="245">
        <v>18848389.190010767</v>
      </c>
      <c r="BF93" s="245">
        <v>19355880.876805563</v>
      </c>
      <c r="BG93" s="245">
        <v>19819833.092686776</v>
      </c>
      <c r="BH93" s="245">
        <v>20243941.974677339</v>
      </c>
      <c r="BI93" s="245">
        <v>20631595.090082776</v>
      </c>
      <c r="BJ93" s="245">
        <v>20985896.502873756</v>
      </c>
      <c r="BK93" s="245">
        <v>21309689.89785362</v>
      </c>
      <c r="BL93" s="245">
        <v>21605579.900039725</v>
      </c>
      <c r="BM93" s="245">
        <v>21875951.718861632</v>
      </c>
      <c r="BN93" s="245">
        <v>22122989.239097245</v>
      </c>
      <c r="BO93" s="245">
        <v>22348691.672986653</v>
      </c>
      <c r="BP93" s="245">
        <v>22554888.880725946</v>
      </c>
      <c r="BQ93" s="245">
        <v>22743255.459581081</v>
      </c>
      <c r="BR93" s="245">
        <v>22915323.695196882</v>
      </c>
      <c r="BS93" s="245">
        <v>23072495.462322697</v>
      </c>
      <c r="BT93" s="245">
        <v>23216053.156141821</v>
      </c>
      <c r="BU93" s="245">
        <v>23347169.729679085</v>
      </c>
      <c r="BV93" s="245">
        <v>23466917.907368381</v>
      </c>
      <c r="BW93" s="245">
        <v>23576278.639784664</v>
      </c>
      <c r="BX93" s="245">
        <v>23676148.859775502</v>
      </c>
      <c r="BY93" s="245">
        <v>23767348.5957564</v>
      </c>
      <c r="BZ93" s="245">
        <v>23850627.493750937</v>
      </c>
      <c r="CA93" s="245">
        <v>23926670.795849562</v>
      </c>
      <c r="CB93" s="245">
        <v>23996104.819116995</v>
      </c>
      <c r="CC93" s="245">
        <v>24059501.97558488</v>
      </c>
      <c r="CD93" s="245">
        <v>24117385.370810341</v>
      </c>
      <c r="CE93" s="245">
        <v>24170233.015549485</v>
      </c>
      <c r="CF93" s="245">
        <v>24218481.682374649</v>
      </c>
      <c r="CG93" s="245">
        <v>24262530.436542679</v>
      </c>
      <c r="CH93" s="245">
        <v>24302743.868086435</v>
      </c>
      <c r="CI93" s="245">
        <v>24339455.04994119</v>
      </c>
      <c r="CJ93" s="245">
        <v>24372968.244920146</v>
      </c>
      <c r="CK93" s="245">
        <v>24403561.382508148</v>
      </c>
      <c r="CL93" s="245">
        <v>24431488.324739173</v>
      </c>
      <c r="CM93" s="245">
        <v>24456980.938851863</v>
      </c>
      <c r="CN93" s="245">
        <v>24480250.992968414</v>
      </c>
      <c r="CO93" s="245">
        <v>24501491.889707275</v>
      </c>
      <c r="CP93" s="245">
        <v>24520880.251410566</v>
      </c>
      <c r="CQ93" s="245">
        <v>24538577.369535517</v>
      </c>
    </row>
    <row r="94" spans="1:95" s="217" customFormat="1" ht="14.25" x14ac:dyDescent="0.25">
      <c r="A94" s="389" t="s">
        <v>563</v>
      </c>
      <c r="B94" s="390"/>
      <c r="C94" s="390"/>
      <c r="D94" s="390"/>
      <c r="E94" s="390"/>
      <c r="F94" s="390"/>
      <c r="G94" s="390"/>
      <c r="H94" s="390"/>
      <c r="I94" s="390"/>
      <c r="J94" s="390"/>
      <c r="K94" s="390"/>
      <c r="L94" s="390"/>
      <c r="M94" s="390"/>
      <c r="N94" s="390"/>
      <c r="O94" s="390"/>
      <c r="P94" s="390"/>
      <c r="Q94" s="390"/>
      <c r="R94" s="390"/>
      <c r="S94" s="390"/>
      <c r="T94" s="390"/>
      <c r="U94" s="390"/>
      <c r="V94" s="390"/>
      <c r="W94" s="390"/>
      <c r="X94" s="390"/>
      <c r="Y94" s="390"/>
      <c r="Z94" s="390"/>
      <c r="AA94" s="390"/>
      <c r="AB94" s="390"/>
      <c r="AC94" s="390"/>
      <c r="AD94" s="390"/>
      <c r="AE94" s="390"/>
      <c r="AF94" s="390"/>
      <c r="AG94" s="390"/>
      <c r="AH94" s="390"/>
      <c r="AI94" s="390"/>
      <c r="AJ94" s="390"/>
      <c r="AK94" s="398">
        <v>0</v>
      </c>
      <c r="AL94" s="399"/>
      <c r="AM94" s="251">
        <v>0</v>
      </c>
      <c r="AN94" s="251">
        <v>0</v>
      </c>
      <c r="AO94" s="251">
        <v>0.14494135988684786</v>
      </c>
      <c r="AP94" s="251">
        <v>0.26118965645003378</v>
      </c>
      <c r="AQ94" s="251">
        <v>0.32790688618516395</v>
      </c>
      <c r="AR94" s="251">
        <v>0.36810267927317453</v>
      </c>
      <c r="AS94" s="251">
        <v>0.39330128886173044</v>
      </c>
      <c r="AT94" s="251">
        <v>0.40959638390717878</v>
      </c>
      <c r="AU94" s="251">
        <v>0.42039084654827175</v>
      </c>
      <c r="AV94" s="251">
        <v>0.42767667354826666</v>
      </c>
      <c r="AW94" s="251">
        <v>0.43266666040253399</v>
      </c>
      <c r="AX94" s="251">
        <v>0.43612349678419315</v>
      </c>
      <c r="AY94" s="251">
        <v>0.43853973956644121</v>
      </c>
      <c r="AZ94" s="251">
        <v>0.44024049616072825</v>
      </c>
      <c r="BA94" s="251">
        <v>0.44144420503608672</v>
      </c>
      <c r="BB94" s="251">
        <v>0.44229977731742531</v>
      </c>
      <c r="BC94" s="251">
        <v>0.44290992692170295</v>
      </c>
      <c r="BD94" s="251">
        <v>0.44334617730648396</v>
      </c>
      <c r="BE94" s="251">
        <v>0.44365871301671356</v>
      </c>
      <c r="BF94" s="251">
        <v>0.44388296023858187</v>
      </c>
      <c r="BG94" s="251">
        <v>0.4440440474027012</v>
      </c>
      <c r="BH94" s="251">
        <v>0.44415986604418478</v>
      </c>
      <c r="BI94" s="251">
        <v>0.44424319275956092</v>
      </c>
      <c r="BJ94" s="251">
        <v>0.44430317248431406</v>
      </c>
      <c r="BK94" s="251">
        <v>0.44434636238069336</v>
      </c>
      <c r="BL94" s="251">
        <v>0.44437747049487375</v>
      </c>
      <c r="BM94" s="251">
        <v>0.44439988069417247</v>
      </c>
      <c r="BN94" s="251">
        <v>0.4444160269928874</v>
      </c>
      <c r="BO94" s="251">
        <v>0.44442766118973709</v>
      </c>
      <c r="BP94" s="251">
        <v>0.44443604461913422</v>
      </c>
      <c r="BQ94" s="251">
        <v>0.44444208575054134</v>
      </c>
      <c r="BR94" s="251">
        <v>0.4444464390477314</v>
      </c>
      <c r="BS94" s="251">
        <v>0.4444495760594469</v>
      </c>
      <c r="BT94" s="251">
        <v>0.44445183657603815</v>
      </c>
      <c r="BU94" s="251">
        <v>0.44445346546002296</v>
      </c>
      <c r="BV94" s="251">
        <v>0.44445463917211758</v>
      </c>
      <c r="BW94" s="251">
        <v>0.44445548488069564</v>
      </c>
      <c r="BX94" s="251">
        <v>0.44445609423079113</v>
      </c>
      <c r="BY94" s="251">
        <v>0.44445653326630952</v>
      </c>
      <c r="BZ94" s="251">
        <v>0.44445684958070841</v>
      </c>
      <c r="CA94" s="251">
        <v>0.44445707747051255</v>
      </c>
      <c r="CB94" s="251">
        <v>0.44445724164954714</v>
      </c>
      <c r="CC94" s="251">
        <v>0.44445735992583857</v>
      </c>
      <c r="CD94" s="251">
        <v>0.44445744513088092</v>
      </c>
      <c r="CE94" s="251">
        <v>0.44445750651003957</v>
      </c>
      <c r="CF94" s="251">
        <v>0.44445755072457471</v>
      </c>
      <c r="CG94" s="251">
        <v>0.44445758257374735</v>
      </c>
      <c r="CH94" s="251">
        <v>0.44445760551518787</v>
      </c>
      <c r="CI94" s="251">
        <v>0.44445762203987105</v>
      </c>
      <c r="CJ94" s="251">
        <v>0.44445763394230986</v>
      </c>
      <c r="CK94" s="251">
        <v>0.444457642515246</v>
      </c>
      <c r="CL94" s="251">
        <v>0.44445764868992632</v>
      </c>
      <c r="CM94" s="251">
        <v>0.44445765313717112</v>
      </c>
      <c r="CN94" s="251">
        <v>0.44445765634019163</v>
      </c>
      <c r="CO94" s="251">
        <v>0.44445765864704878</v>
      </c>
      <c r="CP94" s="251">
        <v>0.44445766030845091</v>
      </c>
      <c r="CQ94" s="251">
        <v>0.44445766150497579</v>
      </c>
    </row>
    <row r="95" spans="1:95" s="217" customFormat="1" ht="14.25" x14ac:dyDescent="0.25">
      <c r="A95" s="389" t="s">
        <v>564</v>
      </c>
      <c r="B95" s="390"/>
      <c r="C95" s="390"/>
      <c r="D95" s="390"/>
      <c r="E95" s="390"/>
      <c r="F95" s="390"/>
      <c r="G95" s="390"/>
      <c r="H95" s="390"/>
      <c r="I95" s="390"/>
      <c r="J95" s="390"/>
      <c r="K95" s="390"/>
      <c r="L95" s="390"/>
      <c r="M95" s="390"/>
      <c r="N95" s="390"/>
      <c r="O95" s="390"/>
      <c r="P95" s="390"/>
      <c r="Q95" s="390"/>
      <c r="R95" s="390"/>
      <c r="S95" s="390"/>
      <c r="T95" s="390"/>
      <c r="U95" s="390"/>
      <c r="V95" s="390"/>
      <c r="W95" s="390"/>
      <c r="X95" s="390"/>
      <c r="Y95" s="390"/>
      <c r="Z95" s="390"/>
      <c r="AA95" s="390"/>
      <c r="AB95" s="390"/>
      <c r="AC95" s="390"/>
      <c r="AD95" s="390"/>
      <c r="AE95" s="390"/>
      <c r="AF95" s="390"/>
      <c r="AG95" s="390"/>
      <c r="AH95" s="390"/>
      <c r="AI95" s="390"/>
      <c r="AJ95" s="390"/>
      <c r="AK95" s="391">
        <v>0</v>
      </c>
      <c r="AL95" s="392"/>
      <c r="AM95" s="252">
        <v>0</v>
      </c>
      <c r="AN95" s="252">
        <v>0</v>
      </c>
      <c r="AO95" s="252">
        <v>2.2511944185804529</v>
      </c>
      <c r="AP95" s="252">
        <v>0</v>
      </c>
      <c r="AQ95" s="252">
        <v>0</v>
      </c>
      <c r="AR95" s="252">
        <v>0</v>
      </c>
      <c r="AS95" s="252">
        <v>0</v>
      </c>
      <c r="AT95" s="252">
        <v>0</v>
      </c>
      <c r="AU95" s="252">
        <v>0</v>
      </c>
      <c r="AV95" s="252">
        <v>0</v>
      </c>
      <c r="AW95" s="252">
        <v>0</v>
      </c>
      <c r="AX95" s="252">
        <v>0</v>
      </c>
      <c r="AY95" s="252">
        <v>0</v>
      </c>
      <c r="AZ95" s="252">
        <v>0</v>
      </c>
      <c r="BA95" s="252">
        <v>0</v>
      </c>
      <c r="BB95" s="252">
        <v>0</v>
      </c>
      <c r="BC95" s="252">
        <v>0</v>
      </c>
      <c r="BD95" s="252">
        <v>0</v>
      </c>
      <c r="BE95" s="252">
        <v>0</v>
      </c>
      <c r="BF95" s="252">
        <v>0</v>
      </c>
      <c r="BG95" s="252">
        <v>0</v>
      </c>
      <c r="BH95" s="252">
        <v>0</v>
      </c>
      <c r="BI95" s="252">
        <v>0</v>
      </c>
      <c r="BJ95" s="252">
        <v>0</v>
      </c>
      <c r="BK95" s="252">
        <v>0</v>
      </c>
      <c r="BL95" s="252">
        <v>0</v>
      </c>
      <c r="BM95" s="252">
        <v>0</v>
      </c>
      <c r="BN95" s="252">
        <v>0</v>
      </c>
      <c r="BO95" s="252">
        <v>0</v>
      </c>
      <c r="BP95" s="252">
        <v>0</v>
      </c>
      <c r="BQ95" s="252">
        <v>0</v>
      </c>
      <c r="BR95" s="252">
        <v>0</v>
      </c>
      <c r="BS95" s="252">
        <v>0</v>
      </c>
      <c r="BT95" s="252">
        <v>0</v>
      </c>
      <c r="BU95" s="252">
        <v>0</v>
      </c>
      <c r="BV95" s="252">
        <v>0</v>
      </c>
      <c r="BW95" s="252">
        <v>0</v>
      </c>
      <c r="BX95" s="252">
        <v>0</v>
      </c>
      <c r="BY95" s="252">
        <v>0</v>
      </c>
      <c r="BZ95" s="252">
        <v>0</v>
      </c>
      <c r="CA95" s="252">
        <v>0</v>
      </c>
      <c r="CB95" s="252">
        <v>0</v>
      </c>
      <c r="CC95" s="252">
        <v>0</v>
      </c>
      <c r="CD95" s="252">
        <v>0</v>
      </c>
      <c r="CE95" s="252">
        <v>0</v>
      </c>
      <c r="CF95" s="252">
        <v>0</v>
      </c>
      <c r="CG95" s="252">
        <v>0</v>
      </c>
      <c r="CH95" s="252">
        <v>0</v>
      </c>
      <c r="CI95" s="252">
        <v>0</v>
      </c>
      <c r="CJ95" s="252">
        <v>0</v>
      </c>
      <c r="CK95" s="252">
        <v>0</v>
      </c>
      <c r="CL95" s="252">
        <v>0</v>
      </c>
      <c r="CM95" s="252">
        <v>0</v>
      </c>
      <c r="CN95" s="252">
        <v>0</v>
      </c>
      <c r="CO95" s="252">
        <v>0</v>
      </c>
      <c r="CP95" s="252">
        <v>0</v>
      </c>
      <c r="CQ95" s="252">
        <v>0</v>
      </c>
    </row>
    <row r="96" spans="1:95" s="217" customFormat="1" ht="15" thickBot="1" x14ac:dyDescent="0.3">
      <c r="A96" s="393" t="s">
        <v>565</v>
      </c>
      <c r="B96" s="394"/>
      <c r="C96" s="394"/>
      <c r="D96" s="394"/>
      <c r="E96" s="394"/>
      <c r="F96" s="394"/>
      <c r="G96" s="394"/>
      <c r="H96" s="394"/>
      <c r="I96" s="394"/>
      <c r="J96" s="394"/>
      <c r="K96" s="394"/>
      <c r="L96" s="394"/>
      <c r="M96" s="394"/>
      <c r="N96" s="394"/>
      <c r="O96" s="394"/>
      <c r="P96" s="394"/>
      <c r="Q96" s="394"/>
      <c r="R96" s="394"/>
      <c r="S96" s="394"/>
      <c r="T96" s="394"/>
      <c r="U96" s="394"/>
      <c r="V96" s="394"/>
      <c r="W96" s="394"/>
      <c r="X96" s="394"/>
      <c r="Y96" s="394"/>
      <c r="Z96" s="394"/>
      <c r="AA96" s="394"/>
      <c r="AB96" s="394"/>
      <c r="AC96" s="394"/>
      <c r="AD96" s="394"/>
      <c r="AE96" s="394"/>
      <c r="AF96" s="394"/>
      <c r="AG96" s="394"/>
      <c r="AH96" s="394"/>
      <c r="AI96" s="394"/>
      <c r="AJ96" s="394"/>
      <c r="AK96" s="395">
        <v>0</v>
      </c>
      <c r="AL96" s="396"/>
      <c r="AM96" s="253">
        <v>0</v>
      </c>
      <c r="AN96" s="253">
        <v>0</v>
      </c>
      <c r="AO96" s="253">
        <v>2.9676562587748299</v>
      </c>
      <c r="AP96" s="253">
        <v>0</v>
      </c>
      <c r="AQ96" s="253">
        <v>0</v>
      </c>
      <c r="AR96" s="253">
        <v>0</v>
      </c>
      <c r="AS96" s="253">
        <v>0</v>
      </c>
      <c r="AT96" s="253">
        <v>0</v>
      </c>
      <c r="AU96" s="253">
        <v>0</v>
      </c>
      <c r="AV96" s="253">
        <v>0</v>
      </c>
      <c r="AW96" s="253">
        <v>0</v>
      </c>
      <c r="AX96" s="253">
        <v>0</v>
      </c>
      <c r="AY96" s="253">
        <v>0</v>
      </c>
      <c r="AZ96" s="253">
        <v>0</v>
      </c>
      <c r="BA96" s="253">
        <v>0</v>
      </c>
      <c r="BB96" s="253">
        <v>0</v>
      </c>
      <c r="BC96" s="253">
        <v>0</v>
      </c>
      <c r="BD96" s="253">
        <v>0</v>
      </c>
      <c r="BE96" s="253">
        <v>0</v>
      </c>
      <c r="BF96" s="253">
        <v>0</v>
      </c>
      <c r="BG96" s="253">
        <v>0</v>
      </c>
      <c r="BH96" s="253">
        <v>0</v>
      </c>
      <c r="BI96" s="253">
        <v>0</v>
      </c>
      <c r="BJ96" s="253">
        <v>0</v>
      </c>
      <c r="BK96" s="253">
        <v>0</v>
      </c>
      <c r="BL96" s="253">
        <v>0</v>
      </c>
      <c r="BM96" s="253">
        <v>0</v>
      </c>
      <c r="BN96" s="253">
        <v>0</v>
      </c>
      <c r="BO96" s="253">
        <v>0</v>
      </c>
      <c r="BP96" s="253">
        <v>0</v>
      </c>
      <c r="BQ96" s="253">
        <v>0</v>
      </c>
      <c r="BR96" s="253">
        <v>0</v>
      </c>
      <c r="BS96" s="253">
        <v>0</v>
      </c>
      <c r="BT96" s="253">
        <v>0</v>
      </c>
      <c r="BU96" s="253">
        <v>0</v>
      </c>
      <c r="BV96" s="253">
        <v>0</v>
      </c>
      <c r="BW96" s="253">
        <v>0</v>
      </c>
      <c r="BX96" s="253">
        <v>0</v>
      </c>
      <c r="BY96" s="253">
        <v>0</v>
      </c>
      <c r="BZ96" s="253">
        <v>0</v>
      </c>
      <c r="CA96" s="253">
        <v>0</v>
      </c>
      <c r="CB96" s="253">
        <v>0</v>
      </c>
      <c r="CC96" s="253">
        <v>0</v>
      </c>
      <c r="CD96" s="253">
        <v>0</v>
      </c>
      <c r="CE96" s="253">
        <v>0</v>
      </c>
      <c r="CF96" s="253">
        <v>0</v>
      </c>
      <c r="CG96" s="253">
        <v>0</v>
      </c>
      <c r="CH96" s="253">
        <v>0</v>
      </c>
      <c r="CI96" s="253">
        <v>0</v>
      </c>
      <c r="CJ96" s="253">
        <v>0</v>
      </c>
      <c r="CK96" s="253">
        <v>0</v>
      </c>
      <c r="CL96" s="253">
        <v>0</v>
      </c>
      <c r="CM96" s="253">
        <v>0</v>
      </c>
      <c r="CN96" s="253">
        <v>0</v>
      </c>
      <c r="CO96" s="253">
        <v>0</v>
      </c>
      <c r="CP96" s="253">
        <v>0</v>
      </c>
      <c r="CQ96" s="253">
        <v>0</v>
      </c>
    </row>
    <row r="97" spans="1:95" x14ac:dyDescent="0.25">
      <c r="AM97" s="254"/>
      <c r="AN97" s="254"/>
      <c r="AO97" s="254"/>
      <c r="AP97" s="254"/>
      <c r="AQ97" s="254"/>
      <c r="AR97" s="254"/>
      <c r="AS97" s="254"/>
      <c r="AT97" s="254"/>
    </row>
    <row r="98" spans="1:95" x14ac:dyDescent="0.25">
      <c r="A98" s="397"/>
      <c r="B98" s="397"/>
      <c r="C98" s="397"/>
      <c r="D98" s="397"/>
      <c r="E98" s="397"/>
      <c r="F98" s="397"/>
      <c r="G98" s="397"/>
      <c r="H98" s="397"/>
      <c r="I98" s="397"/>
      <c r="J98" s="397"/>
      <c r="K98" s="397"/>
      <c r="L98" s="397"/>
      <c r="M98" s="397"/>
      <c r="N98" s="397"/>
      <c r="O98" s="397"/>
      <c r="P98" s="397"/>
      <c r="Q98" s="397"/>
      <c r="R98" s="397"/>
      <c r="S98" s="397"/>
      <c r="T98" s="397"/>
      <c r="U98" s="397"/>
      <c r="V98" s="397"/>
      <c r="W98" s="397"/>
      <c r="X98" s="397"/>
      <c r="Y98" s="397"/>
      <c r="Z98" s="397"/>
      <c r="AA98" s="397"/>
      <c r="AB98" s="397"/>
      <c r="AC98" s="397"/>
      <c r="AD98" s="397"/>
      <c r="AE98" s="397"/>
      <c r="AF98" s="397"/>
      <c r="AG98" s="397"/>
      <c r="AH98" s="397"/>
      <c r="AI98" s="397"/>
      <c r="AJ98" s="397"/>
      <c r="AK98" s="397"/>
      <c r="AL98" s="397"/>
      <c r="AM98" s="397"/>
      <c r="AN98" s="397"/>
      <c r="AO98" s="397"/>
      <c r="AP98" s="397"/>
      <c r="AQ98" s="397"/>
      <c r="AR98" s="397"/>
      <c r="AS98" s="397"/>
      <c r="AT98" s="397"/>
      <c r="AU98" s="397"/>
    </row>
    <row r="100" spans="1:95" x14ac:dyDescent="0.25">
      <c r="AM100" s="254"/>
    </row>
    <row r="102" spans="1:95" x14ac:dyDescent="0.25">
      <c r="AM102" s="216" t="s">
        <v>367</v>
      </c>
      <c r="CJ102" s="255"/>
      <c r="CK102" s="255"/>
      <c r="CL102" s="255"/>
      <c r="CM102" s="255"/>
      <c r="CN102" s="255"/>
      <c r="CO102" s="255"/>
      <c r="CP102" s="255"/>
      <c r="CQ102" s="255"/>
    </row>
    <row r="103" spans="1:95" ht="27.75" x14ac:dyDescent="0.25">
      <c r="AL103" s="219"/>
    </row>
    <row r="104" spans="1:95" ht="27.75" x14ac:dyDescent="0.25">
      <c r="AL104" s="219"/>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9" zoomScale="70" zoomScaleSheetLayoutView="70" workbookViewId="0">
      <selection activeCell="H44" sqref="H44"/>
    </sheetView>
  </sheetViews>
  <sheetFormatPr defaultRowHeight="15.75" x14ac:dyDescent="0.25"/>
  <cols>
    <col min="1" max="1" width="9.5703125" style="45" bestFit="1" customWidth="1"/>
    <col min="2" max="2" width="51.28515625" style="45" customWidth="1"/>
    <col min="3" max="3" width="15.85546875" style="45" customWidth="1"/>
    <col min="4" max="4" width="17.140625" style="45" customWidth="1"/>
    <col min="5" max="6" width="0" style="45" hidden="1" customWidth="1"/>
    <col min="7" max="7" width="18.5703125" style="45" customWidth="1"/>
    <col min="8" max="8" width="15.5703125" style="45" customWidth="1"/>
    <col min="9" max="10" width="18.28515625" style="45" customWidth="1"/>
    <col min="11" max="11" width="64.85546875" style="45" customWidth="1"/>
    <col min="12" max="12" width="32.28515625" style="45" customWidth="1"/>
    <col min="13" max="13" width="9.140625" style="45"/>
    <col min="14" max="14" width="16.7109375" style="45" customWidth="1"/>
    <col min="15" max="15" width="17" style="45" customWidth="1"/>
    <col min="16" max="252" width="9.140625" style="45"/>
    <col min="253" max="253" width="37.7109375" style="45" customWidth="1"/>
    <col min="254" max="254" width="9.140625" style="45"/>
    <col min="255" max="255" width="12.85546875" style="45" customWidth="1"/>
    <col min="256" max="257" width="0" style="45" hidden="1" customWidth="1"/>
    <col min="258" max="258" width="18.28515625" style="45" customWidth="1"/>
    <col min="259" max="259" width="64.85546875" style="45" customWidth="1"/>
    <col min="260" max="263" width="9.140625" style="45"/>
    <col min="264" max="264" width="14.85546875" style="45" customWidth="1"/>
    <col min="265" max="508" width="9.140625" style="45"/>
    <col min="509" max="509" width="37.7109375" style="45" customWidth="1"/>
    <col min="510" max="510" width="9.140625" style="45"/>
    <col min="511" max="511" width="12.85546875" style="45" customWidth="1"/>
    <col min="512" max="513" width="0" style="45" hidden="1" customWidth="1"/>
    <col min="514" max="514" width="18.28515625" style="45" customWidth="1"/>
    <col min="515" max="515" width="64.85546875" style="45" customWidth="1"/>
    <col min="516" max="519" width="9.140625" style="45"/>
    <col min="520" max="520" width="14.85546875" style="45" customWidth="1"/>
    <col min="521" max="764" width="9.140625" style="45"/>
    <col min="765" max="765" width="37.7109375" style="45" customWidth="1"/>
    <col min="766" max="766" width="9.140625" style="45"/>
    <col min="767" max="767" width="12.85546875" style="45" customWidth="1"/>
    <col min="768" max="769" width="0" style="45" hidden="1" customWidth="1"/>
    <col min="770" max="770" width="18.28515625" style="45" customWidth="1"/>
    <col min="771" max="771" width="64.85546875" style="45" customWidth="1"/>
    <col min="772" max="775" width="9.140625" style="45"/>
    <col min="776" max="776" width="14.85546875" style="45" customWidth="1"/>
    <col min="777" max="1020" width="9.140625" style="45"/>
    <col min="1021" max="1021" width="37.7109375" style="45" customWidth="1"/>
    <col min="1022" max="1022" width="9.140625" style="45"/>
    <col min="1023" max="1023" width="12.85546875" style="45" customWidth="1"/>
    <col min="1024" max="1025" width="0" style="45" hidden="1" customWidth="1"/>
    <col min="1026" max="1026" width="18.28515625" style="45" customWidth="1"/>
    <col min="1027" max="1027" width="64.85546875" style="45" customWidth="1"/>
    <col min="1028" max="1031" width="9.140625" style="45"/>
    <col min="1032" max="1032" width="14.85546875" style="45" customWidth="1"/>
    <col min="1033" max="1276" width="9.140625" style="45"/>
    <col min="1277" max="1277" width="37.7109375" style="45" customWidth="1"/>
    <col min="1278" max="1278" width="9.140625" style="45"/>
    <col min="1279" max="1279" width="12.85546875" style="45" customWidth="1"/>
    <col min="1280" max="1281" width="0" style="45" hidden="1" customWidth="1"/>
    <col min="1282" max="1282" width="18.28515625" style="45" customWidth="1"/>
    <col min="1283" max="1283" width="64.85546875" style="45" customWidth="1"/>
    <col min="1284" max="1287" width="9.140625" style="45"/>
    <col min="1288" max="1288" width="14.85546875" style="45" customWidth="1"/>
    <col min="1289" max="1532" width="9.140625" style="45"/>
    <col min="1533" max="1533" width="37.7109375" style="45" customWidth="1"/>
    <col min="1534" max="1534" width="9.140625" style="45"/>
    <col min="1535" max="1535" width="12.85546875" style="45" customWidth="1"/>
    <col min="1536" max="1537" width="0" style="45" hidden="1" customWidth="1"/>
    <col min="1538" max="1538" width="18.28515625" style="45" customWidth="1"/>
    <col min="1539" max="1539" width="64.85546875" style="45" customWidth="1"/>
    <col min="1540" max="1543" width="9.140625" style="45"/>
    <col min="1544" max="1544" width="14.85546875" style="45" customWidth="1"/>
    <col min="1545" max="1788" width="9.140625" style="45"/>
    <col min="1789" max="1789" width="37.7109375" style="45" customWidth="1"/>
    <col min="1790" max="1790" width="9.140625" style="45"/>
    <col min="1791" max="1791" width="12.85546875" style="45" customWidth="1"/>
    <col min="1792" max="1793" width="0" style="45" hidden="1" customWidth="1"/>
    <col min="1794" max="1794" width="18.28515625" style="45" customWidth="1"/>
    <col min="1795" max="1795" width="64.85546875" style="45" customWidth="1"/>
    <col min="1796" max="1799" width="9.140625" style="45"/>
    <col min="1800" max="1800" width="14.85546875" style="45" customWidth="1"/>
    <col min="1801" max="2044" width="9.140625" style="45"/>
    <col min="2045" max="2045" width="37.7109375" style="45" customWidth="1"/>
    <col min="2046" max="2046" width="9.140625" style="45"/>
    <col min="2047" max="2047" width="12.85546875" style="45" customWidth="1"/>
    <col min="2048" max="2049" width="0" style="45" hidden="1" customWidth="1"/>
    <col min="2050" max="2050" width="18.28515625" style="45" customWidth="1"/>
    <col min="2051" max="2051" width="64.85546875" style="45" customWidth="1"/>
    <col min="2052" max="2055" width="9.140625" style="45"/>
    <col min="2056" max="2056" width="14.85546875" style="45" customWidth="1"/>
    <col min="2057" max="2300" width="9.140625" style="45"/>
    <col min="2301" max="2301" width="37.7109375" style="45" customWidth="1"/>
    <col min="2302" max="2302" width="9.140625" style="45"/>
    <col min="2303" max="2303" width="12.85546875" style="45" customWidth="1"/>
    <col min="2304" max="2305" width="0" style="45" hidden="1" customWidth="1"/>
    <col min="2306" max="2306" width="18.28515625" style="45" customWidth="1"/>
    <col min="2307" max="2307" width="64.85546875" style="45" customWidth="1"/>
    <col min="2308" max="2311" width="9.140625" style="45"/>
    <col min="2312" max="2312" width="14.85546875" style="45" customWidth="1"/>
    <col min="2313" max="2556" width="9.140625" style="45"/>
    <col min="2557" max="2557" width="37.7109375" style="45" customWidth="1"/>
    <col min="2558" max="2558" width="9.140625" style="45"/>
    <col min="2559" max="2559" width="12.85546875" style="45" customWidth="1"/>
    <col min="2560" max="2561" width="0" style="45" hidden="1" customWidth="1"/>
    <col min="2562" max="2562" width="18.28515625" style="45" customWidth="1"/>
    <col min="2563" max="2563" width="64.85546875" style="45" customWidth="1"/>
    <col min="2564" max="2567" width="9.140625" style="45"/>
    <col min="2568" max="2568" width="14.85546875" style="45" customWidth="1"/>
    <col min="2569" max="2812" width="9.140625" style="45"/>
    <col min="2813" max="2813" width="37.7109375" style="45" customWidth="1"/>
    <col min="2814" max="2814" width="9.140625" style="45"/>
    <col min="2815" max="2815" width="12.85546875" style="45" customWidth="1"/>
    <col min="2816" max="2817" width="0" style="45" hidden="1" customWidth="1"/>
    <col min="2818" max="2818" width="18.28515625" style="45" customWidth="1"/>
    <col min="2819" max="2819" width="64.85546875" style="45" customWidth="1"/>
    <col min="2820" max="2823" width="9.140625" style="45"/>
    <col min="2824" max="2824" width="14.85546875" style="45" customWidth="1"/>
    <col min="2825" max="3068" width="9.140625" style="45"/>
    <col min="3069" max="3069" width="37.7109375" style="45" customWidth="1"/>
    <col min="3070" max="3070" width="9.140625" style="45"/>
    <col min="3071" max="3071" width="12.85546875" style="45" customWidth="1"/>
    <col min="3072" max="3073" width="0" style="45" hidden="1" customWidth="1"/>
    <col min="3074" max="3074" width="18.28515625" style="45" customWidth="1"/>
    <col min="3075" max="3075" width="64.85546875" style="45" customWidth="1"/>
    <col min="3076" max="3079" width="9.140625" style="45"/>
    <col min="3080" max="3080" width="14.85546875" style="45" customWidth="1"/>
    <col min="3081" max="3324" width="9.140625" style="45"/>
    <col min="3325" max="3325" width="37.7109375" style="45" customWidth="1"/>
    <col min="3326" max="3326" width="9.140625" style="45"/>
    <col min="3327" max="3327" width="12.85546875" style="45" customWidth="1"/>
    <col min="3328" max="3329" width="0" style="45" hidden="1" customWidth="1"/>
    <col min="3330" max="3330" width="18.28515625" style="45" customWidth="1"/>
    <col min="3331" max="3331" width="64.85546875" style="45" customWidth="1"/>
    <col min="3332" max="3335" width="9.140625" style="45"/>
    <col min="3336" max="3336" width="14.85546875" style="45" customWidth="1"/>
    <col min="3337" max="3580" width="9.140625" style="45"/>
    <col min="3581" max="3581" width="37.7109375" style="45" customWidth="1"/>
    <col min="3582" max="3582" width="9.140625" style="45"/>
    <col min="3583" max="3583" width="12.85546875" style="45" customWidth="1"/>
    <col min="3584" max="3585" width="0" style="45" hidden="1" customWidth="1"/>
    <col min="3586" max="3586" width="18.28515625" style="45" customWidth="1"/>
    <col min="3587" max="3587" width="64.85546875" style="45" customWidth="1"/>
    <col min="3588" max="3591" width="9.140625" style="45"/>
    <col min="3592" max="3592" width="14.85546875" style="45" customWidth="1"/>
    <col min="3593" max="3836" width="9.140625" style="45"/>
    <col min="3837" max="3837" width="37.7109375" style="45" customWidth="1"/>
    <col min="3838" max="3838" width="9.140625" style="45"/>
    <col min="3839" max="3839" width="12.85546875" style="45" customWidth="1"/>
    <col min="3840" max="3841" width="0" style="45" hidden="1" customWidth="1"/>
    <col min="3842" max="3842" width="18.28515625" style="45" customWidth="1"/>
    <col min="3843" max="3843" width="64.85546875" style="45" customWidth="1"/>
    <col min="3844" max="3847" width="9.140625" style="45"/>
    <col min="3848" max="3848" width="14.85546875" style="45" customWidth="1"/>
    <col min="3849" max="4092" width="9.140625" style="45"/>
    <col min="4093" max="4093" width="37.7109375" style="45" customWidth="1"/>
    <col min="4094" max="4094" width="9.140625" style="45"/>
    <col min="4095" max="4095" width="12.85546875" style="45" customWidth="1"/>
    <col min="4096" max="4097" width="0" style="45" hidden="1" customWidth="1"/>
    <col min="4098" max="4098" width="18.28515625" style="45" customWidth="1"/>
    <col min="4099" max="4099" width="64.85546875" style="45" customWidth="1"/>
    <col min="4100" max="4103" width="9.140625" style="45"/>
    <col min="4104" max="4104" width="14.85546875" style="45" customWidth="1"/>
    <col min="4105" max="4348" width="9.140625" style="45"/>
    <col min="4349" max="4349" width="37.7109375" style="45" customWidth="1"/>
    <col min="4350" max="4350" width="9.140625" style="45"/>
    <col min="4351" max="4351" width="12.85546875" style="45" customWidth="1"/>
    <col min="4352" max="4353" width="0" style="45" hidden="1" customWidth="1"/>
    <col min="4354" max="4354" width="18.28515625" style="45" customWidth="1"/>
    <col min="4355" max="4355" width="64.85546875" style="45" customWidth="1"/>
    <col min="4356" max="4359" width="9.140625" style="45"/>
    <col min="4360" max="4360" width="14.85546875" style="45" customWidth="1"/>
    <col min="4361" max="4604" width="9.140625" style="45"/>
    <col min="4605" max="4605" width="37.7109375" style="45" customWidth="1"/>
    <col min="4606" max="4606" width="9.140625" style="45"/>
    <col min="4607" max="4607" width="12.85546875" style="45" customWidth="1"/>
    <col min="4608" max="4609" width="0" style="45" hidden="1" customWidth="1"/>
    <col min="4610" max="4610" width="18.28515625" style="45" customWidth="1"/>
    <col min="4611" max="4611" width="64.85546875" style="45" customWidth="1"/>
    <col min="4612" max="4615" width="9.140625" style="45"/>
    <col min="4616" max="4616" width="14.85546875" style="45" customWidth="1"/>
    <col min="4617" max="4860" width="9.140625" style="45"/>
    <col min="4861" max="4861" width="37.7109375" style="45" customWidth="1"/>
    <col min="4862" max="4862" width="9.140625" style="45"/>
    <col min="4863" max="4863" width="12.85546875" style="45" customWidth="1"/>
    <col min="4864" max="4865" width="0" style="45" hidden="1" customWidth="1"/>
    <col min="4866" max="4866" width="18.28515625" style="45" customWidth="1"/>
    <col min="4867" max="4867" width="64.85546875" style="45" customWidth="1"/>
    <col min="4868" max="4871" width="9.140625" style="45"/>
    <col min="4872" max="4872" width="14.85546875" style="45" customWidth="1"/>
    <col min="4873" max="5116" width="9.140625" style="45"/>
    <col min="5117" max="5117" width="37.7109375" style="45" customWidth="1"/>
    <col min="5118" max="5118" width="9.140625" style="45"/>
    <col min="5119" max="5119" width="12.85546875" style="45" customWidth="1"/>
    <col min="5120" max="5121" width="0" style="45" hidden="1" customWidth="1"/>
    <col min="5122" max="5122" width="18.28515625" style="45" customWidth="1"/>
    <col min="5123" max="5123" width="64.85546875" style="45" customWidth="1"/>
    <col min="5124" max="5127" width="9.140625" style="45"/>
    <col min="5128" max="5128" width="14.85546875" style="45" customWidth="1"/>
    <col min="5129" max="5372" width="9.140625" style="45"/>
    <col min="5373" max="5373" width="37.7109375" style="45" customWidth="1"/>
    <col min="5374" max="5374" width="9.140625" style="45"/>
    <col min="5375" max="5375" width="12.85546875" style="45" customWidth="1"/>
    <col min="5376" max="5377" width="0" style="45" hidden="1" customWidth="1"/>
    <col min="5378" max="5378" width="18.28515625" style="45" customWidth="1"/>
    <col min="5379" max="5379" width="64.85546875" style="45" customWidth="1"/>
    <col min="5380" max="5383" width="9.140625" style="45"/>
    <col min="5384" max="5384" width="14.85546875" style="45" customWidth="1"/>
    <col min="5385" max="5628" width="9.140625" style="45"/>
    <col min="5629" max="5629" width="37.7109375" style="45" customWidth="1"/>
    <col min="5630" max="5630" width="9.140625" style="45"/>
    <col min="5631" max="5631" width="12.85546875" style="45" customWidth="1"/>
    <col min="5632" max="5633" width="0" style="45" hidden="1" customWidth="1"/>
    <col min="5634" max="5634" width="18.28515625" style="45" customWidth="1"/>
    <col min="5635" max="5635" width="64.85546875" style="45" customWidth="1"/>
    <col min="5636" max="5639" width="9.140625" style="45"/>
    <col min="5640" max="5640" width="14.85546875" style="45" customWidth="1"/>
    <col min="5641" max="5884" width="9.140625" style="45"/>
    <col min="5885" max="5885" width="37.7109375" style="45" customWidth="1"/>
    <col min="5886" max="5886" width="9.140625" style="45"/>
    <col min="5887" max="5887" width="12.85546875" style="45" customWidth="1"/>
    <col min="5888" max="5889" width="0" style="45" hidden="1" customWidth="1"/>
    <col min="5890" max="5890" width="18.28515625" style="45" customWidth="1"/>
    <col min="5891" max="5891" width="64.85546875" style="45" customWidth="1"/>
    <col min="5892" max="5895" width="9.140625" style="45"/>
    <col min="5896" max="5896" width="14.85546875" style="45" customWidth="1"/>
    <col min="5897" max="6140" width="9.140625" style="45"/>
    <col min="6141" max="6141" width="37.7109375" style="45" customWidth="1"/>
    <col min="6142" max="6142" width="9.140625" style="45"/>
    <col min="6143" max="6143" width="12.85546875" style="45" customWidth="1"/>
    <col min="6144" max="6145" width="0" style="45" hidden="1" customWidth="1"/>
    <col min="6146" max="6146" width="18.28515625" style="45" customWidth="1"/>
    <col min="6147" max="6147" width="64.85546875" style="45" customWidth="1"/>
    <col min="6148" max="6151" width="9.140625" style="45"/>
    <col min="6152" max="6152" width="14.85546875" style="45" customWidth="1"/>
    <col min="6153" max="6396" width="9.140625" style="45"/>
    <col min="6397" max="6397" width="37.7109375" style="45" customWidth="1"/>
    <col min="6398" max="6398" width="9.140625" style="45"/>
    <col min="6399" max="6399" width="12.85546875" style="45" customWidth="1"/>
    <col min="6400" max="6401" width="0" style="45" hidden="1" customWidth="1"/>
    <col min="6402" max="6402" width="18.28515625" style="45" customWidth="1"/>
    <col min="6403" max="6403" width="64.85546875" style="45" customWidth="1"/>
    <col min="6404" max="6407" width="9.140625" style="45"/>
    <col min="6408" max="6408" width="14.85546875" style="45" customWidth="1"/>
    <col min="6409" max="6652" width="9.140625" style="45"/>
    <col min="6653" max="6653" width="37.7109375" style="45" customWidth="1"/>
    <col min="6654" max="6654" width="9.140625" style="45"/>
    <col min="6655" max="6655" width="12.85546875" style="45" customWidth="1"/>
    <col min="6656" max="6657" width="0" style="45" hidden="1" customWidth="1"/>
    <col min="6658" max="6658" width="18.28515625" style="45" customWidth="1"/>
    <col min="6659" max="6659" width="64.85546875" style="45" customWidth="1"/>
    <col min="6660" max="6663" width="9.140625" style="45"/>
    <col min="6664" max="6664" width="14.85546875" style="45" customWidth="1"/>
    <col min="6665" max="6908" width="9.140625" style="45"/>
    <col min="6909" max="6909" width="37.7109375" style="45" customWidth="1"/>
    <col min="6910" max="6910" width="9.140625" style="45"/>
    <col min="6911" max="6911" width="12.85546875" style="45" customWidth="1"/>
    <col min="6912" max="6913" width="0" style="45" hidden="1" customWidth="1"/>
    <col min="6914" max="6914" width="18.28515625" style="45" customWidth="1"/>
    <col min="6915" max="6915" width="64.85546875" style="45" customWidth="1"/>
    <col min="6916" max="6919" width="9.140625" style="45"/>
    <col min="6920" max="6920" width="14.85546875" style="45" customWidth="1"/>
    <col min="6921" max="7164" width="9.140625" style="45"/>
    <col min="7165" max="7165" width="37.7109375" style="45" customWidth="1"/>
    <col min="7166" max="7166" width="9.140625" style="45"/>
    <col min="7167" max="7167" width="12.85546875" style="45" customWidth="1"/>
    <col min="7168" max="7169" width="0" style="45" hidden="1" customWidth="1"/>
    <col min="7170" max="7170" width="18.28515625" style="45" customWidth="1"/>
    <col min="7171" max="7171" width="64.85546875" style="45" customWidth="1"/>
    <col min="7172" max="7175" width="9.140625" style="45"/>
    <col min="7176" max="7176" width="14.85546875" style="45" customWidth="1"/>
    <col min="7177" max="7420" width="9.140625" style="45"/>
    <col min="7421" max="7421" width="37.7109375" style="45" customWidth="1"/>
    <col min="7422" max="7422" width="9.140625" style="45"/>
    <col min="7423" max="7423" width="12.85546875" style="45" customWidth="1"/>
    <col min="7424" max="7425" width="0" style="45" hidden="1" customWidth="1"/>
    <col min="7426" max="7426" width="18.28515625" style="45" customWidth="1"/>
    <col min="7427" max="7427" width="64.85546875" style="45" customWidth="1"/>
    <col min="7428" max="7431" width="9.140625" style="45"/>
    <col min="7432" max="7432" width="14.85546875" style="45" customWidth="1"/>
    <col min="7433" max="7676" width="9.140625" style="45"/>
    <col min="7677" max="7677" width="37.7109375" style="45" customWidth="1"/>
    <col min="7678" max="7678" width="9.140625" style="45"/>
    <col min="7679" max="7679" width="12.85546875" style="45" customWidth="1"/>
    <col min="7680" max="7681" width="0" style="45" hidden="1" customWidth="1"/>
    <col min="7682" max="7682" width="18.28515625" style="45" customWidth="1"/>
    <col min="7683" max="7683" width="64.85546875" style="45" customWidth="1"/>
    <col min="7684" max="7687" width="9.140625" style="45"/>
    <col min="7688" max="7688" width="14.85546875" style="45" customWidth="1"/>
    <col min="7689" max="7932" width="9.140625" style="45"/>
    <col min="7933" max="7933" width="37.7109375" style="45" customWidth="1"/>
    <col min="7934" max="7934" width="9.140625" style="45"/>
    <col min="7935" max="7935" width="12.85546875" style="45" customWidth="1"/>
    <col min="7936" max="7937" width="0" style="45" hidden="1" customWidth="1"/>
    <col min="7938" max="7938" width="18.28515625" style="45" customWidth="1"/>
    <col min="7939" max="7939" width="64.85546875" style="45" customWidth="1"/>
    <col min="7940" max="7943" width="9.140625" style="45"/>
    <col min="7944" max="7944" width="14.85546875" style="45" customWidth="1"/>
    <col min="7945" max="8188" width="9.140625" style="45"/>
    <col min="8189" max="8189" width="37.7109375" style="45" customWidth="1"/>
    <col min="8190" max="8190" width="9.140625" style="45"/>
    <col min="8191" max="8191" width="12.85546875" style="45" customWidth="1"/>
    <col min="8192" max="8193" width="0" style="45" hidden="1" customWidth="1"/>
    <col min="8194" max="8194" width="18.28515625" style="45" customWidth="1"/>
    <col min="8195" max="8195" width="64.85546875" style="45" customWidth="1"/>
    <col min="8196" max="8199" width="9.140625" style="45"/>
    <col min="8200" max="8200" width="14.85546875" style="45" customWidth="1"/>
    <col min="8201" max="8444" width="9.140625" style="45"/>
    <col min="8445" max="8445" width="37.7109375" style="45" customWidth="1"/>
    <col min="8446" max="8446" width="9.140625" style="45"/>
    <col min="8447" max="8447" width="12.85546875" style="45" customWidth="1"/>
    <col min="8448" max="8449" width="0" style="45" hidden="1" customWidth="1"/>
    <col min="8450" max="8450" width="18.28515625" style="45" customWidth="1"/>
    <col min="8451" max="8451" width="64.85546875" style="45" customWidth="1"/>
    <col min="8452" max="8455" width="9.140625" style="45"/>
    <col min="8456" max="8456" width="14.85546875" style="45" customWidth="1"/>
    <col min="8457" max="8700" width="9.140625" style="45"/>
    <col min="8701" max="8701" width="37.7109375" style="45" customWidth="1"/>
    <col min="8702" max="8702" width="9.140625" style="45"/>
    <col min="8703" max="8703" width="12.85546875" style="45" customWidth="1"/>
    <col min="8704" max="8705" width="0" style="45" hidden="1" customWidth="1"/>
    <col min="8706" max="8706" width="18.28515625" style="45" customWidth="1"/>
    <col min="8707" max="8707" width="64.85546875" style="45" customWidth="1"/>
    <col min="8708" max="8711" width="9.140625" style="45"/>
    <col min="8712" max="8712" width="14.85546875" style="45" customWidth="1"/>
    <col min="8713" max="8956" width="9.140625" style="45"/>
    <col min="8957" max="8957" width="37.7109375" style="45" customWidth="1"/>
    <col min="8958" max="8958" width="9.140625" style="45"/>
    <col min="8959" max="8959" width="12.85546875" style="45" customWidth="1"/>
    <col min="8960" max="8961" width="0" style="45" hidden="1" customWidth="1"/>
    <col min="8962" max="8962" width="18.28515625" style="45" customWidth="1"/>
    <col min="8963" max="8963" width="64.85546875" style="45" customWidth="1"/>
    <col min="8964" max="8967" width="9.140625" style="45"/>
    <col min="8968" max="8968" width="14.85546875" style="45" customWidth="1"/>
    <col min="8969" max="9212" width="9.140625" style="45"/>
    <col min="9213" max="9213" width="37.7109375" style="45" customWidth="1"/>
    <col min="9214" max="9214" width="9.140625" style="45"/>
    <col min="9215" max="9215" width="12.85546875" style="45" customWidth="1"/>
    <col min="9216" max="9217" width="0" style="45" hidden="1" customWidth="1"/>
    <col min="9218" max="9218" width="18.28515625" style="45" customWidth="1"/>
    <col min="9219" max="9219" width="64.85546875" style="45" customWidth="1"/>
    <col min="9220" max="9223" width="9.140625" style="45"/>
    <col min="9224" max="9224" width="14.85546875" style="45" customWidth="1"/>
    <col min="9225" max="9468" width="9.140625" style="45"/>
    <col min="9469" max="9469" width="37.7109375" style="45" customWidth="1"/>
    <col min="9470" max="9470" width="9.140625" style="45"/>
    <col min="9471" max="9471" width="12.85546875" style="45" customWidth="1"/>
    <col min="9472" max="9473" width="0" style="45" hidden="1" customWidth="1"/>
    <col min="9474" max="9474" width="18.28515625" style="45" customWidth="1"/>
    <col min="9475" max="9475" width="64.85546875" style="45" customWidth="1"/>
    <col min="9476" max="9479" width="9.140625" style="45"/>
    <col min="9480" max="9480" width="14.85546875" style="45" customWidth="1"/>
    <col min="9481" max="9724" width="9.140625" style="45"/>
    <col min="9725" max="9725" width="37.7109375" style="45" customWidth="1"/>
    <col min="9726" max="9726" width="9.140625" style="45"/>
    <col min="9727" max="9727" width="12.85546875" style="45" customWidth="1"/>
    <col min="9728" max="9729" width="0" style="45" hidden="1" customWidth="1"/>
    <col min="9730" max="9730" width="18.28515625" style="45" customWidth="1"/>
    <col min="9731" max="9731" width="64.85546875" style="45" customWidth="1"/>
    <col min="9732" max="9735" width="9.140625" style="45"/>
    <col min="9736" max="9736" width="14.85546875" style="45" customWidth="1"/>
    <col min="9737" max="9980" width="9.140625" style="45"/>
    <col min="9981" max="9981" width="37.7109375" style="45" customWidth="1"/>
    <col min="9982" max="9982" width="9.140625" style="45"/>
    <col min="9983" max="9983" width="12.85546875" style="45" customWidth="1"/>
    <col min="9984" max="9985" width="0" style="45" hidden="1" customWidth="1"/>
    <col min="9986" max="9986" width="18.28515625" style="45" customWidth="1"/>
    <col min="9987" max="9987" width="64.85546875" style="45" customWidth="1"/>
    <col min="9988" max="9991" width="9.140625" style="45"/>
    <col min="9992" max="9992" width="14.85546875" style="45" customWidth="1"/>
    <col min="9993" max="10236" width="9.140625" style="45"/>
    <col min="10237" max="10237" width="37.7109375" style="45" customWidth="1"/>
    <col min="10238" max="10238" width="9.140625" style="45"/>
    <col min="10239" max="10239" width="12.85546875" style="45" customWidth="1"/>
    <col min="10240" max="10241" width="0" style="45" hidden="1" customWidth="1"/>
    <col min="10242" max="10242" width="18.28515625" style="45" customWidth="1"/>
    <col min="10243" max="10243" width="64.85546875" style="45" customWidth="1"/>
    <col min="10244" max="10247" width="9.140625" style="45"/>
    <col min="10248" max="10248" width="14.85546875" style="45" customWidth="1"/>
    <col min="10249" max="10492" width="9.140625" style="45"/>
    <col min="10493" max="10493" width="37.7109375" style="45" customWidth="1"/>
    <col min="10494" max="10494" width="9.140625" style="45"/>
    <col min="10495" max="10495" width="12.85546875" style="45" customWidth="1"/>
    <col min="10496" max="10497" width="0" style="45" hidden="1" customWidth="1"/>
    <col min="10498" max="10498" width="18.28515625" style="45" customWidth="1"/>
    <col min="10499" max="10499" width="64.85546875" style="45" customWidth="1"/>
    <col min="10500" max="10503" width="9.140625" style="45"/>
    <col min="10504" max="10504" width="14.85546875" style="45" customWidth="1"/>
    <col min="10505" max="10748" width="9.140625" style="45"/>
    <col min="10749" max="10749" width="37.7109375" style="45" customWidth="1"/>
    <col min="10750" max="10750" width="9.140625" style="45"/>
    <col min="10751" max="10751" width="12.85546875" style="45" customWidth="1"/>
    <col min="10752" max="10753" width="0" style="45" hidden="1" customWidth="1"/>
    <col min="10754" max="10754" width="18.28515625" style="45" customWidth="1"/>
    <col min="10755" max="10755" width="64.85546875" style="45" customWidth="1"/>
    <col min="10756" max="10759" width="9.140625" style="45"/>
    <col min="10760" max="10760" width="14.85546875" style="45" customWidth="1"/>
    <col min="10761" max="11004" width="9.140625" style="45"/>
    <col min="11005" max="11005" width="37.7109375" style="45" customWidth="1"/>
    <col min="11006" max="11006" width="9.140625" style="45"/>
    <col min="11007" max="11007" width="12.85546875" style="45" customWidth="1"/>
    <col min="11008" max="11009" width="0" style="45" hidden="1" customWidth="1"/>
    <col min="11010" max="11010" width="18.28515625" style="45" customWidth="1"/>
    <col min="11011" max="11011" width="64.85546875" style="45" customWidth="1"/>
    <col min="11012" max="11015" width="9.140625" style="45"/>
    <col min="11016" max="11016" width="14.85546875" style="45" customWidth="1"/>
    <col min="11017" max="11260" width="9.140625" style="45"/>
    <col min="11261" max="11261" width="37.7109375" style="45" customWidth="1"/>
    <col min="11262" max="11262" width="9.140625" style="45"/>
    <col min="11263" max="11263" width="12.85546875" style="45" customWidth="1"/>
    <col min="11264" max="11265" width="0" style="45" hidden="1" customWidth="1"/>
    <col min="11266" max="11266" width="18.28515625" style="45" customWidth="1"/>
    <col min="11267" max="11267" width="64.85546875" style="45" customWidth="1"/>
    <col min="11268" max="11271" width="9.140625" style="45"/>
    <col min="11272" max="11272" width="14.85546875" style="45" customWidth="1"/>
    <col min="11273" max="11516" width="9.140625" style="45"/>
    <col min="11517" max="11517" width="37.7109375" style="45" customWidth="1"/>
    <col min="11518" max="11518" width="9.140625" style="45"/>
    <col min="11519" max="11519" width="12.85546875" style="45" customWidth="1"/>
    <col min="11520" max="11521" width="0" style="45" hidden="1" customWidth="1"/>
    <col min="11522" max="11522" width="18.28515625" style="45" customWidth="1"/>
    <col min="11523" max="11523" width="64.85546875" style="45" customWidth="1"/>
    <col min="11524" max="11527" width="9.140625" style="45"/>
    <col min="11528" max="11528" width="14.85546875" style="45" customWidth="1"/>
    <col min="11529" max="11772" width="9.140625" style="45"/>
    <col min="11773" max="11773" width="37.7109375" style="45" customWidth="1"/>
    <col min="11774" max="11774" width="9.140625" style="45"/>
    <col min="11775" max="11775" width="12.85546875" style="45" customWidth="1"/>
    <col min="11776" max="11777" width="0" style="45" hidden="1" customWidth="1"/>
    <col min="11778" max="11778" width="18.28515625" style="45" customWidth="1"/>
    <col min="11779" max="11779" width="64.85546875" style="45" customWidth="1"/>
    <col min="11780" max="11783" width="9.140625" style="45"/>
    <col min="11784" max="11784" width="14.85546875" style="45" customWidth="1"/>
    <col min="11785" max="12028" width="9.140625" style="45"/>
    <col min="12029" max="12029" width="37.7109375" style="45" customWidth="1"/>
    <col min="12030" max="12030" width="9.140625" style="45"/>
    <col min="12031" max="12031" width="12.85546875" style="45" customWidth="1"/>
    <col min="12032" max="12033" width="0" style="45" hidden="1" customWidth="1"/>
    <col min="12034" max="12034" width="18.28515625" style="45" customWidth="1"/>
    <col min="12035" max="12035" width="64.85546875" style="45" customWidth="1"/>
    <col min="12036" max="12039" width="9.140625" style="45"/>
    <col min="12040" max="12040" width="14.85546875" style="45" customWidth="1"/>
    <col min="12041" max="12284" width="9.140625" style="45"/>
    <col min="12285" max="12285" width="37.7109375" style="45" customWidth="1"/>
    <col min="12286" max="12286" width="9.140625" style="45"/>
    <col min="12287" max="12287" width="12.85546875" style="45" customWidth="1"/>
    <col min="12288" max="12289" width="0" style="45" hidden="1" customWidth="1"/>
    <col min="12290" max="12290" width="18.28515625" style="45" customWidth="1"/>
    <col min="12291" max="12291" width="64.85546875" style="45" customWidth="1"/>
    <col min="12292" max="12295" width="9.140625" style="45"/>
    <col min="12296" max="12296" width="14.85546875" style="45" customWidth="1"/>
    <col min="12297" max="12540" width="9.140625" style="45"/>
    <col min="12541" max="12541" width="37.7109375" style="45" customWidth="1"/>
    <col min="12542" max="12542" width="9.140625" style="45"/>
    <col min="12543" max="12543" width="12.85546875" style="45" customWidth="1"/>
    <col min="12544" max="12545" width="0" style="45" hidden="1" customWidth="1"/>
    <col min="12546" max="12546" width="18.28515625" style="45" customWidth="1"/>
    <col min="12547" max="12547" width="64.85546875" style="45" customWidth="1"/>
    <col min="12548" max="12551" width="9.140625" style="45"/>
    <col min="12552" max="12552" width="14.85546875" style="45" customWidth="1"/>
    <col min="12553" max="12796" width="9.140625" style="45"/>
    <col min="12797" max="12797" width="37.7109375" style="45" customWidth="1"/>
    <col min="12798" max="12798" width="9.140625" style="45"/>
    <col min="12799" max="12799" width="12.85546875" style="45" customWidth="1"/>
    <col min="12800" max="12801" width="0" style="45" hidden="1" customWidth="1"/>
    <col min="12802" max="12802" width="18.28515625" style="45" customWidth="1"/>
    <col min="12803" max="12803" width="64.85546875" style="45" customWidth="1"/>
    <col min="12804" max="12807" width="9.140625" style="45"/>
    <col min="12808" max="12808" width="14.85546875" style="45" customWidth="1"/>
    <col min="12809" max="13052" width="9.140625" style="45"/>
    <col min="13053" max="13053" width="37.7109375" style="45" customWidth="1"/>
    <col min="13054" max="13054" width="9.140625" style="45"/>
    <col min="13055" max="13055" width="12.85546875" style="45" customWidth="1"/>
    <col min="13056" max="13057" width="0" style="45" hidden="1" customWidth="1"/>
    <col min="13058" max="13058" width="18.28515625" style="45" customWidth="1"/>
    <col min="13059" max="13059" width="64.85546875" style="45" customWidth="1"/>
    <col min="13060" max="13063" width="9.140625" style="45"/>
    <col min="13064" max="13064" width="14.85546875" style="45" customWidth="1"/>
    <col min="13065" max="13308" width="9.140625" style="45"/>
    <col min="13309" max="13309" width="37.7109375" style="45" customWidth="1"/>
    <col min="13310" max="13310" width="9.140625" style="45"/>
    <col min="13311" max="13311" width="12.85546875" style="45" customWidth="1"/>
    <col min="13312" max="13313" width="0" style="45" hidden="1" customWidth="1"/>
    <col min="13314" max="13314" width="18.28515625" style="45" customWidth="1"/>
    <col min="13315" max="13315" width="64.85546875" style="45" customWidth="1"/>
    <col min="13316" max="13319" width="9.140625" style="45"/>
    <col min="13320" max="13320" width="14.85546875" style="45" customWidth="1"/>
    <col min="13321" max="13564" width="9.140625" style="45"/>
    <col min="13565" max="13565" width="37.7109375" style="45" customWidth="1"/>
    <col min="13566" max="13566" width="9.140625" style="45"/>
    <col min="13567" max="13567" width="12.85546875" style="45" customWidth="1"/>
    <col min="13568" max="13569" width="0" style="45" hidden="1" customWidth="1"/>
    <col min="13570" max="13570" width="18.28515625" style="45" customWidth="1"/>
    <col min="13571" max="13571" width="64.85546875" style="45" customWidth="1"/>
    <col min="13572" max="13575" width="9.140625" style="45"/>
    <col min="13576" max="13576" width="14.85546875" style="45" customWidth="1"/>
    <col min="13577" max="13820" width="9.140625" style="45"/>
    <col min="13821" max="13821" width="37.7109375" style="45" customWidth="1"/>
    <col min="13822" max="13822" width="9.140625" style="45"/>
    <col min="13823" max="13823" width="12.85546875" style="45" customWidth="1"/>
    <col min="13824" max="13825" width="0" style="45" hidden="1" customWidth="1"/>
    <col min="13826" max="13826" width="18.28515625" style="45" customWidth="1"/>
    <col min="13827" max="13827" width="64.85546875" style="45" customWidth="1"/>
    <col min="13828" max="13831" width="9.140625" style="45"/>
    <col min="13832" max="13832" width="14.85546875" style="45" customWidth="1"/>
    <col min="13833" max="14076" width="9.140625" style="45"/>
    <col min="14077" max="14077" width="37.7109375" style="45" customWidth="1"/>
    <col min="14078" max="14078" width="9.140625" style="45"/>
    <col min="14079" max="14079" width="12.85546875" style="45" customWidth="1"/>
    <col min="14080" max="14081" width="0" style="45" hidden="1" customWidth="1"/>
    <col min="14082" max="14082" width="18.28515625" style="45" customWidth="1"/>
    <col min="14083" max="14083" width="64.85546875" style="45" customWidth="1"/>
    <col min="14084" max="14087" width="9.140625" style="45"/>
    <col min="14088" max="14088" width="14.85546875" style="45" customWidth="1"/>
    <col min="14089" max="14332" width="9.140625" style="45"/>
    <col min="14333" max="14333" width="37.7109375" style="45" customWidth="1"/>
    <col min="14334" max="14334" width="9.140625" style="45"/>
    <col min="14335" max="14335" width="12.85546875" style="45" customWidth="1"/>
    <col min="14336" max="14337" width="0" style="45" hidden="1" customWidth="1"/>
    <col min="14338" max="14338" width="18.28515625" style="45" customWidth="1"/>
    <col min="14339" max="14339" width="64.85546875" style="45" customWidth="1"/>
    <col min="14340" max="14343" width="9.140625" style="45"/>
    <col min="14344" max="14344" width="14.85546875" style="45" customWidth="1"/>
    <col min="14345" max="14588" width="9.140625" style="45"/>
    <col min="14589" max="14589" width="37.7109375" style="45" customWidth="1"/>
    <col min="14590" max="14590" width="9.140625" style="45"/>
    <col min="14591" max="14591" width="12.85546875" style="45" customWidth="1"/>
    <col min="14592" max="14593" width="0" style="45" hidden="1" customWidth="1"/>
    <col min="14594" max="14594" width="18.28515625" style="45" customWidth="1"/>
    <col min="14595" max="14595" width="64.85546875" style="45" customWidth="1"/>
    <col min="14596" max="14599" width="9.140625" style="45"/>
    <col min="14600" max="14600" width="14.85546875" style="45" customWidth="1"/>
    <col min="14601" max="14844" width="9.140625" style="45"/>
    <col min="14845" max="14845" width="37.7109375" style="45" customWidth="1"/>
    <col min="14846" max="14846" width="9.140625" style="45"/>
    <col min="14847" max="14847" width="12.85546875" style="45" customWidth="1"/>
    <col min="14848" max="14849" width="0" style="45" hidden="1" customWidth="1"/>
    <col min="14850" max="14850" width="18.28515625" style="45" customWidth="1"/>
    <col min="14851" max="14851" width="64.85546875" style="45" customWidth="1"/>
    <col min="14852" max="14855" width="9.140625" style="45"/>
    <col min="14856" max="14856" width="14.85546875" style="45" customWidth="1"/>
    <col min="14857" max="15100" width="9.140625" style="45"/>
    <col min="15101" max="15101" width="37.7109375" style="45" customWidth="1"/>
    <col min="15102" max="15102" width="9.140625" style="45"/>
    <col min="15103" max="15103" width="12.85546875" style="45" customWidth="1"/>
    <col min="15104" max="15105" width="0" style="45" hidden="1" customWidth="1"/>
    <col min="15106" max="15106" width="18.28515625" style="45" customWidth="1"/>
    <col min="15107" max="15107" width="64.85546875" style="45" customWidth="1"/>
    <col min="15108" max="15111" width="9.140625" style="45"/>
    <col min="15112" max="15112" width="14.85546875" style="45" customWidth="1"/>
    <col min="15113" max="15356" width="9.140625" style="45"/>
    <col min="15357" max="15357" width="37.7109375" style="45" customWidth="1"/>
    <col min="15358" max="15358" width="9.140625" style="45"/>
    <col min="15359" max="15359" width="12.85546875" style="45" customWidth="1"/>
    <col min="15360" max="15361" width="0" style="45" hidden="1" customWidth="1"/>
    <col min="15362" max="15362" width="18.28515625" style="45" customWidth="1"/>
    <col min="15363" max="15363" width="64.85546875" style="45" customWidth="1"/>
    <col min="15364" max="15367" width="9.140625" style="45"/>
    <col min="15368" max="15368" width="14.85546875" style="45" customWidth="1"/>
    <col min="15369" max="15612" width="9.140625" style="45"/>
    <col min="15613" max="15613" width="37.7109375" style="45" customWidth="1"/>
    <col min="15614" max="15614" width="9.140625" style="45"/>
    <col min="15615" max="15615" width="12.85546875" style="45" customWidth="1"/>
    <col min="15616" max="15617" width="0" style="45" hidden="1" customWidth="1"/>
    <col min="15618" max="15618" width="18.28515625" style="45" customWidth="1"/>
    <col min="15619" max="15619" width="64.85546875" style="45" customWidth="1"/>
    <col min="15620" max="15623" width="9.140625" style="45"/>
    <col min="15624" max="15624" width="14.85546875" style="45" customWidth="1"/>
    <col min="15625" max="15868" width="9.140625" style="45"/>
    <col min="15869" max="15869" width="37.7109375" style="45" customWidth="1"/>
    <col min="15870" max="15870" width="9.140625" style="45"/>
    <col min="15871" max="15871" width="12.85546875" style="45" customWidth="1"/>
    <col min="15872" max="15873" width="0" style="45" hidden="1" customWidth="1"/>
    <col min="15874" max="15874" width="18.28515625" style="45" customWidth="1"/>
    <col min="15875" max="15875" width="64.85546875" style="45" customWidth="1"/>
    <col min="15876" max="15879" width="9.140625" style="45"/>
    <col min="15880" max="15880" width="14.85546875" style="45" customWidth="1"/>
    <col min="15881" max="16124" width="9.140625" style="45"/>
    <col min="16125" max="16125" width="37.7109375" style="45" customWidth="1"/>
    <col min="16126" max="16126" width="9.140625" style="45"/>
    <col min="16127" max="16127" width="12.85546875" style="45" customWidth="1"/>
    <col min="16128" max="16129" width="0" style="45" hidden="1" customWidth="1"/>
    <col min="16130" max="16130" width="18.28515625" style="45" customWidth="1"/>
    <col min="16131" max="16131" width="64.85546875" style="45" customWidth="1"/>
    <col min="16132" max="16135" width="9.140625" style="45"/>
    <col min="16136" max="16136" width="14.85546875" style="45" customWidth="1"/>
    <col min="16137" max="16384" width="9.140625" style="45"/>
  </cols>
  <sheetData>
    <row r="1" spans="1:44" ht="18.75" x14ac:dyDescent="0.25">
      <c r="L1" s="25" t="s">
        <v>66</v>
      </c>
    </row>
    <row r="2" spans="1:44" ht="18.75" x14ac:dyDescent="0.3">
      <c r="L2" s="13" t="s">
        <v>9</v>
      </c>
    </row>
    <row r="3" spans="1:44" ht="18.75" x14ac:dyDescent="0.3">
      <c r="L3" s="13" t="s">
        <v>391</v>
      </c>
    </row>
    <row r="4" spans="1:44" ht="18.75" x14ac:dyDescent="0.3">
      <c r="K4" s="13"/>
    </row>
    <row r="5" spans="1:44" x14ac:dyDescent="0.25">
      <c r="A5" s="268" t="str">
        <f>'1. паспорт местоположение'!$A$5</f>
        <v>Год раскрытия информации:  2025 год</v>
      </c>
      <c r="B5" s="268"/>
      <c r="C5" s="268"/>
      <c r="D5" s="268"/>
      <c r="E5" s="268"/>
      <c r="F5" s="268"/>
      <c r="G5" s="268"/>
      <c r="H5" s="268"/>
      <c r="I5" s="268"/>
      <c r="J5" s="268"/>
      <c r="K5" s="268"/>
      <c r="L5" s="268"/>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79"/>
      <c r="AR5" s="79"/>
    </row>
    <row r="6" spans="1:44" ht="18.75" x14ac:dyDescent="0.3">
      <c r="K6" s="13"/>
    </row>
    <row r="7" spans="1:44" ht="18.75" x14ac:dyDescent="0.25">
      <c r="A7" s="272" t="s">
        <v>8</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3" t="str">
        <f>'1. паспорт местоположение'!A9</f>
        <v xml:space="preserve">АО "Россети Тюмень" </v>
      </c>
      <c r="B9" s="279"/>
      <c r="C9" s="279"/>
      <c r="D9" s="279"/>
      <c r="E9" s="279"/>
      <c r="F9" s="279"/>
      <c r="G9" s="279"/>
      <c r="H9" s="279"/>
      <c r="I9" s="279"/>
      <c r="J9" s="279"/>
      <c r="K9" s="279"/>
      <c r="L9" s="279"/>
    </row>
    <row r="10" spans="1:44" x14ac:dyDescent="0.25">
      <c r="A10" s="269" t="s">
        <v>7</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9" t="str">
        <f>'1. паспорт местоположение'!A12:C12</f>
        <v>N_NS1100.KL.0019</v>
      </c>
      <c r="B12" s="279"/>
      <c r="C12" s="279"/>
      <c r="D12" s="279"/>
      <c r="E12" s="279"/>
      <c r="F12" s="279"/>
      <c r="G12" s="279"/>
      <c r="H12" s="279"/>
      <c r="I12" s="279"/>
      <c r="J12" s="279"/>
      <c r="K12" s="279"/>
      <c r="L12" s="279"/>
    </row>
    <row r="13" spans="1:44" x14ac:dyDescent="0.25">
      <c r="A13" s="269" t="s">
        <v>6</v>
      </c>
      <c r="B13" s="269"/>
      <c r="C13" s="269"/>
      <c r="D13" s="269"/>
      <c r="E13" s="269"/>
      <c r="F13" s="269"/>
      <c r="G13" s="269"/>
      <c r="H13" s="269"/>
      <c r="I13" s="269"/>
      <c r="J13" s="269"/>
      <c r="K13" s="269"/>
      <c r="L13" s="269"/>
    </row>
    <row r="14" spans="1:44" ht="18.75" x14ac:dyDescent="0.25">
      <c r="A14" s="277"/>
      <c r="B14" s="277"/>
      <c r="C14" s="277"/>
      <c r="D14" s="277"/>
      <c r="E14" s="277"/>
      <c r="F14" s="277"/>
      <c r="G14" s="277"/>
      <c r="H14" s="277"/>
      <c r="I14" s="277"/>
      <c r="J14" s="277"/>
      <c r="K14" s="277"/>
      <c r="L14" s="277"/>
    </row>
    <row r="15" spans="1:44" x14ac:dyDescent="0.25">
      <c r="A15" s="273"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5" s="279"/>
      <c r="C15" s="279"/>
      <c r="D15" s="279"/>
      <c r="E15" s="279"/>
      <c r="F15" s="279"/>
      <c r="G15" s="279"/>
      <c r="H15" s="279"/>
      <c r="I15" s="279"/>
      <c r="J15" s="279"/>
      <c r="K15" s="279"/>
      <c r="L15" s="279"/>
    </row>
    <row r="16" spans="1:44" x14ac:dyDescent="0.25">
      <c r="A16" s="269" t="s">
        <v>5</v>
      </c>
      <c r="B16" s="269"/>
      <c r="C16" s="269"/>
      <c r="D16" s="269"/>
      <c r="E16" s="269"/>
      <c r="F16" s="269"/>
      <c r="G16" s="269"/>
      <c r="H16" s="269"/>
      <c r="I16" s="269"/>
      <c r="J16" s="269"/>
      <c r="K16" s="269"/>
      <c r="L16" s="269"/>
    </row>
    <row r="17" spans="1:12" ht="15.75" customHeight="1" x14ac:dyDescent="0.25">
      <c r="L17" s="57"/>
    </row>
    <row r="18" spans="1:12" x14ac:dyDescent="0.25">
      <c r="K18" s="56"/>
    </row>
    <row r="19" spans="1:12" ht="15.75" customHeight="1" x14ac:dyDescent="0.25">
      <c r="A19" s="400" t="s">
        <v>334</v>
      </c>
      <c r="B19" s="400"/>
      <c r="C19" s="400"/>
      <c r="D19" s="400"/>
      <c r="E19" s="400"/>
      <c r="F19" s="400"/>
      <c r="G19" s="400"/>
      <c r="H19" s="400"/>
      <c r="I19" s="400"/>
      <c r="J19" s="400"/>
      <c r="K19" s="400"/>
      <c r="L19" s="400"/>
    </row>
    <row r="20" spans="1:12" x14ac:dyDescent="0.25">
      <c r="A20" s="46"/>
      <c r="B20" s="46"/>
    </row>
    <row r="21" spans="1:12" ht="28.5" customHeight="1" x14ac:dyDescent="0.25">
      <c r="A21" s="401" t="s">
        <v>162</v>
      </c>
      <c r="B21" s="401" t="s">
        <v>161</v>
      </c>
      <c r="C21" s="406" t="s">
        <v>270</v>
      </c>
      <c r="D21" s="406"/>
      <c r="E21" s="406"/>
      <c r="F21" s="406"/>
      <c r="G21" s="406"/>
      <c r="H21" s="406"/>
      <c r="I21" s="401" t="s">
        <v>160</v>
      </c>
      <c r="J21" s="403" t="s">
        <v>272</v>
      </c>
      <c r="K21" s="401" t="s">
        <v>159</v>
      </c>
      <c r="L21" s="402" t="s">
        <v>271</v>
      </c>
    </row>
    <row r="22" spans="1:12" ht="58.5" customHeight="1" x14ac:dyDescent="0.25">
      <c r="A22" s="401"/>
      <c r="B22" s="401"/>
      <c r="C22" s="405" t="s">
        <v>1</v>
      </c>
      <c r="D22" s="405"/>
      <c r="E22" s="73"/>
      <c r="F22" s="74"/>
      <c r="G22" s="407" t="s">
        <v>10</v>
      </c>
      <c r="H22" s="408"/>
      <c r="I22" s="401"/>
      <c r="J22" s="404"/>
      <c r="K22" s="401"/>
      <c r="L22" s="402"/>
    </row>
    <row r="23" spans="1:12" ht="47.25" x14ac:dyDescent="0.25">
      <c r="A23" s="401"/>
      <c r="B23" s="401"/>
      <c r="C23" s="52" t="s">
        <v>158</v>
      </c>
      <c r="D23" s="52" t="s">
        <v>157</v>
      </c>
      <c r="E23" s="52" t="s">
        <v>158</v>
      </c>
      <c r="F23" s="52" t="s">
        <v>157</v>
      </c>
      <c r="G23" s="52" t="s">
        <v>158</v>
      </c>
      <c r="H23" s="52" t="s">
        <v>157</v>
      </c>
      <c r="I23" s="401"/>
      <c r="J23" s="405"/>
      <c r="K23" s="401"/>
      <c r="L23" s="402"/>
    </row>
    <row r="24" spans="1:12" x14ac:dyDescent="0.25">
      <c r="A24" s="47">
        <v>1</v>
      </c>
      <c r="B24" s="47">
        <v>2</v>
      </c>
      <c r="C24" s="52">
        <v>3</v>
      </c>
      <c r="D24" s="52">
        <v>4</v>
      </c>
      <c r="E24" s="52">
        <v>5</v>
      </c>
      <c r="F24" s="52">
        <v>6</v>
      </c>
      <c r="G24" s="52">
        <v>7</v>
      </c>
      <c r="H24" s="52">
        <v>8</v>
      </c>
      <c r="I24" s="52">
        <v>9</v>
      </c>
      <c r="J24" s="52">
        <v>10</v>
      </c>
      <c r="K24" s="52">
        <v>11</v>
      </c>
      <c r="L24" s="52">
        <v>12</v>
      </c>
    </row>
    <row r="25" spans="1:12" ht="18" customHeight="1" x14ac:dyDescent="0.25">
      <c r="A25" s="52">
        <v>1</v>
      </c>
      <c r="B25" s="53" t="s">
        <v>156</v>
      </c>
      <c r="C25" s="81"/>
      <c r="D25" s="82"/>
      <c r="E25" s="82"/>
      <c r="F25" s="82"/>
      <c r="G25" s="82"/>
      <c r="H25" s="82"/>
      <c r="I25" s="54"/>
      <c r="J25" s="54"/>
      <c r="K25" s="50"/>
      <c r="L25" s="59"/>
    </row>
    <row r="26" spans="1:12" ht="18" customHeight="1" x14ac:dyDescent="0.25">
      <c r="A26" s="52" t="s">
        <v>155</v>
      </c>
      <c r="B26" s="55" t="s">
        <v>277</v>
      </c>
      <c r="C26" s="165">
        <v>44895</v>
      </c>
      <c r="D26" s="165">
        <v>44942</v>
      </c>
      <c r="E26" s="82"/>
      <c r="F26" s="82"/>
      <c r="G26" s="165">
        <v>44895</v>
      </c>
      <c r="H26" s="165">
        <v>44942</v>
      </c>
      <c r="I26" s="123">
        <v>100</v>
      </c>
      <c r="J26" s="123">
        <v>100</v>
      </c>
      <c r="K26" s="50"/>
      <c r="L26" s="50"/>
    </row>
    <row r="27" spans="1:12" ht="35.25" customHeight="1" x14ac:dyDescent="0.25">
      <c r="A27" s="52" t="s">
        <v>154</v>
      </c>
      <c r="B27" s="55" t="s">
        <v>279</v>
      </c>
      <c r="C27" s="165">
        <v>44895</v>
      </c>
      <c r="D27" s="165">
        <v>44942</v>
      </c>
      <c r="E27" s="82"/>
      <c r="F27" s="82"/>
      <c r="G27" s="165">
        <v>44895</v>
      </c>
      <c r="H27" s="165">
        <v>44942</v>
      </c>
      <c r="I27" s="123">
        <v>100</v>
      </c>
      <c r="J27" s="123">
        <v>100</v>
      </c>
      <c r="K27" s="50"/>
      <c r="L27" s="50"/>
    </row>
    <row r="28" spans="1:12" ht="36.75" customHeight="1" x14ac:dyDescent="0.25">
      <c r="A28" s="52" t="s">
        <v>278</v>
      </c>
      <c r="B28" s="55" t="s">
        <v>283</v>
      </c>
      <c r="C28" s="165" t="s">
        <v>366</v>
      </c>
      <c r="D28" s="165" t="s">
        <v>366</v>
      </c>
      <c r="E28" s="82"/>
      <c r="F28" s="82"/>
      <c r="G28" s="165" t="s">
        <v>366</v>
      </c>
      <c r="H28" s="165" t="s">
        <v>366</v>
      </c>
      <c r="I28" s="97"/>
      <c r="J28" s="97"/>
      <c r="K28" s="50"/>
      <c r="L28" s="50"/>
    </row>
    <row r="29" spans="1:12" ht="20.25" customHeight="1" x14ac:dyDescent="0.25">
      <c r="A29" s="52" t="s">
        <v>153</v>
      </c>
      <c r="B29" s="55" t="s">
        <v>282</v>
      </c>
      <c r="C29" s="165" t="s">
        <v>366</v>
      </c>
      <c r="D29" s="165" t="s">
        <v>366</v>
      </c>
      <c r="E29" s="82"/>
      <c r="F29" s="82"/>
      <c r="G29" s="165" t="s">
        <v>366</v>
      </c>
      <c r="H29" s="165" t="s">
        <v>366</v>
      </c>
      <c r="I29" s="97"/>
      <c r="J29" s="97"/>
      <c r="K29" s="50"/>
      <c r="L29" s="50"/>
    </row>
    <row r="30" spans="1:12" ht="33.75" customHeight="1" x14ac:dyDescent="0.25">
      <c r="A30" s="52" t="s">
        <v>152</v>
      </c>
      <c r="B30" s="55" t="s">
        <v>284</v>
      </c>
      <c r="C30" s="188">
        <v>45139</v>
      </c>
      <c r="D30" s="188">
        <v>45198</v>
      </c>
      <c r="E30" s="82"/>
      <c r="F30" s="82"/>
      <c r="G30" s="188">
        <v>45139</v>
      </c>
      <c r="H30" s="188">
        <v>45198</v>
      </c>
      <c r="I30" s="189">
        <v>100</v>
      </c>
      <c r="J30" s="189">
        <v>100</v>
      </c>
      <c r="K30" s="50"/>
      <c r="L30" s="50"/>
    </row>
    <row r="31" spans="1:12" ht="35.25" customHeight="1" x14ac:dyDescent="0.25">
      <c r="A31" s="52" t="s">
        <v>151</v>
      </c>
      <c r="B31" s="51" t="s">
        <v>280</v>
      </c>
      <c r="C31" s="188">
        <v>45071</v>
      </c>
      <c r="D31" s="188">
        <v>45124</v>
      </c>
      <c r="E31" s="82"/>
      <c r="F31" s="82"/>
      <c r="G31" s="188">
        <v>45071</v>
      </c>
      <c r="H31" s="188">
        <v>45124</v>
      </c>
      <c r="I31" s="189">
        <v>100</v>
      </c>
      <c r="J31" s="189">
        <v>100</v>
      </c>
      <c r="K31" s="50"/>
      <c r="L31" s="50"/>
    </row>
    <row r="32" spans="1:12" ht="25.5" customHeight="1" x14ac:dyDescent="0.25">
      <c r="A32" s="52" t="s">
        <v>149</v>
      </c>
      <c r="B32" s="51" t="s">
        <v>285</v>
      </c>
      <c r="C32" s="193">
        <v>45216</v>
      </c>
      <c r="D32" s="193">
        <v>45368</v>
      </c>
      <c r="E32" s="82"/>
      <c r="F32" s="82"/>
      <c r="G32" s="193">
        <v>45794</v>
      </c>
      <c r="H32" s="193">
        <v>45825</v>
      </c>
      <c r="I32" s="189"/>
      <c r="J32" s="189"/>
      <c r="K32" s="126"/>
      <c r="L32" s="50"/>
    </row>
    <row r="33" spans="1:12" ht="50.25" customHeight="1" x14ac:dyDescent="0.25">
      <c r="A33" s="52" t="s">
        <v>295</v>
      </c>
      <c r="B33" s="51" t="s">
        <v>232</v>
      </c>
      <c r="C33" s="194" t="s">
        <v>366</v>
      </c>
      <c r="D33" s="194" t="s">
        <v>366</v>
      </c>
      <c r="E33" s="82"/>
      <c r="F33" s="82"/>
      <c r="G33" s="194" t="s">
        <v>366</v>
      </c>
      <c r="H33" s="194" t="s">
        <v>366</v>
      </c>
      <c r="I33" s="97"/>
      <c r="J33" s="97"/>
      <c r="K33" s="122"/>
      <c r="L33" s="50"/>
    </row>
    <row r="34" spans="1:12" ht="34.5" customHeight="1" x14ac:dyDescent="0.25">
      <c r="A34" s="52" t="s">
        <v>296</v>
      </c>
      <c r="B34" s="51" t="s">
        <v>289</v>
      </c>
      <c r="C34" s="195" t="s">
        <v>366</v>
      </c>
      <c r="D34" s="195" t="s">
        <v>366</v>
      </c>
      <c r="E34" s="83" t="s">
        <v>366</v>
      </c>
      <c r="F34" s="83" t="s">
        <v>366</v>
      </c>
      <c r="G34" s="195" t="s">
        <v>366</v>
      </c>
      <c r="H34" s="195" t="s">
        <v>366</v>
      </c>
      <c r="I34" s="97"/>
      <c r="J34" s="97"/>
      <c r="K34" s="127"/>
      <c r="L34" s="50"/>
    </row>
    <row r="35" spans="1:12" ht="18" customHeight="1" x14ac:dyDescent="0.25">
      <c r="A35" s="52" t="s">
        <v>297</v>
      </c>
      <c r="B35" s="51" t="s">
        <v>150</v>
      </c>
      <c r="C35" s="194">
        <v>45383</v>
      </c>
      <c r="D35" s="194">
        <v>45390</v>
      </c>
      <c r="E35" s="84"/>
      <c r="F35" s="84"/>
      <c r="G35" s="194">
        <v>45839</v>
      </c>
      <c r="H35" s="194">
        <v>46008</v>
      </c>
      <c r="I35" s="97"/>
      <c r="J35" s="97"/>
      <c r="K35" s="127"/>
      <c r="L35" s="50"/>
    </row>
    <row r="36" spans="1:12" ht="18" customHeight="1" x14ac:dyDescent="0.25">
      <c r="A36" s="52" t="s">
        <v>298</v>
      </c>
      <c r="B36" s="51" t="s">
        <v>281</v>
      </c>
      <c r="C36" s="195" t="s">
        <v>366</v>
      </c>
      <c r="D36" s="195" t="s">
        <v>366</v>
      </c>
      <c r="E36" s="85"/>
      <c r="F36" s="86"/>
      <c r="G36" s="195" t="s">
        <v>366</v>
      </c>
      <c r="H36" s="195" t="s">
        <v>366</v>
      </c>
      <c r="I36" s="97"/>
      <c r="J36" s="97"/>
      <c r="K36" s="50"/>
      <c r="L36" s="50"/>
    </row>
    <row r="37" spans="1:12" ht="18" customHeight="1" x14ac:dyDescent="0.25">
      <c r="A37" s="52" t="s">
        <v>299</v>
      </c>
      <c r="B37" s="51" t="s">
        <v>148</v>
      </c>
      <c r="C37" s="194">
        <v>45368</v>
      </c>
      <c r="D37" s="194">
        <v>45383</v>
      </c>
      <c r="E37" s="85"/>
      <c r="F37" s="86"/>
      <c r="G37" s="193">
        <v>46008</v>
      </c>
      <c r="H37" s="194">
        <v>46032</v>
      </c>
      <c r="I37" s="97"/>
      <c r="J37" s="97"/>
      <c r="K37" s="50"/>
      <c r="L37" s="50"/>
    </row>
    <row r="38" spans="1:12" ht="18" customHeight="1" x14ac:dyDescent="0.25">
      <c r="A38" s="52" t="s">
        <v>492</v>
      </c>
      <c r="B38" s="53" t="s">
        <v>147</v>
      </c>
      <c r="C38" s="196"/>
      <c r="D38" s="196"/>
      <c r="E38" s="87"/>
      <c r="F38" s="87"/>
      <c r="G38" s="196"/>
      <c r="H38" s="196"/>
      <c r="I38" s="97"/>
      <c r="J38" s="97"/>
      <c r="K38" s="50"/>
      <c r="L38" s="50"/>
    </row>
    <row r="39" spans="1:12" ht="54" customHeight="1" x14ac:dyDescent="0.25">
      <c r="A39" s="52">
        <v>2</v>
      </c>
      <c r="B39" s="51" t="s">
        <v>286</v>
      </c>
      <c r="C39" s="194">
        <v>45392</v>
      </c>
      <c r="D39" s="194">
        <v>45412</v>
      </c>
      <c r="E39" s="87"/>
      <c r="F39" s="87"/>
      <c r="G39" s="194">
        <v>45392</v>
      </c>
      <c r="H39" s="194">
        <v>45412</v>
      </c>
      <c r="I39" s="189">
        <v>100</v>
      </c>
      <c r="J39" s="189">
        <v>100</v>
      </c>
      <c r="K39" s="21"/>
      <c r="L39" s="50"/>
    </row>
    <row r="40" spans="1:12" ht="20.25" customHeight="1" x14ac:dyDescent="0.25">
      <c r="A40" s="145" t="s">
        <v>416</v>
      </c>
      <c r="B40" s="51" t="s">
        <v>288</v>
      </c>
      <c r="C40" s="167">
        <v>45413</v>
      </c>
      <c r="D40" s="168">
        <v>45474</v>
      </c>
      <c r="E40" s="87"/>
      <c r="F40" s="87"/>
      <c r="G40" s="194">
        <v>45809</v>
      </c>
      <c r="H40" s="168">
        <v>45828</v>
      </c>
      <c r="I40" s="50"/>
      <c r="J40" s="50"/>
      <c r="K40" s="21"/>
      <c r="L40" s="50"/>
    </row>
    <row r="41" spans="1:12" ht="37.5" customHeight="1" x14ac:dyDescent="0.25">
      <c r="A41" s="145" t="s">
        <v>417</v>
      </c>
      <c r="B41" s="53" t="s">
        <v>364</v>
      </c>
      <c r="C41" s="167"/>
      <c r="D41" s="165"/>
      <c r="E41" s="87"/>
      <c r="F41" s="87"/>
      <c r="G41" s="167"/>
      <c r="H41" s="165"/>
      <c r="I41" s="50"/>
      <c r="J41" s="50"/>
      <c r="K41" s="21"/>
      <c r="L41" s="50"/>
    </row>
    <row r="42" spans="1:12" ht="20.25" customHeight="1" x14ac:dyDescent="0.25">
      <c r="A42" s="145" t="s">
        <v>61</v>
      </c>
      <c r="B42" s="51" t="s">
        <v>287</v>
      </c>
      <c r="C42" s="168">
        <v>45429</v>
      </c>
      <c r="D42" s="165">
        <v>45491</v>
      </c>
      <c r="E42" s="87"/>
      <c r="F42" s="87"/>
      <c r="G42" s="194">
        <v>46032</v>
      </c>
      <c r="H42" s="165">
        <v>46052</v>
      </c>
      <c r="I42" s="97"/>
      <c r="J42" s="97"/>
      <c r="K42" s="115"/>
      <c r="L42" s="21"/>
    </row>
    <row r="43" spans="1:12" ht="20.25" customHeight="1" x14ac:dyDescent="0.25">
      <c r="A43" s="145" t="s">
        <v>421</v>
      </c>
      <c r="B43" s="51" t="s">
        <v>146</v>
      </c>
      <c r="C43" s="168">
        <v>45474</v>
      </c>
      <c r="D43" s="165">
        <v>45491</v>
      </c>
      <c r="E43" s="87"/>
      <c r="F43" s="87"/>
      <c r="G43" s="194">
        <v>46032</v>
      </c>
      <c r="H43" s="165">
        <v>46068</v>
      </c>
      <c r="I43" s="97"/>
      <c r="J43" s="97"/>
      <c r="K43" s="115"/>
      <c r="L43" s="21"/>
    </row>
    <row r="44" spans="1:12" ht="20.25" customHeight="1" x14ac:dyDescent="0.25">
      <c r="A44" s="145" t="s">
        <v>423</v>
      </c>
      <c r="B44" s="51" t="s">
        <v>145</v>
      </c>
      <c r="C44" s="165">
        <v>45491</v>
      </c>
      <c r="D44" s="165">
        <v>45583</v>
      </c>
      <c r="E44" s="87"/>
      <c r="F44" s="87"/>
      <c r="G44" s="165">
        <v>46037</v>
      </c>
      <c r="H44" s="165">
        <v>46068</v>
      </c>
      <c r="I44" s="97"/>
      <c r="J44" s="97"/>
      <c r="K44" s="115"/>
      <c r="L44" s="21"/>
    </row>
    <row r="45" spans="1:12" ht="58.5" customHeight="1" x14ac:dyDescent="0.25">
      <c r="A45" s="145" t="s">
        <v>424</v>
      </c>
      <c r="B45" s="51" t="s">
        <v>291</v>
      </c>
      <c r="C45" s="169" t="s">
        <v>366</v>
      </c>
      <c r="D45" s="166" t="s">
        <v>366</v>
      </c>
      <c r="E45" s="83" t="s">
        <v>366</v>
      </c>
      <c r="F45" s="83" t="s">
        <v>366</v>
      </c>
      <c r="G45" s="169" t="s">
        <v>366</v>
      </c>
      <c r="H45" s="166" t="s">
        <v>366</v>
      </c>
      <c r="I45" s="97"/>
      <c r="J45" s="97"/>
      <c r="K45" s="115"/>
      <c r="L45" s="21"/>
    </row>
    <row r="46" spans="1:12" ht="106.5" customHeight="1" x14ac:dyDescent="0.25">
      <c r="A46" s="145" t="s">
        <v>426</v>
      </c>
      <c r="B46" s="51" t="s">
        <v>290</v>
      </c>
      <c r="C46" s="169" t="s">
        <v>366</v>
      </c>
      <c r="D46" s="166" t="s">
        <v>366</v>
      </c>
      <c r="E46" s="83" t="s">
        <v>366</v>
      </c>
      <c r="F46" s="83" t="s">
        <v>366</v>
      </c>
      <c r="G46" s="169" t="s">
        <v>366</v>
      </c>
      <c r="H46" s="166" t="s">
        <v>366</v>
      </c>
      <c r="I46" s="97"/>
      <c r="J46" s="97"/>
      <c r="K46" s="115"/>
      <c r="L46" s="21"/>
    </row>
    <row r="47" spans="1:12" ht="21.75" customHeight="1" x14ac:dyDescent="0.25">
      <c r="A47" s="145" t="s">
        <v>428</v>
      </c>
      <c r="B47" s="51" t="s">
        <v>144</v>
      </c>
      <c r="C47" s="165">
        <v>45594</v>
      </c>
      <c r="D47" s="165">
        <v>45612</v>
      </c>
      <c r="E47" s="83" t="s">
        <v>366</v>
      </c>
      <c r="F47" s="83" t="s">
        <v>366</v>
      </c>
      <c r="G47" s="165">
        <v>46073</v>
      </c>
      <c r="H47" s="165">
        <v>46078</v>
      </c>
      <c r="I47" s="97"/>
      <c r="J47" s="97"/>
      <c r="K47" s="115"/>
      <c r="L47" s="21"/>
    </row>
    <row r="48" spans="1:12" ht="17.25" customHeight="1" x14ac:dyDescent="0.25">
      <c r="A48" s="145" t="s">
        <v>432</v>
      </c>
      <c r="B48" s="53" t="s">
        <v>143</v>
      </c>
      <c r="C48" s="168"/>
      <c r="D48" s="169"/>
      <c r="E48" s="83"/>
      <c r="F48" s="83"/>
      <c r="G48" s="168"/>
      <c r="H48" s="169"/>
      <c r="I48" s="97"/>
      <c r="J48" s="97"/>
      <c r="K48" s="115"/>
      <c r="L48" s="21"/>
    </row>
    <row r="49" spans="1:12" ht="17.25" customHeight="1" x14ac:dyDescent="0.25">
      <c r="A49" s="47">
        <v>4</v>
      </c>
      <c r="B49" s="51" t="s">
        <v>493</v>
      </c>
      <c r="C49" s="170">
        <v>45977</v>
      </c>
      <c r="D49" s="171">
        <v>45980</v>
      </c>
      <c r="E49" s="83"/>
      <c r="F49" s="83"/>
      <c r="G49" s="170">
        <v>46078</v>
      </c>
      <c r="H49" s="171" t="s">
        <v>569</v>
      </c>
      <c r="I49" s="97"/>
      <c r="J49" s="97"/>
      <c r="K49" s="115"/>
      <c r="L49" s="21"/>
    </row>
    <row r="50" spans="1:12" ht="50.25" customHeight="1" x14ac:dyDescent="0.25">
      <c r="A50" s="145" t="s">
        <v>142</v>
      </c>
      <c r="B50" s="51" t="s">
        <v>514</v>
      </c>
      <c r="C50" s="165">
        <v>45948</v>
      </c>
      <c r="D50" s="165">
        <v>45971</v>
      </c>
      <c r="E50" s="87"/>
      <c r="F50" s="87"/>
      <c r="G50" s="165">
        <v>46068</v>
      </c>
      <c r="H50" s="165">
        <v>46073</v>
      </c>
      <c r="I50" s="97"/>
      <c r="J50" s="97"/>
      <c r="K50" s="115"/>
      <c r="L50" s="21"/>
    </row>
    <row r="51" spans="1:12" ht="51" customHeight="1" x14ac:dyDescent="0.25">
      <c r="A51" s="145" t="s">
        <v>141</v>
      </c>
      <c r="B51" s="51" t="s">
        <v>292</v>
      </c>
      <c r="C51" s="169" t="s">
        <v>366</v>
      </c>
      <c r="D51" s="166" t="s">
        <v>366</v>
      </c>
      <c r="E51" s="87"/>
      <c r="F51" s="87"/>
      <c r="G51" s="169" t="s">
        <v>366</v>
      </c>
      <c r="H51" s="166" t="s">
        <v>366</v>
      </c>
      <c r="I51" s="97"/>
      <c r="J51" s="97"/>
      <c r="K51" s="115"/>
      <c r="L51" s="21"/>
    </row>
    <row r="52" spans="1:12" ht="37.5" customHeight="1" x14ac:dyDescent="0.25">
      <c r="A52" s="145" t="s">
        <v>139</v>
      </c>
      <c r="B52" s="51" t="s">
        <v>140</v>
      </c>
      <c r="C52" s="168">
        <v>45981</v>
      </c>
      <c r="D52" s="165">
        <v>45991</v>
      </c>
      <c r="E52" s="83" t="s">
        <v>366</v>
      </c>
      <c r="F52" s="83" t="s">
        <v>366</v>
      </c>
      <c r="G52" s="168">
        <v>46078</v>
      </c>
      <c r="H52" s="165">
        <v>46081</v>
      </c>
      <c r="I52" s="97"/>
      <c r="J52" s="97"/>
      <c r="K52" s="115"/>
      <c r="L52" s="21"/>
    </row>
    <row r="53" spans="1:12" ht="21.75" customHeight="1" x14ac:dyDescent="0.25">
      <c r="A53" s="145" t="s">
        <v>137</v>
      </c>
      <c r="B53" s="75" t="s">
        <v>293</v>
      </c>
      <c r="C53" s="168">
        <v>45993</v>
      </c>
      <c r="D53" s="165">
        <v>46022</v>
      </c>
      <c r="E53" s="87"/>
      <c r="F53" s="87"/>
      <c r="G53" s="168">
        <v>46082</v>
      </c>
      <c r="H53" s="165">
        <v>46101</v>
      </c>
      <c r="I53" s="97"/>
      <c r="J53" s="97"/>
      <c r="K53" s="115"/>
      <c r="L53" s="21"/>
    </row>
    <row r="54" spans="1:12" ht="31.5" x14ac:dyDescent="0.25">
      <c r="A54" s="145" t="s">
        <v>294</v>
      </c>
      <c r="B54" s="51" t="s">
        <v>138</v>
      </c>
      <c r="C54" s="165" t="s">
        <v>366</v>
      </c>
      <c r="D54" s="165" t="s">
        <v>366</v>
      </c>
      <c r="E54" s="87"/>
      <c r="F54" s="87"/>
      <c r="G54" s="165" t="s">
        <v>366</v>
      </c>
      <c r="H54" s="165" t="s">
        <v>366</v>
      </c>
      <c r="I54" s="97"/>
      <c r="J54" s="97"/>
      <c r="K54" s="115"/>
      <c r="L54" s="21"/>
    </row>
  </sheetData>
  <mergeCells count="21">
    <mergeCell ref="A19:L19"/>
    <mergeCell ref="A21:A23"/>
    <mergeCell ref="B21:B23"/>
    <mergeCell ref="I21:I23"/>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 ref="A14:L14"/>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H87"/>
  <sheetViews>
    <sheetView zoomScale="55" zoomScaleNormal="55" workbookViewId="0">
      <selection activeCell="C24" sqref="C24:AC86"/>
    </sheetView>
  </sheetViews>
  <sheetFormatPr defaultRowHeight="15.75" x14ac:dyDescent="0.25"/>
  <cols>
    <col min="1" max="1" width="9.140625" style="45"/>
    <col min="2" max="2" width="57.85546875" style="45" customWidth="1"/>
    <col min="3" max="7" width="16.7109375" style="45" customWidth="1"/>
    <col min="8" max="8" width="7.85546875" style="45" customWidth="1"/>
    <col min="9" max="9" width="6.140625" style="45" customWidth="1"/>
    <col min="10" max="10" width="8.7109375" style="45" customWidth="1"/>
    <col min="11" max="11" width="6.7109375" style="45" customWidth="1"/>
    <col min="12" max="12" width="7.7109375" style="45" customWidth="1"/>
    <col min="13" max="13" width="7.140625" style="45" customWidth="1"/>
    <col min="14" max="14" width="8.7109375" style="45" customWidth="1"/>
    <col min="15" max="15" width="6.7109375" style="45" customWidth="1"/>
    <col min="16" max="16" width="11.7109375" style="45" customWidth="1"/>
    <col min="17" max="17" width="5.42578125" style="45" customWidth="1"/>
    <col min="18" max="18" width="13.42578125" style="45" customWidth="1"/>
    <col min="19" max="19" width="7.42578125" style="45" customWidth="1"/>
    <col min="20" max="20" width="9.140625" style="45" customWidth="1"/>
    <col min="21" max="22" width="9.42578125" style="45" customWidth="1"/>
    <col min="23" max="23" width="10" style="45" customWidth="1"/>
    <col min="24" max="24" width="9" style="45" customWidth="1"/>
    <col min="25" max="25" width="9.42578125" style="45" customWidth="1"/>
    <col min="26" max="26" width="8.5703125" style="45" customWidth="1"/>
    <col min="27" max="27" width="9.42578125" style="45" customWidth="1"/>
    <col min="28" max="28" width="15" style="45" customWidth="1"/>
    <col min="29" max="29" width="16.7109375" style="45" customWidth="1"/>
    <col min="30" max="16384" width="9.140625" style="45"/>
  </cols>
  <sheetData>
    <row r="1" spans="1:29" ht="18.75" x14ac:dyDescent="0.25">
      <c r="AC1" s="25" t="s">
        <v>66</v>
      </c>
    </row>
    <row r="2" spans="1:29" ht="18.75" x14ac:dyDescent="0.3">
      <c r="AC2" s="13" t="s">
        <v>9</v>
      </c>
    </row>
    <row r="3" spans="1:29" ht="18.75" x14ac:dyDescent="0.3">
      <c r="AC3" s="13" t="s">
        <v>391</v>
      </c>
    </row>
    <row r="4" spans="1:29" ht="18.75" customHeight="1" x14ac:dyDescent="0.25">
      <c r="A4" s="268" t="s">
        <v>544</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20.25" x14ac:dyDescent="0.3">
      <c r="E5" s="121"/>
      <c r="AC5" s="13"/>
    </row>
    <row r="6" spans="1:29" ht="18.75" x14ac:dyDescent="0.25">
      <c r="A6" s="272" t="s">
        <v>8</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29" ht="18.75" x14ac:dyDescent="0.25">
      <c r="A7" s="11"/>
      <c r="B7" s="11"/>
      <c r="C7" s="11"/>
      <c r="D7" s="11"/>
      <c r="E7" s="11"/>
      <c r="F7" s="11"/>
      <c r="G7" s="11"/>
      <c r="H7" s="11"/>
      <c r="I7" s="11"/>
      <c r="J7" s="11"/>
      <c r="K7" s="11"/>
      <c r="L7" s="11"/>
      <c r="M7" s="11"/>
      <c r="N7" s="11"/>
      <c r="O7" s="11"/>
      <c r="P7" s="11"/>
      <c r="Q7" s="11"/>
      <c r="R7" s="11"/>
      <c r="S7" s="11"/>
      <c r="T7" s="11"/>
      <c r="U7" s="11"/>
      <c r="V7" s="49"/>
      <c r="W7" s="49"/>
      <c r="X7" s="49"/>
      <c r="Y7" s="49"/>
      <c r="Z7" s="49"/>
      <c r="AA7" s="49"/>
      <c r="AB7" s="49"/>
      <c r="AC7" s="49"/>
    </row>
    <row r="8" spans="1:29" x14ac:dyDescent="0.25">
      <c r="A8" s="273" t="str">
        <f>'1. паспорт местоположение'!A9</f>
        <v xml:space="preserve">АО "Россети Тюмень" </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9" t="s">
        <v>7</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49"/>
      <c r="W10" s="49"/>
      <c r="X10" s="49"/>
      <c r="Y10" s="49"/>
      <c r="Z10" s="49"/>
      <c r="AA10" s="49"/>
      <c r="AB10" s="49"/>
      <c r="AC10" s="49"/>
    </row>
    <row r="11" spans="1:29" x14ac:dyDescent="0.25">
      <c r="A11" s="273" t="str">
        <f>'1. паспорт местоположение'!A12:C12</f>
        <v>N_NS1100.KL.0019</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row>
    <row r="12" spans="1:29" x14ac:dyDescent="0.25">
      <c r="A12" s="269" t="s">
        <v>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row>
    <row r="13" spans="1:29" ht="16.5" customHeight="1" x14ac:dyDescent="0.3">
      <c r="A13" s="10"/>
      <c r="B13" s="10"/>
      <c r="C13" s="10"/>
      <c r="D13" s="10"/>
      <c r="E13" s="10"/>
      <c r="F13" s="10"/>
      <c r="G13" s="10"/>
      <c r="H13" s="10"/>
      <c r="I13" s="10"/>
      <c r="J13" s="10"/>
      <c r="K13" s="10"/>
      <c r="L13" s="10"/>
      <c r="M13" s="10"/>
      <c r="N13" s="10"/>
      <c r="O13" s="10"/>
      <c r="P13" s="10"/>
      <c r="Q13" s="10"/>
      <c r="R13" s="10"/>
      <c r="S13" s="10"/>
      <c r="T13" s="10"/>
      <c r="U13" s="10"/>
      <c r="V13" s="48"/>
      <c r="W13" s="48"/>
      <c r="X13" s="48"/>
      <c r="Y13" s="48"/>
      <c r="Z13" s="48"/>
      <c r="AA13" s="48"/>
      <c r="AB13" s="48"/>
      <c r="AC13" s="48"/>
    </row>
    <row r="14" spans="1:29" ht="39.75" customHeight="1" x14ac:dyDescent="0.25">
      <c r="A14" s="409"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25">
      <c r="A15" s="269" t="s">
        <v>5</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row>
    <row r="18" spans="1:34" x14ac:dyDescent="0.25">
      <c r="A18" s="410" t="s">
        <v>335</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20" spans="1:34" s="129" customFormat="1" ht="33" customHeight="1" x14ac:dyDescent="0.25">
      <c r="A20" s="411" t="s">
        <v>136</v>
      </c>
      <c r="B20" s="411" t="s">
        <v>135</v>
      </c>
      <c r="C20" s="414" t="s">
        <v>134</v>
      </c>
      <c r="D20" s="414"/>
      <c r="E20" s="415" t="s">
        <v>480</v>
      </c>
      <c r="F20" s="415"/>
      <c r="G20" s="416" t="s">
        <v>547</v>
      </c>
      <c r="H20" s="419" t="s">
        <v>504</v>
      </c>
      <c r="I20" s="420"/>
      <c r="J20" s="420"/>
      <c r="K20" s="420"/>
      <c r="L20" s="419" t="s">
        <v>505</v>
      </c>
      <c r="M20" s="420"/>
      <c r="N20" s="420"/>
      <c r="O20" s="420"/>
      <c r="P20" s="419" t="s">
        <v>506</v>
      </c>
      <c r="Q20" s="420"/>
      <c r="R20" s="420"/>
      <c r="S20" s="420"/>
      <c r="T20" s="419" t="s">
        <v>539</v>
      </c>
      <c r="U20" s="420"/>
      <c r="V20" s="420"/>
      <c r="W20" s="420"/>
      <c r="X20" s="419" t="s">
        <v>548</v>
      </c>
      <c r="Y20" s="420"/>
      <c r="Z20" s="420"/>
      <c r="AA20" s="420"/>
      <c r="AB20" s="421" t="s">
        <v>133</v>
      </c>
      <c r="AC20" s="421"/>
    </row>
    <row r="21" spans="1:34" s="129" customFormat="1" ht="99.75" customHeight="1" x14ac:dyDescent="0.25">
      <c r="A21" s="412"/>
      <c r="B21" s="412"/>
      <c r="C21" s="414"/>
      <c r="D21" s="414"/>
      <c r="E21" s="415"/>
      <c r="F21" s="415"/>
      <c r="G21" s="417"/>
      <c r="H21" s="422" t="s">
        <v>1</v>
      </c>
      <c r="I21" s="422"/>
      <c r="J21" s="422" t="s">
        <v>407</v>
      </c>
      <c r="K21" s="422"/>
      <c r="L21" s="422" t="s">
        <v>1</v>
      </c>
      <c r="M21" s="422"/>
      <c r="N21" s="422" t="s">
        <v>407</v>
      </c>
      <c r="O21" s="422"/>
      <c r="P21" s="422" t="s">
        <v>1</v>
      </c>
      <c r="Q21" s="422"/>
      <c r="R21" s="422" t="s">
        <v>407</v>
      </c>
      <c r="S21" s="422"/>
      <c r="T21" s="422" t="s">
        <v>1</v>
      </c>
      <c r="U21" s="422"/>
      <c r="V21" s="422" t="s">
        <v>407</v>
      </c>
      <c r="W21" s="422"/>
      <c r="X21" s="422" t="s">
        <v>1</v>
      </c>
      <c r="Y21" s="422"/>
      <c r="Z21" s="422" t="s">
        <v>407</v>
      </c>
      <c r="AA21" s="422"/>
      <c r="AB21" s="421"/>
      <c r="AC21" s="421"/>
    </row>
    <row r="22" spans="1:34" s="129" customFormat="1" ht="89.25" customHeight="1" x14ac:dyDescent="0.3">
      <c r="A22" s="413"/>
      <c r="B22" s="413"/>
      <c r="C22" s="190" t="s">
        <v>1</v>
      </c>
      <c r="D22" s="190" t="s">
        <v>407</v>
      </c>
      <c r="E22" s="191" t="s">
        <v>545</v>
      </c>
      <c r="F22" s="191" t="s">
        <v>546</v>
      </c>
      <c r="G22" s="418"/>
      <c r="H22" s="192" t="s">
        <v>317</v>
      </c>
      <c r="I22" s="192" t="s">
        <v>318</v>
      </c>
      <c r="J22" s="192" t="s">
        <v>317</v>
      </c>
      <c r="K22" s="192" t="s">
        <v>318</v>
      </c>
      <c r="L22" s="192" t="s">
        <v>317</v>
      </c>
      <c r="M22" s="192" t="s">
        <v>318</v>
      </c>
      <c r="N22" s="192" t="s">
        <v>317</v>
      </c>
      <c r="O22" s="192" t="s">
        <v>318</v>
      </c>
      <c r="P22" s="192" t="s">
        <v>317</v>
      </c>
      <c r="Q22" s="192" t="s">
        <v>318</v>
      </c>
      <c r="R22" s="192" t="s">
        <v>317</v>
      </c>
      <c r="S22" s="192" t="s">
        <v>318</v>
      </c>
      <c r="T22" s="192" t="s">
        <v>317</v>
      </c>
      <c r="U22" s="192" t="s">
        <v>318</v>
      </c>
      <c r="V22" s="192" t="s">
        <v>317</v>
      </c>
      <c r="W22" s="192" t="s">
        <v>318</v>
      </c>
      <c r="X22" s="192" t="s">
        <v>317</v>
      </c>
      <c r="Y22" s="192" t="s">
        <v>318</v>
      </c>
      <c r="Z22" s="192" t="s">
        <v>317</v>
      </c>
      <c r="AA22" s="192" t="s">
        <v>318</v>
      </c>
      <c r="AB22" s="190" t="s">
        <v>481</v>
      </c>
      <c r="AC22" s="190" t="s">
        <v>407</v>
      </c>
      <c r="AE22" s="130"/>
      <c r="AF22" s="130"/>
      <c r="AG22" s="130"/>
      <c r="AH22" s="130"/>
    </row>
    <row r="23" spans="1:34" s="129" customFormat="1" ht="19.5" customHeight="1" x14ac:dyDescent="0.25">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128">
        <v>28</v>
      </c>
      <c r="AC23" s="128">
        <v>29</v>
      </c>
    </row>
    <row r="24" spans="1:34" s="129" customFormat="1" ht="47.25" customHeight="1" x14ac:dyDescent="0.25">
      <c r="A24" s="151">
        <v>1</v>
      </c>
      <c r="B24" s="152" t="s">
        <v>132</v>
      </c>
      <c r="C24" s="180">
        <v>24.759816979615994</v>
      </c>
      <c r="D24" s="154">
        <v>27.444943212069305</v>
      </c>
      <c r="E24" s="154">
        <v>20.114186302069307</v>
      </c>
      <c r="F24" s="154">
        <v>20.105598492069305</v>
      </c>
      <c r="G24" s="154">
        <v>8.5878099999999995E-3</v>
      </c>
      <c r="H24" s="154">
        <v>17.424801719615992</v>
      </c>
      <c r="I24" s="154"/>
      <c r="J24" s="154">
        <v>0</v>
      </c>
      <c r="K24" s="154"/>
      <c r="L24" s="154">
        <v>0</v>
      </c>
      <c r="M24" s="154"/>
      <c r="N24" s="154">
        <v>20.105598492069305</v>
      </c>
      <c r="O24" s="154"/>
      <c r="P24" s="154">
        <v>0</v>
      </c>
      <c r="Q24" s="154"/>
      <c r="R24" s="154">
        <v>0</v>
      </c>
      <c r="S24" s="154"/>
      <c r="T24" s="154">
        <v>0</v>
      </c>
      <c r="U24" s="154"/>
      <c r="V24" s="154">
        <v>0</v>
      </c>
      <c r="W24" s="154"/>
      <c r="X24" s="154">
        <v>0</v>
      </c>
      <c r="Y24" s="154"/>
      <c r="Z24" s="154" t="s">
        <v>408</v>
      </c>
      <c r="AA24" s="154"/>
      <c r="AB24" s="154">
        <v>17.424801719615992</v>
      </c>
      <c r="AC24" s="154">
        <v>20.105598492069305</v>
      </c>
    </row>
    <row r="25" spans="1:34" s="129" customFormat="1" ht="24" customHeight="1" x14ac:dyDescent="0.25">
      <c r="A25" s="155" t="s">
        <v>409</v>
      </c>
      <c r="B25" s="156" t="s">
        <v>131</v>
      </c>
      <c r="C25" s="181"/>
      <c r="D25" s="154"/>
      <c r="E25" s="154"/>
      <c r="F25" s="154"/>
      <c r="G25" s="154">
        <v>0</v>
      </c>
      <c r="H25" s="154">
        <v>0</v>
      </c>
      <c r="I25" s="154"/>
      <c r="J25" s="154">
        <v>0</v>
      </c>
      <c r="K25" s="154"/>
      <c r="L25" s="154">
        <v>0</v>
      </c>
      <c r="M25" s="154"/>
      <c r="N25" s="154">
        <v>0</v>
      </c>
      <c r="O25" s="154"/>
      <c r="P25" s="154">
        <v>0</v>
      </c>
      <c r="Q25" s="154"/>
      <c r="R25" s="154">
        <v>0</v>
      </c>
      <c r="S25" s="154"/>
      <c r="T25" s="154">
        <v>0</v>
      </c>
      <c r="U25" s="154"/>
      <c r="V25" s="154">
        <v>0</v>
      </c>
      <c r="W25" s="154"/>
      <c r="X25" s="154">
        <v>0</v>
      </c>
      <c r="Y25" s="154"/>
      <c r="Z25" s="154" t="s">
        <v>408</v>
      </c>
      <c r="AA25" s="154"/>
      <c r="AB25" s="154">
        <v>0</v>
      </c>
      <c r="AC25" s="154">
        <v>0</v>
      </c>
    </row>
    <row r="26" spans="1:34" s="129" customFormat="1" x14ac:dyDescent="0.25">
      <c r="A26" s="155" t="s">
        <v>410</v>
      </c>
      <c r="B26" s="156" t="s">
        <v>130</v>
      </c>
      <c r="C26" s="181"/>
      <c r="D26" s="154"/>
      <c r="E26" s="154"/>
      <c r="F26" s="154"/>
      <c r="G26" s="154">
        <v>0</v>
      </c>
      <c r="H26" s="154">
        <v>0</v>
      </c>
      <c r="I26" s="154"/>
      <c r="J26" s="154">
        <v>0</v>
      </c>
      <c r="K26" s="154"/>
      <c r="L26" s="154">
        <v>0</v>
      </c>
      <c r="M26" s="154"/>
      <c r="N26" s="154">
        <v>0</v>
      </c>
      <c r="O26" s="154"/>
      <c r="P26" s="154">
        <v>0</v>
      </c>
      <c r="Q26" s="154"/>
      <c r="R26" s="154">
        <v>0</v>
      </c>
      <c r="S26" s="154"/>
      <c r="T26" s="154">
        <v>0</v>
      </c>
      <c r="U26" s="154"/>
      <c r="V26" s="154">
        <v>0</v>
      </c>
      <c r="W26" s="154"/>
      <c r="X26" s="154">
        <v>0</v>
      </c>
      <c r="Y26" s="154"/>
      <c r="Z26" s="154" t="s">
        <v>408</v>
      </c>
      <c r="AA26" s="154"/>
      <c r="AB26" s="154">
        <v>0</v>
      </c>
      <c r="AC26" s="154">
        <v>0</v>
      </c>
    </row>
    <row r="27" spans="1:34" s="129" customFormat="1" ht="31.5" x14ac:dyDescent="0.25">
      <c r="A27" s="155" t="s">
        <v>411</v>
      </c>
      <c r="B27" s="156" t="s">
        <v>276</v>
      </c>
      <c r="C27" s="181"/>
      <c r="D27" s="154"/>
      <c r="E27" s="154"/>
      <c r="F27" s="154"/>
      <c r="G27" s="154">
        <v>4.1999999999999997E-3</v>
      </c>
      <c r="H27" s="154">
        <v>0</v>
      </c>
      <c r="I27" s="154"/>
      <c r="J27" s="154">
        <v>0</v>
      </c>
      <c r="K27" s="154"/>
      <c r="L27" s="154">
        <v>0</v>
      </c>
      <c r="M27" s="154"/>
      <c r="N27" s="154">
        <v>0</v>
      </c>
      <c r="O27" s="154"/>
      <c r="P27" s="154">
        <v>0</v>
      </c>
      <c r="Q27" s="154"/>
      <c r="R27" s="154">
        <v>0</v>
      </c>
      <c r="S27" s="154"/>
      <c r="T27" s="154">
        <v>0</v>
      </c>
      <c r="U27" s="154"/>
      <c r="V27" s="154">
        <v>0</v>
      </c>
      <c r="W27" s="154"/>
      <c r="X27" s="154">
        <v>0</v>
      </c>
      <c r="Y27" s="154"/>
      <c r="Z27" s="154" t="s">
        <v>408</v>
      </c>
      <c r="AA27" s="154"/>
      <c r="AB27" s="154">
        <v>0</v>
      </c>
      <c r="AC27" s="154">
        <v>0</v>
      </c>
    </row>
    <row r="28" spans="1:34" s="129" customFormat="1" x14ac:dyDescent="0.25">
      <c r="A28" s="155" t="s">
        <v>412</v>
      </c>
      <c r="B28" s="156" t="s">
        <v>413</v>
      </c>
      <c r="C28" s="181"/>
      <c r="D28" s="154"/>
      <c r="E28" s="154"/>
      <c r="F28" s="154"/>
      <c r="G28" s="154">
        <v>4.1999999999999997E-3</v>
      </c>
      <c r="H28" s="154">
        <v>10.964214739999997</v>
      </c>
      <c r="I28" s="154"/>
      <c r="J28" s="154">
        <v>0</v>
      </c>
      <c r="K28" s="154"/>
      <c r="L28" s="154">
        <v>0</v>
      </c>
      <c r="M28" s="154"/>
      <c r="N28" s="154">
        <v>10.964273089999997</v>
      </c>
      <c r="O28" s="154"/>
      <c r="P28" s="154">
        <v>0</v>
      </c>
      <c r="Q28" s="154"/>
      <c r="R28" s="154">
        <v>0</v>
      </c>
      <c r="S28" s="154"/>
      <c r="T28" s="154">
        <v>0</v>
      </c>
      <c r="U28" s="154"/>
      <c r="V28" s="154">
        <v>0</v>
      </c>
      <c r="W28" s="154"/>
      <c r="X28" s="154">
        <v>0</v>
      </c>
      <c r="Y28" s="154"/>
      <c r="Z28" s="154">
        <v>0</v>
      </c>
      <c r="AA28" s="154"/>
      <c r="AB28" s="154">
        <v>10.964214739999997</v>
      </c>
      <c r="AC28" s="154">
        <v>10.964273089999997</v>
      </c>
    </row>
    <row r="29" spans="1:34" s="129" customFormat="1" x14ac:dyDescent="0.25">
      <c r="A29" s="155" t="s">
        <v>414</v>
      </c>
      <c r="B29" s="131" t="s">
        <v>129</v>
      </c>
      <c r="C29" s="181"/>
      <c r="D29" s="154"/>
      <c r="E29" s="154"/>
      <c r="F29" s="154"/>
      <c r="G29" s="154">
        <v>1.8781000000000006E-4</v>
      </c>
      <c r="H29" s="154">
        <v>6.4605869796159947</v>
      </c>
      <c r="I29" s="154"/>
      <c r="J29" s="154">
        <v>0</v>
      </c>
      <c r="K29" s="154"/>
      <c r="L29" s="154">
        <v>0</v>
      </c>
      <c r="M29" s="154"/>
      <c r="N29" s="154">
        <v>9.1413254020693078</v>
      </c>
      <c r="O29" s="154"/>
      <c r="P29" s="154">
        <v>0</v>
      </c>
      <c r="Q29" s="154"/>
      <c r="R29" s="154">
        <v>0</v>
      </c>
      <c r="S29" s="154"/>
      <c r="T29" s="154">
        <v>0</v>
      </c>
      <c r="U29" s="154"/>
      <c r="V29" s="154">
        <v>0</v>
      </c>
      <c r="W29" s="154"/>
      <c r="X29" s="154">
        <v>0</v>
      </c>
      <c r="Y29" s="154"/>
      <c r="Z29" s="154" t="s">
        <v>408</v>
      </c>
      <c r="AA29" s="154"/>
      <c r="AB29" s="154">
        <v>17.424801719615992</v>
      </c>
      <c r="AC29" s="154">
        <v>9.1413254020693078</v>
      </c>
    </row>
    <row r="30" spans="1:34" s="129" customFormat="1" ht="47.25" x14ac:dyDescent="0.25">
      <c r="A30" s="151" t="s">
        <v>62</v>
      </c>
      <c r="B30" s="152" t="s">
        <v>415</v>
      </c>
      <c r="C30" s="180">
        <v>20.687174251346661</v>
      </c>
      <c r="D30" s="154">
        <v>23.032758583315768</v>
      </c>
      <c r="E30" s="154">
        <v>23.032758583315768</v>
      </c>
      <c r="F30" s="154">
        <v>23.024170773315767</v>
      </c>
      <c r="G30" s="154">
        <v>8.5878099999999995E-3</v>
      </c>
      <c r="H30" s="154">
        <v>20.682915901346661</v>
      </c>
      <c r="I30" s="154"/>
      <c r="J30" s="154">
        <v>0</v>
      </c>
      <c r="K30" s="154"/>
      <c r="L30" s="154">
        <v>0</v>
      </c>
      <c r="M30" s="154"/>
      <c r="N30" s="154">
        <v>23.024170773315767</v>
      </c>
      <c r="O30" s="154"/>
      <c r="P30" s="154">
        <v>0</v>
      </c>
      <c r="Q30" s="154"/>
      <c r="R30" s="154">
        <v>0</v>
      </c>
      <c r="S30" s="154"/>
      <c r="T30" s="154">
        <v>0</v>
      </c>
      <c r="U30" s="154"/>
      <c r="V30" s="154">
        <v>0</v>
      </c>
      <c r="W30" s="154"/>
      <c r="X30" s="154">
        <v>0</v>
      </c>
      <c r="Y30" s="154"/>
      <c r="Z30" s="154" t="s">
        <v>408</v>
      </c>
      <c r="AA30" s="154"/>
      <c r="AB30" s="154">
        <v>20.682915901346661</v>
      </c>
      <c r="AC30" s="154">
        <v>23.024170773315767</v>
      </c>
    </row>
    <row r="31" spans="1:34" s="129" customFormat="1" x14ac:dyDescent="0.25">
      <c r="A31" s="151" t="s">
        <v>416</v>
      </c>
      <c r="B31" s="156" t="s">
        <v>128</v>
      </c>
      <c r="C31" s="157">
        <v>0.58601154771021402</v>
      </c>
      <c r="D31" s="154">
        <v>0.63303558758177414</v>
      </c>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v>0</v>
      </c>
      <c r="AC31" s="154">
        <v>0</v>
      </c>
    </row>
    <row r="32" spans="1:34" s="129" customFormat="1" ht="31.5" x14ac:dyDescent="0.25">
      <c r="A32" s="151" t="s">
        <v>417</v>
      </c>
      <c r="B32" s="156" t="s">
        <v>127</v>
      </c>
      <c r="C32" s="157">
        <v>5.9468645290819184</v>
      </c>
      <c r="D32" s="154">
        <v>6.7204268499711679</v>
      </c>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v>0</v>
      </c>
      <c r="AC32" s="154">
        <v>0</v>
      </c>
    </row>
    <row r="33" spans="1:29" s="129" customFormat="1" x14ac:dyDescent="0.25">
      <c r="A33" s="151" t="s">
        <v>418</v>
      </c>
      <c r="B33" s="156" t="s">
        <v>126</v>
      </c>
      <c r="C33" s="157">
        <v>12.270898707512432</v>
      </c>
      <c r="D33" s="154">
        <v>13.449738481382049</v>
      </c>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v>0</v>
      </c>
      <c r="AC33" s="154">
        <v>0</v>
      </c>
    </row>
    <row r="34" spans="1:29" s="129" customFormat="1" x14ac:dyDescent="0.25">
      <c r="A34" s="151" t="s">
        <v>419</v>
      </c>
      <c r="B34" s="156" t="s">
        <v>125</v>
      </c>
      <c r="C34" s="157">
        <v>1.8833994670420955</v>
      </c>
      <c r="D34" s="154">
        <v>2.2295576643807795</v>
      </c>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v>0</v>
      </c>
      <c r="AC34" s="154">
        <v>0</v>
      </c>
    </row>
    <row r="35" spans="1:29" s="129" customFormat="1" ht="31.5" x14ac:dyDescent="0.25">
      <c r="A35" s="151" t="s">
        <v>61</v>
      </c>
      <c r="B35" s="152" t="s">
        <v>420</v>
      </c>
      <c r="C35" s="153"/>
      <c r="D35" s="154"/>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row>
    <row r="36" spans="1:29" s="129" customFormat="1" x14ac:dyDescent="0.25">
      <c r="A36" s="155" t="s">
        <v>421</v>
      </c>
      <c r="B36" s="158" t="s">
        <v>427</v>
      </c>
      <c r="C36" s="157"/>
      <c r="D36" s="154"/>
      <c r="E36" s="154"/>
      <c r="F36" s="154"/>
      <c r="G36" s="154">
        <v>0</v>
      </c>
      <c r="H36" s="154">
        <v>0</v>
      </c>
      <c r="I36" s="159" t="s">
        <v>367</v>
      </c>
      <c r="J36" s="154">
        <v>0</v>
      </c>
      <c r="K36" s="159" t="s">
        <v>367</v>
      </c>
      <c r="L36" s="154">
        <v>0</v>
      </c>
      <c r="M36" s="159" t="s">
        <v>367</v>
      </c>
      <c r="N36" s="154">
        <v>0</v>
      </c>
      <c r="O36" s="159" t="s">
        <v>367</v>
      </c>
      <c r="P36" s="154">
        <v>0</v>
      </c>
      <c r="Q36" s="159" t="s">
        <v>367</v>
      </c>
      <c r="R36" s="154">
        <v>0</v>
      </c>
      <c r="S36" s="159" t="s">
        <v>367</v>
      </c>
      <c r="T36" s="154">
        <v>0</v>
      </c>
      <c r="U36" s="159" t="s">
        <v>367</v>
      </c>
      <c r="V36" s="154">
        <v>0</v>
      </c>
      <c r="W36" s="159" t="s">
        <v>367</v>
      </c>
      <c r="X36" s="154">
        <v>0</v>
      </c>
      <c r="Y36" s="159" t="s">
        <v>367</v>
      </c>
      <c r="Z36" s="154" t="s">
        <v>408</v>
      </c>
      <c r="AA36" s="159" t="s">
        <v>408</v>
      </c>
      <c r="AB36" s="154">
        <v>0</v>
      </c>
      <c r="AC36" s="154">
        <v>0</v>
      </c>
    </row>
    <row r="37" spans="1:29" s="129" customFormat="1" ht="31.5" x14ac:dyDescent="0.25">
      <c r="A37" s="155" t="s">
        <v>423</v>
      </c>
      <c r="B37" s="158" t="s">
        <v>422</v>
      </c>
      <c r="C37" s="157"/>
      <c r="D37" s="154"/>
      <c r="E37" s="154"/>
      <c r="F37" s="154"/>
      <c r="G37" s="154">
        <v>0</v>
      </c>
      <c r="H37" s="154">
        <v>2.5</v>
      </c>
      <c r="I37" s="159">
        <v>1</v>
      </c>
      <c r="J37" s="154">
        <v>2.5</v>
      </c>
      <c r="K37" s="159">
        <v>4</v>
      </c>
      <c r="L37" s="154">
        <v>0</v>
      </c>
      <c r="M37" s="159" t="s">
        <v>367</v>
      </c>
      <c r="N37" s="154">
        <v>2.5</v>
      </c>
      <c r="O37" s="159">
        <v>2</v>
      </c>
      <c r="P37" s="154">
        <v>0</v>
      </c>
      <c r="Q37" s="159" t="s">
        <v>367</v>
      </c>
      <c r="R37" s="154">
        <v>0</v>
      </c>
      <c r="S37" s="159" t="s">
        <v>367</v>
      </c>
      <c r="T37" s="154">
        <v>0</v>
      </c>
      <c r="U37" s="159" t="s">
        <v>367</v>
      </c>
      <c r="V37" s="154">
        <v>0</v>
      </c>
      <c r="W37" s="159" t="s">
        <v>367</v>
      </c>
      <c r="X37" s="154">
        <v>0</v>
      </c>
      <c r="Y37" s="159" t="s">
        <v>367</v>
      </c>
      <c r="Z37" s="154" t="s">
        <v>408</v>
      </c>
      <c r="AA37" s="159" t="s">
        <v>408</v>
      </c>
      <c r="AB37" s="154">
        <v>2.5</v>
      </c>
      <c r="AC37" s="154">
        <v>5</v>
      </c>
    </row>
    <row r="38" spans="1:29" s="129" customFormat="1" x14ac:dyDescent="0.25">
      <c r="A38" s="155" t="s">
        <v>424</v>
      </c>
      <c r="B38" s="156" t="s">
        <v>123</v>
      </c>
      <c r="C38" s="157"/>
      <c r="D38" s="154"/>
      <c r="E38" s="154"/>
      <c r="F38" s="154"/>
      <c r="G38" s="154">
        <v>0</v>
      </c>
      <c r="H38" s="154">
        <v>0</v>
      </c>
      <c r="I38" s="159" t="s">
        <v>367</v>
      </c>
      <c r="J38" s="154">
        <v>0</v>
      </c>
      <c r="K38" s="159" t="s">
        <v>367</v>
      </c>
      <c r="L38" s="154">
        <v>0</v>
      </c>
      <c r="M38" s="159" t="s">
        <v>367</v>
      </c>
      <c r="N38" s="154">
        <v>0</v>
      </c>
      <c r="O38" s="159" t="s">
        <v>367</v>
      </c>
      <c r="P38" s="154">
        <v>0</v>
      </c>
      <c r="Q38" s="159" t="s">
        <v>367</v>
      </c>
      <c r="R38" s="154">
        <v>0</v>
      </c>
      <c r="S38" s="159" t="s">
        <v>367</v>
      </c>
      <c r="T38" s="154">
        <v>0</v>
      </c>
      <c r="U38" s="159" t="s">
        <v>367</v>
      </c>
      <c r="V38" s="154">
        <v>0</v>
      </c>
      <c r="W38" s="159" t="s">
        <v>367</v>
      </c>
      <c r="X38" s="154">
        <v>0</v>
      </c>
      <c r="Y38" s="159" t="s">
        <v>367</v>
      </c>
      <c r="Z38" s="154" t="s">
        <v>408</v>
      </c>
      <c r="AA38" s="159" t="s">
        <v>408</v>
      </c>
      <c r="AB38" s="154">
        <v>0</v>
      </c>
      <c r="AC38" s="154">
        <v>0</v>
      </c>
    </row>
    <row r="39" spans="1:29" s="129" customFormat="1" x14ac:dyDescent="0.25">
      <c r="A39" s="155" t="s">
        <v>426</v>
      </c>
      <c r="B39" s="156" t="s">
        <v>425</v>
      </c>
      <c r="C39" s="157"/>
      <c r="D39" s="154"/>
      <c r="E39" s="154"/>
      <c r="F39" s="154"/>
      <c r="G39" s="154">
        <v>0</v>
      </c>
      <c r="H39" s="154">
        <v>0.86299999999999999</v>
      </c>
      <c r="I39" s="159">
        <v>1</v>
      </c>
      <c r="J39" s="154">
        <v>0.86299999999999999</v>
      </c>
      <c r="K39" s="159">
        <v>4</v>
      </c>
      <c r="L39" s="154">
        <v>0</v>
      </c>
      <c r="M39" s="159" t="s">
        <v>367</v>
      </c>
      <c r="N39" s="154">
        <v>0</v>
      </c>
      <c r="O39" s="159" t="s">
        <v>367</v>
      </c>
      <c r="P39" s="154">
        <v>0</v>
      </c>
      <c r="Q39" s="159" t="s">
        <v>367</v>
      </c>
      <c r="R39" s="154">
        <v>0</v>
      </c>
      <c r="S39" s="159" t="s">
        <v>367</v>
      </c>
      <c r="T39" s="154">
        <v>0</v>
      </c>
      <c r="U39" s="159" t="s">
        <v>367</v>
      </c>
      <c r="V39" s="154">
        <v>0</v>
      </c>
      <c r="W39" s="159" t="s">
        <v>367</v>
      </c>
      <c r="X39" s="154">
        <v>0</v>
      </c>
      <c r="Y39" s="159" t="s">
        <v>367</v>
      </c>
      <c r="Z39" s="154" t="s">
        <v>408</v>
      </c>
      <c r="AA39" s="159" t="s">
        <v>408</v>
      </c>
      <c r="AB39" s="154">
        <v>0.86299999999999999</v>
      </c>
      <c r="AC39" s="154">
        <v>0.86299999999999999</v>
      </c>
    </row>
    <row r="40" spans="1:29" s="129" customFormat="1" x14ac:dyDescent="0.25">
      <c r="A40" s="155" t="s">
        <v>428</v>
      </c>
      <c r="B40" s="156" t="s">
        <v>429</v>
      </c>
      <c r="C40" s="157"/>
      <c r="D40" s="154"/>
      <c r="E40" s="154"/>
      <c r="F40" s="154"/>
      <c r="G40" s="154">
        <v>0</v>
      </c>
      <c r="H40" s="154">
        <v>2</v>
      </c>
      <c r="I40" s="159">
        <v>1</v>
      </c>
      <c r="J40" s="154">
        <v>2</v>
      </c>
      <c r="K40" s="159">
        <v>4</v>
      </c>
      <c r="L40" s="154">
        <v>0</v>
      </c>
      <c r="M40" s="159" t="s">
        <v>367</v>
      </c>
      <c r="N40" s="154">
        <v>2</v>
      </c>
      <c r="O40" s="159">
        <v>2</v>
      </c>
      <c r="P40" s="154">
        <v>0</v>
      </c>
      <c r="Q40" s="159" t="s">
        <v>367</v>
      </c>
      <c r="R40" s="154">
        <v>0</v>
      </c>
      <c r="S40" s="159" t="s">
        <v>367</v>
      </c>
      <c r="T40" s="154">
        <v>0</v>
      </c>
      <c r="U40" s="159" t="s">
        <v>367</v>
      </c>
      <c r="V40" s="154">
        <v>0</v>
      </c>
      <c r="W40" s="159" t="s">
        <v>367</v>
      </c>
      <c r="X40" s="154">
        <v>0</v>
      </c>
      <c r="Y40" s="159" t="s">
        <v>367</v>
      </c>
      <c r="Z40" s="154" t="s">
        <v>408</v>
      </c>
      <c r="AA40" s="159" t="s">
        <v>408</v>
      </c>
      <c r="AB40" s="154">
        <v>2</v>
      </c>
      <c r="AC40" s="154">
        <v>4</v>
      </c>
    </row>
    <row r="41" spans="1:29" s="129" customFormat="1" x14ac:dyDescent="0.25">
      <c r="A41" s="155" t="s">
        <v>430</v>
      </c>
      <c r="B41" s="156" t="s">
        <v>431</v>
      </c>
      <c r="C41" s="157"/>
      <c r="D41" s="154"/>
      <c r="E41" s="154"/>
      <c r="F41" s="154"/>
      <c r="G41" s="154">
        <v>0</v>
      </c>
      <c r="H41" s="154">
        <v>0</v>
      </c>
      <c r="I41" s="159" t="s">
        <v>367</v>
      </c>
      <c r="J41" s="154">
        <v>0</v>
      </c>
      <c r="K41" s="159" t="s">
        <v>367</v>
      </c>
      <c r="L41" s="154">
        <v>0</v>
      </c>
      <c r="M41" s="159" t="s">
        <v>367</v>
      </c>
      <c r="N41" s="154">
        <v>0</v>
      </c>
      <c r="O41" s="159" t="s">
        <v>367</v>
      </c>
      <c r="P41" s="154">
        <v>0</v>
      </c>
      <c r="Q41" s="159" t="s">
        <v>367</v>
      </c>
      <c r="R41" s="154">
        <v>0</v>
      </c>
      <c r="S41" s="159" t="s">
        <v>367</v>
      </c>
      <c r="T41" s="154">
        <v>0</v>
      </c>
      <c r="U41" s="159" t="s">
        <v>367</v>
      </c>
      <c r="V41" s="154">
        <v>0</v>
      </c>
      <c r="W41" s="159" t="s">
        <v>367</v>
      </c>
      <c r="X41" s="154">
        <v>0</v>
      </c>
      <c r="Y41" s="159" t="s">
        <v>367</v>
      </c>
      <c r="Z41" s="154" t="s">
        <v>408</v>
      </c>
      <c r="AA41" s="159" t="s">
        <v>408</v>
      </c>
      <c r="AB41" s="154">
        <v>0</v>
      </c>
      <c r="AC41" s="154">
        <v>0</v>
      </c>
    </row>
    <row r="42" spans="1:29" s="129" customFormat="1" x14ac:dyDescent="0.25">
      <c r="A42" s="155" t="s">
        <v>432</v>
      </c>
      <c r="B42" s="156" t="s">
        <v>433</v>
      </c>
      <c r="C42" s="153"/>
      <c r="D42" s="154"/>
      <c r="E42" s="154"/>
      <c r="F42" s="154"/>
      <c r="G42" s="154">
        <v>0</v>
      </c>
      <c r="H42" s="154">
        <v>0</v>
      </c>
      <c r="I42" s="159" t="s">
        <v>367</v>
      </c>
      <c r="J42" s="154">
        <v>0</v>
      </c>
      <c r="K42" s="159" t="s">
        <v>367</v>
      </c>
      <c r="L42" s="154">
        <v>0</v>
      </c>
      <c r="M42" s="159" t="s">
        <v>367</v>
      </c>
      <c r="N42" s="154">
        <v>0</v>
      </c>
      <c r="O42" s="159" t="s">
        <v>367</v>
      </c>
      <c r="P42" s="154">
        <v>0</v>
      </c>
      <c r="Q42" s="159" t="s">
        <v>367</v>
      </c>
      <c r="R42" s="154">
        <v>0</v>
      </c>
      <c r="S42" s="159" t="s">
        <v>367</v>
      </c>
      <c r="T42" s="154">
        <v>0</v>
      </c>
      <c r="U42" s="159" t="s">
        <v>367</v>
      </c>
      <c r="V42" s="154">
        <v>0</v>
      </c>
      <c r="W42" s="159" t="s">
        <v>367</v>
      </c>
      <c r="X42" s="154">
        <v>0</v>
      </c>
      <c r="Y42" s="159" t="s">
        <v>367</v>
      </c>
      <c r="Z42" s="154" t="s">
        <v>408</v>
      </c>
      <c r="AA42" s="159" t="s">
        <v>408</v>
      </c>
      <c r="AB42" s="154">
        <v>0</v>
      </c>
      <c r="AC42" s="154">
        <v>0</v>
      </c>
    </row>
    <row r="43" spans="1:29" s="129" customFormat="1" x14ac:dyDescent="0.25">
      <c r="A43" s="155" t="s">
        <v>434</v>
      </c>
      <c r="B43" s="156" t="s">
        <v>435</v>
      </c>
      <c r="C43" s="157"/>
      <c r="D43" s="154"/>
      <c r="E43" s="154"/>
      <c r="F43" s="154"/>
      <c r="G43" s="154">
        <v>0</v>
      </c>
      <c r="H43" s="154">
        <v>0</v>
      </c>
      <c r="I43" s="159" t="s">
        <v>367</v>
      </c>
      <c r="J43" s="154">
        <v>0</v>
      </c>
      <c r="K43" s="159" t="s">
        <v>367</v>
      </c>
      <c r="L43" s="154">
        <v>0</v>
      </c>
      <c r="M43" s="159" t="s">
        <v>367</v>
      </c>
      <c r="N43" s="154">
        <v>0</v>
      </c>
      <c r="O43" s="159" t="s">
        <v>367</v>
      </c>
      <c r="P43" s="154">
        <v>0</v>
      </c>
      <c r="Q43" s="159" t="s">
        <v>367</v>
      </c>
      <c r="R43" s="154">
        <v>0</v>
      </c>
      <c r="S43" s="159" t="s">
        <v>367</v>
      </c>
      <c r="T43" s="154">
        <v>0</v>
      </c>
      <c r="U43" s="159" t="s">
        <v>367</v>
      </c>
      <c r="V43" s="154">
        <v>0</v>
      </c>
      <c r="W43" s="159" t="s">
        <v>367</v>
      </c>
      <c r="X43" s="154">
        <v>0</v>
      </c>
      <c r="Y43" s="159" t="s">
        <v>367</v>
      </c>
      <c r="Z43" s="154" t="s">
        <v>408</v>
      </c>
      <c r="AA43" s="159" t="s">
        <v>408</v>
      </c>
      <c r="AB43" s="154">
        <v>0</v>
      </c>
      <c r="AC43" s="154">
        <v>0</v>
      </c>
    </row>
    <row r="44" spans="1:29" s="129" customFormat="1" x14ac:dyDescent="0.25">
      <c r="A44" s="155" t="s">
        <v>436</v>
      </c>
      <c r="B44" s="156" t="s">
        <v>437</v>
      </c>
      <c r="C44" s="157"/>
      <c r="D44" s="154"/>
      <c r="E44" s="154"/>
      <c r="F44" s="154"/>
      <c r="G44" s="154">
        <v>0</v>
      </c>
      <c r="H44" s="154">
        <v>0</v>
      </c>
      <c r="I44" s="159" t="s">
        <v>367</v>
      </c>
      <c r="J44" s="154">
        <v>0</v>
      </c>
      <c r="K44" s="159" t="s">
        <v>367</v>
      </c>
      <c r="L44" s="154">
        <v>0</v>
      </c>
      <c r="M44" s="159" t="s">
        <v>367</v>
      </c>
      <c r="N44" s="154">
        <v>0</v>
      </c>
      <c r="O44" s="159" t="s">
        <v>367</v>
      </c>
      <c r="P44" s="154">
        <v>0</v>
      </c>
      <c r="Q44" s="159" t="s">
        <v>367</v>
      </c>
      <c r="R44" s="154">
        <v>0</v>
      </c>
      <c r="S44" s="159" t="s">
        <v>367</v>
      </c>
      <c r="T44" s="154">
        <v>0</v>
      </c>
      <c r="U44" s="159" t="s">
        <v>367</v>
      </c>
      <c r="V44" s="154">
        <v>0</v>
      </c>
      <c r="W44" s="159" t="s">
        <v>367</v>
      </c>
      <c r="X44" s="154">
        <v>0</v>
      </c>
      <c r="Y44" s="159" t="s">
        <v>367</v>
      </c>
      <c r="Z44" s="154" t="s">
        <v>408</v>
      </c>
      <c r="AA44" s="159" t="s">
        <v>408</v>
      </c>
      <c r="AB44" s="154">
        <v>0</v>
      </c>
      <c r="AC44" s="154">
        <v>0</v>
      </c>
    </row>
    <row r="45" spans="1:29" s="129" customFormat="1" x14ac:dyDescent="0.25">
      <c r="A45" s="155" t="s">
        <v>438</v>
      </c>
      <c r="B45" s="156" t="s">
        <v>439</v>
      </c>
      <c r="C45" s="157"/>
      <c r="D45" s="154"/>
      <c r="E45" s="154"/>
      <c r="F45" s="154"/>
      <c r="G45" s="154">
        <v>0</v>
      </c>
      <c r="H45" s="154">
        <v>0</v>
      </c>
      <c r="I45" s="159" t="s">
        <v>367</v>
      </c>
      <c r="J45" s="154">
        <v>0</v>
      </c>
      <c r="K45" s="159" t="s">
        <v>367</v>
      </c>
      <c r="L45" s="154">
        <v>0</v>
      </c>
      <c r="M45" s="159" t="s">
        <v>367</v>
      </c>
      <c r="N45" s="154">
        <v>0</v>
      </c>
      <c r="O45" s="159" t="s">
        <v>367</v>
      </c>
      <c r="P45" s="154">
        <v>0</v>
      </c>
      <c r="Q45" s="159" t="s">
        <v>367</v>
      </c>
      <c r="R45" s="154">
        <v>0</v>
      </c>
      <c r="S45" s="159" t="s">
        <v>367</v>
      </c>
      <c r="T45" s="154">
        <v>0</v>
      </c>
      <c r="U45" s="159" t="s">
        <v>367</v>
      </c>
      <c r="V45" s="154">
        <v>0</v>
      </c>
      <c r="W45" s="159" t="s">
        <v>367</v>
      </c>
      <c r="X45" s="154">
        <v>0</v>
      </c>
      <c r="Y45" s="159" t="s">
        <v>367</v>
      </c>
      <c r="Z45" s="154" t="s">
        <v>408</v>
      </c>
      <c r="AA45" s="159" t="s">
        <v>408</v>
      </c>
      <c r="AB45" s="154">
        <v>0</v>
      </c>
      <c r="AC45" s="154">
        <v>0</v>
      </c>
    </row>
    <row r="46" spans="1:29" s="129" customFormat="1" x14ac:dyDescent="0.25">
      <c r="A46" s="155" t="s">
        <v>440</v>
      </c>
      <c r="B46" s="156" t="s">
        <v>441</v>
      </c>
      <c r="C46" s="157"/>
      <c r="D46" s="154"/>
      <c r="E46" s="154"/>
      <c r="F46" s="154"/>
      <c r="G46" s="154">
        <v>0</v>
      </c>
      <c r="H46" s="154">
        <v>0</v>
      </c>
      <c r="I46" s="159" t="s">
        <v>367</v>
      </c>
      <c r="J46" s="154">
        <v>0</v>
      </c>
      <c r="K46" s="159" t="s">
        <v>367</v>
      </c>
      <c r="L46" s="154">
        <v>0</v>
      </c>
      <c r="M46" s="159" t="s">
        <v>367</v>
      </c>
      <c r="N46" s="154">
        <v>0</v>
      </c>
      <c r="O46" s="159" t="s">
        <v>367</v>
      </c>
      <c r="P46" s="154">
        <v>0</v>
      </c>
      <c r="Q46" s="159" t="s">
        <v>367</v>
      </c>
      <c r="R46" s="154">
        <v>0</v>
      </c>
      <c r="S46" s="159" t="s">
        <v>367</v>
      </c>
      <c r="T46" s="154">
        <v>0</v>
      </c>
      <c r="U46" s="159" t="s">
        <v>367</v>
      </c>
      <c r="V46" s="154">
        <v>0</v>
      </c>
      <c r="W46" s="159" t="s">
        <v>367</v>
      </c>
      <c r="X46" s="154">
        <v>0</v>
      </c>
      <c r="Y46" s="159" t="s">
        <v>367</v>
      </c>
      <c r="Z46" s="154" t="s">
        <v>408</v>
      </c>
      <c r="AA46" s="159" t="s">
        <v>408</v>
      </c>
      <c r="AB46" s="154">
        <v>0</v>
      </c>
      <c r="AC46" s="154">
        <v>0</v>
      </c>
    </row>
    <row r="47" spans="1:29" s="129" customFormat="1" x14ac:dyDescent="0.25">
      <c r="A47" s="151" t="s">
        <v>60</v>
      </c>
      <c r="B47" s="152" t="s">
        <v>124</v>
      </c>
      <c r="C47" s="157"/>
      <c r="D47" s="154"/>
      <c r="E47" s="154"/>
      <c r="F47" s="154"/>
      <c r="G47" s="154"/>
      <c r="H47" s="154"/>
      <c r="I47" s="154"/>
      <c r="J47" s="154"/>
      <c r="K47" s="154"/>
      <c r="L47" s="154"/>
      <c r="M47" s="154"/>
      <c r="N47" s="154"/>
      <c r="O47" s="159"/>
      <c r="P47" s="154"/>
      <c r="Q47" s="154"/>
      <c r="R47" s="154"/>
      <c r="S47" s="154"/>
      <c r="T47" s="154"/>
      <c r="U47" s="154"/>
      <c r="V47" s="154"/>
      <c r="W47" s="154"/>
      <c r="X47" s="154"/>
      <c r="Y47" s="154"/>
      <c r="Z47" s="154"/>
      <c r="AA47" s="154"/>
      <c r="AB47" s="154"/>
      <c r="AC47" s="154"/>
    </row>
    <row r="48" spans="1:29" s="129" customFormat="1" x14ac:dyDescent="0.25">
      <c r="A48" s="155" t="s">
        <v>442</v>
      </c>
      <c r="B48" s="158" t="s">
        <v>427</v>
      </c>
      <c r="C48" s="153">
        <v>0</v>
      </c>
      <c r="D48" s="154">
        <v>0</v>
      </c>
      <c r="E48" s="154"/>
      <c r="F48" s="154"/>
      <c r="G48" s="154">
        <v>0</v>
      </c>
      <c r="H48" s="154">
        <v>0</v>
      </c>
      <c r="I48" s="154"/>
      <c r="J48" s="154">
        <v>0</v>
      </c>
      <c r="K48" s="154"/>
      <c r="L48" s="154">
        <v>0</v>
      </c>
      <c r="M48" s="154"/>
      <c r="N48" s="154">
        <v>0</v>
      </c>
      <c r="O48" s="154"/>
      <c r="P48" s="154">
        <v>0</v>
      </c>
      <c r="Q48" s="154"/>
      <c r="R48" s="154">
        <v>0</v>
      </c>
      <c r="S48" s="154"/>
      <c r="T48" s="154">
        <v>0</v>
      </c>
      <c r="U48" s="154"/>
      <c r="V48" s="154">
        <v>0</v>
      </c>
      <c r="W48" s="154"/>
      <c r="X48" s="154">
        <v>0</v>
      </c>
      <c r="Y48" s="154"/>
      <c r="Z48" s="154" t="s">
        <v>408</v>
      </c>
      <c r="AA48" s="154"/>
      <c r="AB48" s="154">
        <v>0</v>
      </c>
      <c r="AC48" s="154">
        <v>0</v>
      </c>
    </row>
    <row r="49" spans="1:29" s="129" customFormat="1" ht="31.5" x14ac:dyDescent="0.25">
      <c r="A49" s="155" t="s">
        <v>443</v>
      </c>
      <c r="B49" s="158" t="s">
        <v>422</v>
      </c>
      <c r="C49" s="153">
        <v>2.5</v>
      </c>
      <c r="D49" s="154">
        <v>2.5</v>
      </c>
      <c r="E49" s="154"/>
      <c r="F49" s="154"/>
      <c r="G49" s="154">
        <v>0</v>
      </c>
      <c r="H49" s="154">
        <v>2.5</v>
      </c>
      <c r="I49" s="154"/>
      <c r="J49" s="154">
        <v>0</v>
      </c>
      <c r="K49" s="154"/>
      <c r="L49" s="154">
        <v>0</v>
      </c>
      <c r="M49" s="154"/>
      <c r="N49" s="154">
        <v>2.5</v>
      </c>
      <c r="O49" s="154"/>
      <c r="P49" s="154">
        <v>0</v>
      </c>
      <c r="Q49" s="154"/>
      <c r="R49" s="154">
        <v>0</v>
      </c>
      <c r="S49" s="154"/>
      <c r="T49" s="154">
        <v>0</v>
      </c>
      <c r="U49" s="154"/>
      <c r="V49" s="154">
        <v>0</v>
      </c>
      <c r="W49" s="154"/>
      <c r="X49" s="154">
        <v>0</v>
      </c>
      <c r="Y49" s="154"/>
      <c r="Z49" s="154" t="s">
        <v>408</v>
      </c>
      <c r="AA49" s="154"/>
      <c r="AB49" s="154">
        <v>2.5</v>
      </c>
      <c r="AC49" s="154">
        <v>2.5</v>
      </c>
    </row>
    <row r="50" spans="1:29" s="129" customFormat="1" x14ac:dyDescent="0.25">
      <c r="A50" s="155" t="s">
        <v>444</v>
      </c>
      <c r="B50" s="156" t="s">
        <v>123</v>
      </c>
      <c r="C50" s="157">
        <v>0</v>
      </c>
      <c r="D50" s="154">
        <v>0</v>
      </c>
      <c r="E50" s="154"/>
      <c r="F50" s="154"/>
      <c r="G50" s="154">
        <v>0</v>
      </c>
      <c r="H50" s="154">
        <v>0</v>
      </c>
      <c r="I50" s="154"/>
      <c r="J50" s="154">
        <v>0</v>
      </c>
      <c r="K50" s="154"/>
      <c r="L50" s="154">
        <v>0</v>
      </c>
      <c r="M50" s="154"/>
      <c r="N50" s="154">
        <v>0</v>
      </c>
      <c r="O50" s="154"/>
      <c r="P50" s="154">
        <v>0</v>
      </c>
      <c r="Q50" s="154"/>
      <c r="R50" s="154">
        <v>0</v>
      </c>
      <c r="S50" s="154"/>
      <c r="T50" s="154">
        <v>0</v>
      </c>
      <c r="U50" s="154"/>
      <c r="V50" s="154">
        <v>0</v>
      </c>
      <c r="W50" s="154"/>
      <c r="X50" s="154">
        <v>0</v>
      </c>
      <c r="Y50" s="154"/>
      <c r="Z50" s="154" t="s">
        <v>408</v>
      </c>
      <c r="AA50" s="154"/>
      <c r="AB50" s="154">
        <v>0</v>
      </c>
      <c r="AC50" s="154">
        <v>0</v>
      </c>
    </row>
    <row r="51" spans="1:29" s="129" customFormat="1" ht="35.25" customHeight="1" x14ac:dyDescent="0.25">
      <c r="A51" s="155" t="s">
        <v>446</v>
      </c>
      <c r="B51" s="156" t="s">
        <v>445</v>
      </c>
      <c r="C51" s="157">
        <v>0</v>
      </c>
      <c r="D51" s="154">
        <v>0</v>
      </c>
      <c r="E51" s="154"/>
      <c r="F51" s="154"/>
      <c r="G51" s="154">
        <v>0</v>
      </c>
      <c r="H51" s="154">
        <v>0</v>
      </c>
      <c r="I51" s="154"/>
      <c r="J51" s="154">
        <v>0</v>
      </c>
      <c r="K51" s="154"/>
      <c r="L51" s="154">
        <v>0</v>
      </c>
      <c r="M51" s="154"/>
      <c r="N51" s="154">
        <v>0</v>
      </c>
      <c r="O51" s="154"/>
      <c r="P51" s="154">
        <v>0</v>
      </c>
      <c r="Q51" s="154"/>
      <c r="R51" s="154">
        <v>0</v>
      </c>
      <c r="S51" s="154"/>
      <c r="T51" s="154">
        <v>0</v>
      </c>
      <c r="U51" s="154"/>
      <c r="V51" s="154">
        <v>0</v>
      </c>
      <c r="W51" s="154"/>
      <c r="X51" s="154">
        <v>0</v>
      </c>
      <c r="Y51" s="154"/>
      <c r="Z51" s="154" t="s">
        <v>408</v>
      </c>
      <c r="AA51" s="154"/>
      <c r="AB51" s="154">
        <v>0</v>
      </c>
      <c r="AC51" s="154">
        <v>0</v>
      </c>
    </row>
    <row r="52" spans="1:29" s="129" customFormat="1" ht="31.5" x14ac:dyDescent="0.25">
      <c r="A52" s="155" t="s">
        <v>448</v>
      </c>
      <c r="B52" s="156" t="s">
        <v>447</v>
      </c>
      <c r="C52" s="157">
        <v>0</v>
      </c>
      <c r="D52" s="154">
        <v>0</v>
      </c>
      <c r="E52" s="154"/>
      <c r="F52" s="154"/>
      <c r="G52" s="154">
        <v>0</v>
      </c>
      <c r="H52" s="154">
        <v>0</v>
      </c>
      <c r="I52" s="154"/>
      <c r="J52" s="154">
        <v>0</v>
      </c>
      <c r="K52" s="154"/>
      <c r="L52" s="154">
        <v>0</v>
      </c>
      <c r="M52" s="154"/>
      <c r="N52" s="154">
        <v>0</v>
      </c>
      <c r="O52" s="154"/>
      <c r="P52" s="154">
        <v>0</v>
      </c>
      <c r="Q52" s="154"/>
      <c r="R52" s="154">
        <v>0</v>
      </c>
      <c r="S52" s="154"/>
      <c r="T52" s="154">
        <v>0</v>
      </c>
      <c r="U52" s="154"/>
      <c r="V52" s="154">
        <v>0</v>
      </c>
      <c r="W52" s="154"/>
      <c r="X52" s="154">
        <v>0</v>
      </c>
      <c r="Y52" s="154"/>
      <c r="Z52" s="154" t="s">
        <v>408</v>
      </c>
      <c r="AA52" s="154"/>
      <c r="AB52" s="154">
        <v>0</v>
      </c>
      <c r="AC52" s="154">
        <v>0</v>
      </c>
    </row>
    <row r="53" spans="1:29" s="129" customFormat="1" x14ac:dyDescent="0.25">
      <c r="A53" s="155" t="s">
        <v>449</v>
      </c>
      <c r="B53" s="156" t="s">
        <v>122</v>
      </c>
      <c r="C53" s="157">
        <v>0.86299999999999999</v>
      </c>
      <c r="D53" s="154">
        <v>0.86299999999999999</v>
      </c>
      <c r="E53" s="154"/>
      <c r="F53" s="154"/>
      <c r="G53" s="154">
        <v>0</v>
      </c>
      <c r="H53" s="160">
        <v>0.86299999999999999</v>
      </c>
      <c r="I53" s="154"/>
      <c r="J53" s="154">
        <v>0</v>
      </c>
      <c r="K53" s="154"/>
      <c r="L53" s="154">
        <v>0</v>
      </c>
      <c r="M53" s="154"/>
      <c r="N53" s="154">
        <v>0.86299999999999999</v>
      </c>
      <c r="O53" s="154"/>
      <c r="P53" s="154">
        <v>0</v>
      </c>
      <c r="Q53" s="154"/>
      <c r="R53" s="154">
        <v>0</v>
      </c>
      <c r="S53" s="154"/>
      <c r="T53" s="154">
        <v>0</v>
      </c>
      <c r="U53" s="154"/>
      <c r="V53" s="154">
        <v>0</v>
      </c>
      <c r="W53" s="154"/>
      <c r="X53" s="154">
        <v>0</v>
      </c>
      <c r="Y53" s="154"/>
      <c r="Z53" s="154" t="s">
        <v>408</v>
      </c>
      <c r="AA53" s="154"/>
      <c r="AB53" s="154">
        <v>0.86299999999999999</v>
      </c>
      <c r="AC53" s="154">
        <v>0.86299999999999999</v>
      </c>
    </row>
    <row r="54" spans="1:29" s="129" customFormat="1" x14ac:dyDescent="0.25">
      <c r="A54" s="155" t="s">
        <v>450</v>
      </c>
      <c r="B54" s="156" t="s">
        <v>429</v>
      </c>
      <c r="C54" s="157">
        <v>2</v>
      </c>
      <c r="D54" s="154">
        <v>2</v>
      </c>
      <c r="E54" s="154"/>
      <c r="F54" s="154"/>
      <c r="G54" s="154">
        <v>0</v>
      </c>
      <c r="H54" s="154">
        <v>2</v>
      </c>
      <c r="I54" s="154"/>
      <c r="J54" s="154">
        <v>0</v>
      </c>
      <c r="K54" s="154"/>
      <c r="L54" s="154">
        <v>0</v>
      </c>
      <c r="M54" s="154"/>
      <c r="N54" s="154">
        <v>2</v>
      </c>
      <c r="O54" s="154"/>
      <c r="P54" s="154">
        <v>0</v>
      </c>
      <c r="Q54" s="154"/>
      <c r="R54" s="154">
        <v>0</v>
      </c>
      <c r="S54" s="154"/>
      <c r="T54" s="154">
        <v>0</v>
      </c>
      <c r="U54" s="154"/>
      <c r="V54" s="154">
        <v>0</v>
      </c>
      <c r="W54" s="154"/>
      <c r="X54" s="154">
        <v>0</v>
      </c>
      <c r="Y54" s="154"/>
      <c r="Z54" s="154" t="s">
        <v>408</v>
      </c>
      <c r="AA54" s="154"/>
      <c r="AB54" s="154">
        <v>2</v>
      </c>
      <c r="AC54" s="154">
        <v>2</v>
      </c>
    </row>
    <row r="55" spans="1:29" s="129" customFormat="1" x14ac:dyDescent="0.25">
      <c r="A55" s="155" t="s">
        <v>451</v>
      </c>
      <c r="B55" s="156" t="s">
        <v>431</v>
      </c>
      <c r="C55" s="157">
        <v>0</v>
      </c>
      <c r="D55" s="154">
        <v>0</v>
      </c>
      <c r="E55" s="154"/>
      <c r="F55" s="154"/>
      <c r="G55" s="154">
        <v>0</v>
      </c>
      <c r="H55" s="154">
        <v>0</v>
      </c>
      <c r="I55" s="154"/>
      <c r="J55" s="154">
        <v>0</v>
      </c>
      <c r="K55" s="154"/>
      <c r="L55" s="154">
        <v>0</v>
      </c>
      <c r="M55" s="154"/>
      <c r="N55" s="154">
        <v>0</v>
      </c>
      <c r="O55" s="154"/>
      <c r="P55" s="154">
        <v>0</v>
      </c>
      <c r="Q55" s="154"/>
      <c r="R55" s="154">
        <v>0</v>
      </c>
      <c r="S55" s="154"/>
      <c r="T55" s="154">
        <v>0</v>
      </c>
      <c r="U55" s="154"/>
      <c r="V55" s="154">
        <v>0</v>
      </c>
      <c r="W55" s="154"/>
      <c r="X55" s="154">
        <v>0</v>
      </c>
      <c r="Y55" s="154"/>
      <c r="Z55" s="154" t="s">
        <v>408</v>
      </c>
      <c r="AA55" s="154"/>
      <c r="AB55" s="154">
        <v>0</v>
      </c>
      <c r="AC55" s="154">
        <v>0</v>
      </c>
    </row>
    <row r="56" spans="1:29" s="129" customFormat="1" x14ac:dyDescent="0.25">
      <c r="A56" s="155" t="s">
        <v>452</v>
      </c>
      <c r="B56" s="156" t="s">
        <v>433</v>
      </c>
      <c r="C56" s="153">
        <v>0</v>
      </c>
      <c r="D56" s="154">
        <v>0</v>
      </c>
      <c r="E56" s="154"/>
      <c r="F56" s="154"/>
      <c r="G56" s="154">
        <v>0</v>
      </c>
      <c r="H56" s="154">
        <v>0</v>
      </c>
      <c r="I56" s="154"/>
      <c r="J56" s="154">
        <v>0</v>
      </c>
      <c r="K56" s="154"/>
      <c r="L56" s="154">
        <v>0</v>
      </c>
      <c r="M56" s="154"/>
      <c r="N56" s="154">
        <v>0</v>
      </c>
      <c r="O56" s="154"/>
      <c r="P56" s="154">
        <v>0</v>
      </c>
      <c r="Q56" s="154"/>
      <c r="R56" s="154">
        <v>0</v>
      </c>
      <c r="S56" s="154"/>
      <c r="T56" s="154">
        <v>0</v>
      </c>
      <c r="U56" s="154"/>
      <c r="V56" s="154">
        <v>0</v>
      </c>
      <c r="W56" s="154"/>
      <c r="X56" s="154">
        <v>0</v>
      </c>
      <c r="Y56" s="154"/>
      <c r="Z56" s="154" t="s">
        <v>408</v>
      </c>
      <c r="AA56" s="154"/>
      <c r="AB56" s="154">
        <v>0</v>
      </c>
      <c r="AC56" s="154">
        <v>0</v>
      </c>
    </row>
    <row r="57" spans="1:29" s="129" customFormat="1" x14ac:dyDescent="0.25">
      <c r="A57" s="155" t="s">
        <v>453</v>
      </c>
      <c r="B57" s="156" t="s">
        <v>435</v>
      </c>
      <c r="C57" s="153">
        <v>0</v>
      </c>
      <c r="D57" s="154">
        <v>0</v>
      </c>
      <c r="E57" s="154"/>
      <c r="F57" s="154"/>
      <c r="G57" s="154">
        <v>0</v>
      </c>
      <c r="H57" s="154">
        <v>0</v>
      </c>
      <c r="I57" s="154"/>
      <c r="J57" s="154">
        <v>0</v>
      </c>
      <c r="K57" s="154"/>
      <c r="L57" s="154">
        <v>0</v>
      </c>
      <c r="M57" s="154"/>
      <c r="N57" s="154">
        <v>0</v>
      </c>
      <c r="O57" s="154"/>
      <c r="P57" s="154">
        <v>0</v>
      </c>
      <c r="Q57" s="154"/>
      <c r="R57" s="154">
        <v>0</v>
      </c>
      <c r="S57" s="154"/>
      <c r="T57" s="154">
        <v>0</v>
      </c>
      <c r="U57" s="154"/>
      <c r="V57" s="154">
        <v>0</v>
      </c>
      <c r="W57" s="154"/>
      <c r="X57" s="154">
        <v>0</v>
      </c>
      <c r="Y57" s="154"/>
      <c r="Z57" s="154" t="s">
        <v>408</v>
      </c>
      <c r="AA57" s="154"/>
      <c r="AB57" s="154">
        <v>0</v>
      </c>
      <c r="AC57" s="154">
        <v>0</v>
      </c>
    </row>
    <row r="58" spans="1:29" s="129" customFormat="1" ht="36.75" customHeight="1" x14ac:dyDescent="0.25">
      <c r="A58" s="155" t="s">
        <v>454</v>
      </c>
      <c r="B58" s="156" t="s">
        <v>437</v>
      </c>
      <c r="C58" s="157">
        <v>0</v>
      </c>
      <c r="D58" s="154">
        <v>0</v>
      </c>
      <c r="E58" s="154"/>
      <c r="F58" s="154"/>
      <c r="G58" s="154">
        <v>0</v>
      </c>
      <c r="H58" s="154">
        <v>0</v>
      </c>
      <c r="I58" s="154"/>
      <c r="J58" s="154">
        <v>0</v>
      </c>
      <c r="K58" s="154"/>
      <c r="L58" s="154">
        <v>0</v>
      </c>
      <c r="M58" s="154"/>
      <c r="N58" s="154">
        <v>0</v>
      </c>
      <c r="O58" s="154"/>
      <c r="P58" s="154">
        <v>0</v>
      </c>
      <c r="Q58" s="154"/>
      <c r="R58" s="154">
        <v>0</v>
      </c>
      <c r="S58" s="154"/>
      <c r="T58" s="154">
        <v>0</v>
      </c>
      <c r="U58" s="154"/>
      <c r="V58" s="154">
        <v>0</v>
      </c>
      <c r="W58" s="154"/>
      <c r="X58" s="154">
        <v>0</v>
      </c>
      <c r="Y58" s="154"/>
      <c r="Z58" s="154" t="s">
        <v>408</v>
      </c>
      <c r="AA58" s="154"/>
      <c r="AB58" s="154">
        <v>0</v>
      </c>
      <c r="AC58" s="154">
        <v>0</v>
      </c>
    </row>
    <row r="59" spans="1:29" s="129" customFormat="1" x14ac:dyDescent="0.25">
      <c r="A59" s="155" t="s">
        <v>455</v>
      </c>
      <c r="B59" s="156" t="s">
        <v>439</v>
      </c>
      <c r="C59" s="157">
        <v>0</v>
      </c>
      <c r="D59" s="154">
        <v>0</v>
      </c>
      <c r="E59" s="154"/>
      <c r="F59" s="154"/>
      <c r="G59" s="154">
        <v>0</v>
      </c>
      <c r="H59" s="154">
        <v>0</v>
      </c>
      <c r="I59" s="154"/>
      <c r="J59" s="154">
        <v>0</v>
      </c>
      <c r="K59" s="154"/>
      <c r="L59" s="154">
        <v>0</v>
      </c>
      <c r="M59" s="154"/>
      <c r="N59" s="154">
        <v>0</v>
      </c>
      <c r="O59" s="154"/>
      <c r="P59" s="154">
        <v>0</v>
      </c>
      <c r="Q59" s="154"/>
      <c r="R59" s="154">
        <v>0</v>
      </c>
      <c r="S59" s="154"/>
      <c r="T59" s="154">
        <v>0</v>
      </c>
      <c r="U59" s="154"/>
      <c r="V59" s="154">
        <v>0</v>
      </c>
      <c r="W59" s="154"/>
      <c r="X59" s="154">
        <v>0</v>
      </c>
      <c r="Y59" s="154"/>
      <c r="Z59" s="154" t="s">
        <v>408</v>
      </c>
      <c r="AA59" s="154"/>
      <c r="AB59" s="154">
        <v>0</v>
      </c>
      <c r="AC59" s="154">
        <v>0</v>
      </c>
    </row>
    <row r="60" spans="1:29" s="129" customFormat="1" x14ac:dyDescent="0.25">
      <c r="A60" s="155" t="s">
        <v>456</v>
      </c>
      <c r="B60" s="156" t="s">
        <v>441</v>
      </c>
      <c r="C60" s="157">
        <v>0</v>
      </c>
      <c r="D60" s="154">
        <v>0</v>
      </c>
      <c r="E60" s="154"/>
      <c r="F60" s="154"/>
      <c r="G60" s="154">
        <v>0</v>
      </c>
      <c r="H60" s="154">
        <v>0</v>
      </c>
      <c r="I60" s="154"/>
      <c r="J60" s="154">
        <v>0</v>
      </c>
      <c r="K60" s="154"/>
      <c r="L60" s="154">
        <v>0</v>
      </c>
      <c r="M60" s="154"/>
      <c r="N60" s="154">
        <v>0</v>
      </c>
      <c r="O60" s="154"/>
      <c r="P60" s="154">
        <v>0</v>
      </c>
      <c r="Q60" s="154"/>
      <c r="R60" s="154">
        <v>0</v>
      </c>
      <c r="S60" s="154"/>
      <c r="T60" s="154">
        <v>0</v>
      </c>
      <c r="U60" s="154"/>
      <c r="V60" s="154">
        <v>0</v>
      </c>
      <c r="W60" s="154"/>
      <c r="X60" s="154">
        <v>0</v>
      </c>
      <c r="Y60" s="154"/>
      <c r="Z60" s="154" t="s">
        <v>408</v>
      </c>
      <c r="AA60" s="154"/>
      <c r="AB60" s="154">
        <v>0</v>
      </c>
      <c r="AC60" s="154">
        <v>0</v>
      </c>
    </row>
    <row r="61" spans="1:29" s="129" customFormat="1" ht="31.5" x14ac:dyDescent="0.25">
      <c r="A61" s="151" t="s">
        <v>58</v>
      </c>
      <c r="B61" s="152" t="s">
        <v>121</v>
      </c>
      <c r="C61" s="157"/>
      <c r="D61" s="154"/>
      <c r="E61" s="154"/>
      <c r="F61" s="154"/>
      <c r="G61" s="154"/>
      <c r="H61" s="154"/>
      <c r="I61" s="154"/>
      <c r="J61" s="154"/>
      <c r="K61" s="154"/>
      <c r="L61" s="154"/>
      <c r="M61" s="154"/>
      <c r="N61" s="154"/>
      <c r="O61" s="154"/>
      <c r="P61" s="154"/>
      <c r="Q61" s="154"/>
      <c r="R61" s="154"/>
      <c r="S61" s="154"/>
      <c r="T61" s="154"/>
      <c r="U61" s="154"/>
      <c r="V61" s="154"/>
      <c r="W61" s="154"/>
      <c r="X61" s="154"/>
      <c r="Y61" s="154"/>
      <c r="Z61" s="154"/>
      <c r="AA61" s="154"/>
      <c r="AB61" s="154"/>
      <c r="AC61" s="154"/>
    </row>
    <row r="62" spans="1:29" s="129" customFormat="1" x14ac:dyDescent="0.25">
      <c r="A62" s="155" t="s">
        <v>457</v>
      </c>
      <c r="B62" s="156" t="s">
        <v>120</v>
      </c>
      <c r="C62" s="157">
        <v>20.687174251346661</v>
      </c>
      <c r="D62" s="154">
        <v>23.032758583315768</v>
      </c>
      <c r="E62" s="154"/>
      <c r="F62" s="154"/>
      <c r="G62" s="154">
        <v>0</v>
      </c>
      <c r="H62" s="160">
        <v>20.687174251346661</v>
      </c>
      <c r="I62" s="154"/>
      <c r="J62" s="154">
        <v>0</v>
      </c>
      <c r="K62" s="154"/>
      <c r="L62" s="154">
        <v>0</v>
      </c>
      <c r="M62" s="154"/>
      <c r="N62" s="154">
        <v>23.032758583315768</v>
      </c>
      <c r="O62" s="154"/>
      <c r="P62" s="154">
        <v>0</v>
      </c>
      <c r="Q62" s="154"/>
      <c r="R62" s="154">
        <v>0</v>
      </c>
      <c r="S62" s="154"/>
      <c r="T62" s="154">
        <v>0</v>
      </c>
      <c r="U62" s="154"/>
      <c r="V62" s="154">
        <v>0</v>
      </c>
      <c r="W62" s="154"/>
      <c r="X62" s="154">
        <v>0</v>
      </c>
      <c r="Y62" s="154"/>
      <c r="Z62" s="154" t="s">
        <v>408</v>
      </c>
      <c r="AA62" s="154"/>
      <c r="AB62" s="154">
        <v>20.687174251346661</v>
      </c>
      <c r="AC62" s="154">
        <v>23.032758583315768</v>
      </c>
    </row>
    <row r="63" spans="1:29" s="129" customFormat="1" x14ac:dyDescent="0.25">
      <c r="A63" s="155" t="s">
        <v>458</v>
      </c>
      <c r="B63" s="156" t="s">
        <v>118</v>
      </c>
      <c r="C63" s="154"/>
      <c r="D63" s="154"/>
      <c r="E63" s="154"/>
      <c r="F63" s="154"/>
      <c r="G63" s="154">
        <v>0</v>
      </c>
      <c r="H63" s="154">
        <v>0</v>
      </c>
      <c r="I63" s="154"/>
      <c r="J63" s="154">
        <v>0</v>
      </c>
      <c r="K63" s="154"/>
      <c r="L63" s="154">
        <v>0</v>
      </c>
      <c r="M63" s="154"/>
      <c r="N63" s="154">
        <v>0</v>
      </c>
      <c r="O63" s="154"/>
      <c r="P63" s="154">
        <v>0</v>
      </c>
      <c r="Q63" s="154"/>
      <c r="R63" s="154">
        <v>0</v>
      </c>
      <c r="S63" s="154"/>
      <c r="T63" s="154">
        <v>0</v>
      </c>
      <c r="U63" s="154"/>
      <c r="V63" s="154">
        <v>0</v>
      </c>
      <c r="W63" s="154"/>
      <c r="X63" s="154">
        <v>0</v>
      </c>
      <c r="Y63" s="154"/>
      <c r="Z63" s="154" t="s">
        <v>408</v>
      </c>
      <c r="AA63" s="154"/>
      <c r="AB63" s="154">
        <v>0</v>
      </c>
      <c r="AC63" s="154">
        <v>0</v>
      </c>
    </row>
    <row r="64" spans="1:29" s="129" customFormat="1" x14ac:dyDescent="0.25">
      <c r="A64" s="155" t="s">
        <v>459</v>
      </c>
      <c r="B64" s="158" t="s">
        <v>117</v>
      </c>
      <c r="C64" s="154"/>
      <c r="D64" s="154"/>
      <c r="E64" s="154"/>
      <c r="F64" s="154"/>
      <c r="G64" s="154">
        <v>0</v>
      </c>
      <c r="H64" s="154">
        <v>2.5</v>
      </c>
      <c r="I64" s="154"/>
      <c r="J64" s="154">
        <v>0</v>
      </c>
      <c r="K64" s="154"/>
      <c r="L64" s="154">
        <v>0</v>
      </c>
      <c r="M64" s="154"/>
      <c r="N64" s="154">
        <v>2.5</v>
      </c>
      <c r="O64" s="154"/>
      <c r="P64" s="154">
        <v>0</v>
      </c>
      <c r="Q64" s="154"/>
      <c r="R64" s="154">
        <v>0</v>
      </c>
      <c r="S64" s="154"/>
      <c r="T64" s="154">
        <v>0</v>
      </c>
      <c r="U64" s="154"/>
      <c r="V64" s="154">
        <v>0</v>
      </c>
      <c r="W64" s="154"/>
      <c r="X64" s="154">
        <v>0</v>
      </c>
      <c r="Y64" s="154"/>
      <c r="Z64" s="154" t="s">
        <v>408</v>
      </c>
      <c r="AA64" s="154"/>
      <c r="AB64" s="154">
        <v>2.5</v>
      </c>
      <c r="AC64" s="154">
        <v>2.5</v>
      </c>
    </row>
    <row r="65" spans="1:31" s="132" customFormat="1" x14ac:dyDescent="0.25">
      <c r="A65" s="155" t="s">
        <v>460</v>
      </c>
      <c r="B65" s="158" t="s">
        <v>116</v>
      </c>
      <c r="C65" s="154"/>
      <c r="D65" s="154"/>
      <c r="E65" s="154"/>
      <c r="F65" s="154"/>
      <c r="G65" s="154">
        <v>0</v>
      </c>
      <c r="H65" s="154">
        <v>0</v>
      </c>
      <c r="I65" s="154"/>
      <c r="J65" s="154">
        <v>0</v>
      </c>
      <c r="K65" s="154"/>
      <c r="L65" s="154">
        <v>0</v>
      </c>
      <c r="M65" s="154"/>
      <c r="N65" s="154">
        <v>0</v>
      </c>
      <c r="O65" s="154"/>
      <c r="P65" s="154">
        <v>0</v>
      </c>
      <c r="Q65" s="154"/>
      <c r="R65" s="154">
        <v>0</v>
      </c>
      <c r="S65" s="154"/>
      <c r="T65" s="154">
        <v>0</v>
      </c>
      <c r="U65" s="154"/>
      <c r="V65" s="154">
        <v>0</v>
      </c>
      <c r="W65" s="154"/>
      <c r="X65" s="154">
        <v>0</v>
      </c>
      <c r="Y65" s="154"/>
      <c r="Z65" s="154" t="s">
        <v>408</v>
      </c>
      <c r="AA65" s="154"/>
      <c r="AB65" s="154">
        <v>0</v>
      </c>
      <c r="AC65" s="154">
        <v>0</v>
      </c>
    </row>
    <row r="66" spans="1:31" s="132" customFormat="1" x14ac:dyDescent="0.25">
      <c r="A66" s="155" t="s">
        <v>461</v>
      </c>
      <c r="B66" s="158" t="s">
        <v>115</v>
      </c>
      <c r="C66" s="154"/>
      <c r="D66" s="154"/>
      <c r="E66" s="154"/>
      <c r="F66" s="154"/>
      <c r="G66" s="154">
        <v>0</v>
      </c>
      <c r="H66" s="154">
        <v>0.86299999999999999</v>
      </c>
      <c r="I66" s="154"/>
      <c r="J66" s="154">
        <v>0</v>
      </c>
      <c r="K66" s="154"/>
      <c r="L66" s="154">
        <v>0</v>
      </c>
      <c r="M66" s="154"/>
      <c r="N66" s="154">
        <v>0.86299999999999999</v>
      </c>
      <c r="O66" s="154"/>
      <c r="P66" s="154">
        <v>0</v>
      </c>
      <c r="Q66" s="154"/>
      <c r="R66" s="154">
        <v>0</v>
      </c>
      <c r="S66" s="154"/>
      <c r="T66" s="154">
        <v>0</v>
      </c>
      <c r="U66" s="154"/>
      <c r="V66" s="154">
        <v>0</v>
      </c>
      <c r="W66" s="154"/>
      <c r="X66" s="154">
        <v>0</v>
      </c>
      <c r="Y66" s="154"/>
      <c r="Z66" s="154" t="s">
        <v>408</v>
      </c>
      <c r="AA66" s="154"/>
      <c r="AB66" s="154">
        <v>0.86299999999999999</v>
      </c>
      <c r="AC66" s="154">
        <v>0.86299999999999999</v>
      </c>
      <c r="AD66" s="133"/>
      <c r="AE66" s="133"/>
    </row>
    <row r="67" spans="1:31" s="132" customFormat="1" x14ac:dyDescent="0.25">
      <c r="A67" s="155" t="s">
        <v>462</v>
      </c>
      <c r="B67" s="158" t="s">
        <v>429</v>
      </c>
      <c r="C67" s="154"/>
      <c r="D67" s="154"/>
      <c r="E67" s="154"/>
      <c r="F67" s="154"/>
      <c r="G67" s="154">
        <v>0</v>
      </c>
      <c r="H67" s="154">
        <v>2</v>
      </c>
      <c r="I67" s="154"/>
      <c r="J67" s="154">
        <v>0</v>
      </c>
      <c r="K67" s="154"/>
      <c r="L67" s="154">
        <v>0</v>
      </c>
      <c r="M67" s="154"/>
      <c r="N67" s="154">
        <v>2</v>
      </c>
      <c r="O67" s="154"/>
      <c r="P67" s="154">
        <v>0</v>
      </c>
      <c r="Q67" s="154"/>
      <c r="R67" s="154">
        <v>0</v>
      </c>
      <c r="S67" s="154"/>
      <c r="T67" s="154">
        <v>0</v>
      </c>
      <c r="U67" s="154"/>
      <c r="V67" s="154">
        <v>0</v>
      </c>
      <c r="W67" s="154"/>
      <c r="X67" s="154">
        <v>0</v>
      </c>
      <c r="Y67" s="154"/>
      <c r="Z67" s="154" t="s">
        <v>408</v>
      </c>
      <c r="AA67" s="154"/>
      <c r="AB67" s="154">
        <v>2</v>
      </c>
      <c r="AC67" s="154">
        <v>2</v>
      </c>
    </row>
    <row r="68" spans="1:31" s="132" customFormat="1" x14ac:dyDescent="0.25">
      <c r="A68" s="155" t="s">
        <v>463</v>
      </c>
      <c r="B68" s="158" t="s">
        <v>431</v>
      </c>
      <c r="C68" s="154"/>
      <c r="D68" s="154"/>
      <c r="E68" s="154"/>
      <c r="F68" s="154"/>
      <c r="G68" s="154">
        <v>0</v>
      </c>
      <c r="H68" s="154">
        <v>0</v>
      </c>
      <c r="I68" s="154"/>
      <c r="J68" s="154">
        <v>0</v>
      </c>
      <c r="K68" s="154"/>
      <c r="L68" s="154">
        <v>0</v>
      </c>
      <c r="M68" s="154"/>
      <c r="N68" s="154">
        <v>0</v>
      </c>
      <c r="O68" s="154"/>
      <c r="P68" s="154">
        <v>0</v>
      </c>
      <c r="Q68" s="154"/>
      <c r="R68" s="154">
        <v>0</v>
      </c>
      <c r="S68" s="154"/>
      <c r="T68" s="154">
        <v>0</v>
      </c>
      <c r="U68" s="154"/>
      <c r="V68" s="154">
        <v>0</v>
      </c>
      <c r="W68" s="154"/>
      <c r="X68" s="154">
        <v>0</v>
      </c>
      <c r="Y68" s="154"/>
      <c r="Z68" s="154" t="s">
        <v>408</v>
      </c>
      <c r="AA68" s="154"/>
      <c r="AB68" s="154">
        <v>0</v>
      </c>
      <c r="AC68" s="154">
        <v>0</v>
      </c>
    </row>
    <row r="69" spans="1:31" s="132" customFormat="1" x14ac:dyDescent="0.25">
      <c r="A69" s="155" t="s">
        <v>464</v>
      </c>
      <c r="B69" s="158" t="s">
        <v>433</v>
      </c>
      <c r="C69" s="154"/>
      <c r="D69" s="154"/>
      <c r="E69" s="154"/>
      <c r="F69" s="154"/>
      <c r="G69" s="154">
        <v>0</v>
      </c>
      <c r="H69" s="154">
        <v>0</v>
      </c>
      <c r="I69" s="154"/>
      <c r="J69" s="154">
        <v>0</v>
      </c>
      <c r="K69" s="154"/>
      <c r="L69" s="154">
        <v>0</v>
      </c>
      <c r="M69" s="154"/>
      <c r="N69" s="154">
        <v>0</v>
      </c>
      <c r="O69" s="154"/>
      <c r="P69" s="154">
        <v>0</v>
      </c>
      <c r="Q69" s="154"/>
      <c r="R69" s="154">
        <v>0</v>
      </c>
      <c r="S69" s="154"/>
      <c r="T69" s="154">
        <v>0</v>
      </c>
      <c r="U69" s="154"/>
      <c r="V69" s="154">
        <v>0</v>
      </c>
      <c r="W69" s="154"/>
      <c r="X69" s="154">
        <v>0</v>
      </c>
      <c r="Y69" s="154"/>
      <c r="Z69" s="154" t="s">
        <v>408</v>
      </c>
      <c r="AA69" s="154"/>
      <c r="AB69" s="154">
        <v>0</v>
      </c>
      <c r="AC69" s="154">
        <v>0</v>
      </c>
    </row>
    <row r="70" spans="1:31" s="132" customFormat="1" ht="36.75" customHeight="1" x14ac:dyDescent="0.25">
      <c r="A70" s="155" t="s">
        <v>465</v>
      </c>
      <c r="B70" s="158" t="s">
        <v>435</v>
      </c>
      <c r="C70" s="154"/>
      <c r="D70" s="154"/>
      <c r="E70" s="154"/>
      <c r="F70" s="154"/>
      <c r="G70" s="154">
        <v>0</v>
      </c>
      <c r="H70" s="154">
        <v>0</v>
      </c>
      <c r="I70" s="154"/>
      <c r="J70" s="154">
        <v>0</v>
      </c>
      <c r="K70" s="154"/>
      <c r="L70" s="154">
        <v>0</v>
      </c>
      <c r="M70" s="154"/>
      <c r="N70" s="154">
        <v>0</v>
      </c>
      <c r="O70" s="154"/>
      <c r="P70" s="154">
        <v>0</v>
      </c>
      <c r="Q70" s="154"/>
      <c r="R70" s="154">
        <v>0</v>
      </c>
      <c r="S70" s="154"/>
      <c r="T70" s="154">
        <v>0</v>
      </c>
      <c r="U70" s="154"/>
      <c r="V70" s="154">
        <v>0</v>
      </c>
      <c r="W70" s="154"/>
      <c r="X70" s="154">
        <v>0</v>
      </c>
      <c r="Y70" s="154"/>
      <c r="Z70" s="154" t="s">
        <v>408</v>
      </c>
      <c r="AA70" s="154"/>
      <c r="AB70" s="154">
        <v>0</v>
      </c>
      <c r="AC70" s="154">
        <v>0</v>
      </c>
    </row>
    <row r="71" spans="1:31" s="132" customFormat="1" x14ac:dyDescent="0.25">
      <c r="A71" s="155" t="s">
        <v>466</v>
      </c>
      <c r="B71" s="158" t="s">
        <v>437</v>
      </c>
      <c r="C71" s="154"/>
      <c r="D71" s="154"/>
      <c r="E71" s="154"/>
      <c r="F71" s="154"/>
      <c r="G71" s="154">
        <v>0</v>
      </c>
      <c r="H71" s="154">
        <v>0</v>
      </c>
      <c r="I71" s="154"/>
      <c r="J71" s="154">
        <v>0</v>
      </c>
      <c r="K71" s="154"/>
      <c r="L71" s="154">
        <v>0</v>
      </c>
      <c r="M71" s="154"/>
      <c r="N71" s="154">
        <v>0</v>
      </c>
      <c r="O71" s="154"/>
      <c r="P71" s="154">
        <v>0</v>
      </c>
      <c r="Q71" s="154"/>
      <c r="R71" s="154">
        <v>0</v>
      </c>
      <c r="S71" s="154"/>
      <c r="T71" s="154">
        <v>0</v>
      </c>
      <c r="U71" s="154"/>
      <c r="V71" s="154">
        <v>0</v>
      </c>
      <c r="W71" s="154"/>
      <c r="X71" s="154">
        <v>0</v>
      </c>
      <c r="Y71" s="154"/>
      <c r="Z71" s="154" t="s">
        <v>408</v>
      </c>
      <c r="AA71" s="154"/>
      <c r="AB71" s="154">
        <v>0</v>
      </c>
      <c r="AC71" s="154">
        <v>0</v>
      </c>
    </row>
    <row r="72" spans="1:31" s="132" customFormat="1" x14ac:dyDescent="0.25">
      <c r="A72" s="155" t="s">
        <v>467</v>
      </c>
      <c r="B72" s="158" t="s">
        <v>439</v>
      </c>
      <c r="C72" s="154"/>
      <c r="D72" s="154"/>
      <c r="E72" s="154"/>
      <c r="F72" s="154"/>
      <c r="G72" s="154">
        <v>0</v>
      </c>
      <c r="H72" s="154">
        <v>0</v>
      </c>
      <c r="I72" s="154"/>
      <c r="J72" s="154">
        <v>0</v>
      </c>
      <c r="K72" s="154"/>
      <c r="L72" s="154">
        <v>0</v>
      </c>
      <c r="M72" s="154"/>
      <c r="N72" s="154">
        <v>0</v>
      </c>
      <c r="O72" s="154"/>
      <c r="P72" s="154">
        <v>0</v>
      </c>
      <c r="Q72" s="154"/>
      <c r="R72" s="154">
        <v>0</v>
      </c>
      <c r="S72" s="154"/>
      <c r="T72" s="154">
        <v>0</v>
      </c>
      <c r="U72" s="154"/>
      <c r="V72" s="154">
        <v>0</v>
      </c>
      <c r="W72" s="154"/>
      <c r="X72" s="154">
        <v>0</v>
      </c>
      <c r="Y72" s="154"/>
      <c r="Z72" s="154" t="s">
        <v>408</v>
      </c>
      <c r="AA72" s="154"/>
      <c r="AB72" s="154">
        <v>0</v>
      </c>
      <c r="AC72" s="154">
        <v>0</v>
      </c>
    </row>
    <row r="73" spans="1:31" s="132" customFormat="1" x14ac:dyDescent="0.25">
      <c r="A73" s="155" t="s">
        <v>468</v>
      </c>
      <c r="B73" s="158" t="s">
        <v>441</v>
      </c>
      <c r="C73" s="154"/>
      <c r="D73" s="154"/>
      <c r="E73" s="154"/>
      <c r="F73" s="154"/>
      <c r="G73" s="154">
        <v>0</v>
      </c>
      <c r="H73" s="154">
        <v>0</v>
      </c>
      <c r="I73" s="154"/>
      <c r="J73" s="154">
        <v>0</v>
      </c>
      <c r="K73" s="154"/>
      <c r="L73" s="154">
        <v>0</v>
      </c>
      <c r="M73" s="154"/>
      <c r="N73" s="154">
        <v>0</v>
      </c>
      <c r="O73" s="154"/>
      <c r="P73" s="154">
        <v>0</v>
      </c>
      <c r="Q73" s="154"/>
      <c r="R73" s="154">
        <v>0</v>
      </c>
      <c r="S73" s="154"/>
      <c r="T73" s="154">
        <v>0</v>
      </c>
      <c r="U73" s="154"/>
      <c r="V73" s="154">
        <v>0</v>
      </c>
      <c r="W73" s="154"/>
      <c r="X73" s="154">
        <v>0</v>
      </c>
      <c r="Y73" s="154"/>
      <c r="Z73" s="154" t="s">
        <v>408</v>
      </c>
      <c r="AA73" s="154"/>
      <c r="AB73" s="154">
        <v>0</v>
      </c>
      <c r="AC73" s="154">
        <v>0</v>
      </c>
    </row>
    <row r="74" spans="1:31" s="132" customFormat="1" ht="51.75" customHeight="1" x14ac:dyDescent="0.25">
      <c r="A74" s="151" t="s">
        <v>57</v>
      </c>
      <c r="B74" s="161" t="s">
        <v>164</v>
      </c>
      <c r="C74" s="154"/>
      <c r="D74" s="154"/>
      <c r="E74" s="154"/>
      <c r="F74" s="154"/>
      <c r="G74" s="154">
        <v>0</v>
      </c>
      <c r="H74" s="154">
        <v>0</v>
      </c>
      <c r="I74" s="154"/>
      <c r="J74" s="154">
        <v>0</v>
      </c>
      <c r="K74" s="154"/>
      <c r="L74" s="154">
        <v>0</v>
      </c>
      <c r="M74" s="154"/>
      <c r="N74" s="154">
        <v>0</v>
      </c>
      <c r="O74" s="154"/>
      <c r="P74" s="154">
        <v>0</v>
      </c>
      <c r="Q74" s="154"/>
      <c r="R74" s="154">
        <v>0</v>
      </c>
      <c r="S74" s="154"/>
      <c r="T74" s="154">
        <v>0</v>
      </c>
      <c r="U74" s="154"/>
      <c r="V74" s="154">
        <v>0</v>
      </c>
      <c r="W74" s="154"/>
      <c r="X74" s="154">
        <v>0</v>
      </c>
      <c r="Y74" s="154"/>
      <c r="Z74" s="154" t="s">
        <v>408</v>
      </c>
      <c r="AA74" s="154"/>
      <c r="AB74" s="154">
        <v>0</v>
      </c>
      <c r="AC74" s="154">
        <v>0</v>
      </c>
    </row>
    <row r="75" spans="1:31" s="132" customFormat="1" ht="21.75" customHeight="1" x14ac:dyDescent="0.25">
      <c r="A75" s="151" t="s">
        <v>55</v>
      </c>
      <c r="B75" s="152" t="s">
        <v>119</v>
      </c>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c r="AC75" s="154"/>
    </row>
    <row r="76" spans="1:31" s="132" customFormat="1" ht="23.25" customHeight="1" x14ac:dyDescent="0.25">
      <c r="A76" s="155" t="s">
        <v>469</v>
      </c>
      <c r="B76" s="158" t="s">
        <v>427</v>
      </c>
      <c r="C76" s="154"/>
      <c r="D76" s="154"/>
      <c r="E76" s="154"/>
      <c r="F76" s="154"/>
      <c r="G76" s="154">
        <v>0</v>
      </c>
      <c r="H76" s="154">
        <v>0</v>
      </c>
      <c r="I76" s="154"/>
      <c r="J76" s="154">
        <v>0</v>
      </c>
      <c r="K76" s="154"/>
      <c r="L76" s="154">
        <v>0</v>
      </c>
      <c r="M76" s="154"/>
      <c r="N76" s="154">
        <v>0</v>
      </c>
      <c r="O76" s="154"/>
      <c r="P76" s="154">
        <v>0</v>
      </c>
      <c r="Q76" s="154"/>
      <c r="R76" s="154">
        <v>0</v>
      </c>
      <c r="S76" s="154"/>
      <c r="T76" s="154">
        <v>0</v>
      </c>
      <c r="U76" s="154"/>
      <c r="V76" s="154">
        <v>0</v>
      </c>
      <c r="W76" s="154"/>
      <c r="X76" s="154">
        <v>0</v>
      </c>
      <c r="Y76" s="154"/>
      <c r="Z76" s="154" t="s">
        <v>408</v>
      </c>
      <c r="AA76" s="154"/>
      <c r="AB76" s="154">
        <v>0</v>
      </c>
      <c r="AC76" s="154">
        <v>0</v>
      </c>
    </row>
    <row r="77" spans="1:31" s="132" customFormat="1" ht="18.75" customHeight="1" x14ac:dyDescent="0.25">
      <c r="A77" s="155" t="s">
        <v>470</v>
      </c>
      <c r="B77" s="158" t="s">
        <v>422</v>
      </c>
      <c r="C77" s="154"/>
      <c r="D77" s="154"/>
      <c r="E77" s="154"/>
      <c r="F77" s="154"/>
      <c r="G77" s="154">
        <v>0</v>
      </c>
      <c r="H77" s="154">
        <v>0</v>
      </c>
      <c r="I77" s="154"/>
      <c r="J77" s="154">
        <v>0</v>
      </c>
      <c r="K77" s="154"/>
      <c r="L77" s="154">
        <v>0</v>
      </c>
      <c r="M77" s="154"/>
      <c r="N77" s="154">
        <v>0</v>
      </c>
      <c r="O77" s="154"/>
      <c r="P77" s="154">
        <v>0</v>
      </c>
      <c r="Q77" s="154"/>
      <c r="R77" s="154">
        <v>0</v>
      </c>
      <c r="S77" s="154"/>
      <c r="T77" s="154">
        <v>0</v>
      </c>
      <c r="U77" s="154"/>
      <c r="V77" s="154">
        <v>0</v>
      </c>
      <c r="W77" s="154"/>
      <c r="X77" s="154">
        <v>0</v>
      </c>
      <c r="Y77" s="154"/>
      <c r="Z77" s="154" t="s">
        <v>408</v>
      </c>
      <c r="AA77" s="154"/>
      <c r="AB77" s="154">
        <v>0</v>
      </c>
      <c r="AC77" s="154">
        <v>0</v>
      </c>
    </row>
    <row r="78" spans="1:31" s="132" customFormat="1" x14ac:dyDescent="0.25">
      <c r="A78" s="155" t="s">
        <v>471</v>
      </c>
      <c r="B78" s="156" t="s">
        <v>123</v>
      </c>
      <c r="C78" s="154"/>
      <c r="D78" s="154"/>
      <c r="E78" s="154"/>
      <c r="F78" s="154"/>
      <c r="G78" s="154">
        <v>0</v>
      </c>
      <c r="H78" s="154">
        <v>0</v>
      </c>
      <c r="I78" s="154"/>
      <c r="J78" s="154">
        <v>0</v>
      </c>
      <c r="K78" s="154"/>
      <c r="L78" s="154">
        <v>0</v>
      </c>
      <c r="M78" s="154"/>
      <c r="N78" s="154">
        <v>0</v>
      </c>
      <c r="O78" s="154"/>
      <c r="P78" s="154">
        <v>0</v>
      </c>
      <c r="Q78" s="154"/>
      <c r="R78" s="154">
        <v>0</v>
      </c>
      <c r="S78" s="154"/>
      <c r="T78" s="154">
        <v>0</v>
      </c>
      <c r="U78" s="154"/>
      <c r="V78" s="154">
        <v>0</v>
      </c>
      <c r="W78" s="154"/>
      <c r="X78" s="154">
        <v>0</v>
      </c>
      <c r="Y78" s="154"/>
      <c r="Z78" s="154" t="s">
        <v>408</v>
      </c>
      <c r="AA78" s="154"/>
      <c r="AB78" s="154">
        <v>0</v>
      </c>
      <c r="AC78" s="154">
        <v>0</v>
      </c>
    </row>
    <row r="79" spans="1:31" s="132" customFormat="1" x14ac:dyDescent="0.25">
      <c r="A79" s="155" t="s">
        <v>472</v>
      </c>
      <c r="B79" s="156" t="s">
        <v>369</v>
      </c>
      <c r="C79" s="134"/>
      <c r="D79" s="162"/>
      <c r="E79" s="163"/>
      <c r="F79" s="163"/>
      <c r="G79" s="154">
        <v>0</v>
      </c>
      <c r="H79" s="154">
        <v>0</v>
      </c>
      <c r="I79" s="162"/>
      <c r="J79" s="154">
        <v>0</v>
      </c>
      <c r="K79" s="162"/>
      <c r="L79" s="154">
        <v>0</v>
      </c>
      <c r="M79" s="162"/>
      <c r="N79" s="154">
        <v>0</v>
      </c>
      <c r="O79" s="162"/>
      <c r="P79" s="154">
        <v>0</v>
      </c>
      <c r="Q79" s="162"/>
      <c r="R79" s="154">
        <v>0</v>
      </c>
      <c r="S79" s="162"/>
      <c r="T79" s="154">
        <v>0</v>
      </c>
      <c r="U79" s="162"/>
      <c r="V79" s="154">
        <v>0</v>
      </c>
      <c r="W79" s="162"/>
      <c r="X79" s="154">
        <v>0</v>
      </c>
      <c r="Y79" s="162"/>
      <c r="Z79" s="154" t="s">
        <v>408</v>
      </c>
      <c r="AA79" s="162"/>
      <c r="AB79" s="154">
        <v>0</v>
      </c>
      <c r="AC79" s="154">
        <v>0</v>
      </c>
    </row>
    <row r="80" spans="1:31" s="132" customFormat="1" x14ac:dyDescent="0.25">
      <c r="A80" s="155" t="s">
        <v>473</v>
      </c>
      <c r="B80" s="156" t="s">
        <v>429</v>
      </c>
      <c r="C80" s="134"/>
      <c r="D80" s="162"/>
      <c r="E80" s="163"/>
      <c r="F80" s="163"/>
      <c r="G80" s="154">
        <v>0</v>
      </c>
      <c r="H80" s="154">
        <v>0</v>
      </c>
      <c r="I80" s="162"/>
      <c r="J80" s="154">
        <v>0</v>
      </c>
      <c r="K80" s="162"/>
      <c r="L80" s="154">
        <v>0</v>
      </c>
      <c r="M80" s="162"/>
      <c r="N80" s="154">
        <v>0</v>
      </c>
      <c r="O80" s="162"/>
      <c r="P80" s="154">
        <v>0</v>
      </c>
      <c r="Q80" s="162"/>
      <c r="R80" s="154">
        <v>0</v>
      </c>
      <c r="S80" s="162"/>
      <c r="T80" s="154">
        <v>0</v>
      </c>
      <c r="U80" s="162"/>
      <c r="V80" s="154">
        <v>0</v>
      </c>
      <c r="W80" s="162"/>
      <c r="X80" s="154">
        <v>0</v>
      </c>
      <c r="Y80" s="162"/>
      <c r="Z80" s="154" t="s">
        <v>408</v>
      </c>
      <c r="AA80" s="162"/>
      <c r="AB80" s="154">
        <v>0</v>
      </c>
      <c r="AC80" s="154">
        <v>0</v>
      </c>
    </row>
    <row r="81" spans="1:29" s="132" customFormat="1" x14ac:dyDescent="0.25">
      <c r="A81" s="155" t="s">
        <v>474</v>
      </c>
      <c r="B81" s="156" t="s">
        <v>431</v>
      </c>
      <c r="C81" s="134"/>
      <c r="D81" s="162"/>
      <c r="E81" s="163"/>
      <c r="F81" s="163"/>
      <c r="G81" s="154">
        <v>0</v>
      </c>
      <c r="H81" s="154">
        <v>0</v>
      </c>
      <c r="I81" s="162"/>
      <c r="J81" s="154">
        <v>0</v>
      </c>
      <c r="K81" s="162"/>
      <c r="L81" s="154">
        <v>0</v>
      </c>
      <c r="M81" s="162"/>
      <c r="N81" s="154">
        <v>0</v>
      </c>
      <c r="O81" s="162"/>
      <c r="P81" s="154">
        <v>0</v>
      </c>
      <c r="Q81" s="162"/>
      <c r="R81" s="154">
        <v>0</v>
      </c>
      <c r="S81" s="162"/>
      <c r="T81" s="154">
        <v>0</v>
      </c>
      <c r="U81" s="162"/>
      <c r="V81" s="154">
        <v>0</v>
      </c>
      <c r="W81" s="162"/>
      <c r="X81" s="154">
        <v>0</v>
      </c>
      <c r="Y81" s="162"/>
      <c r="Z81" s="154" t="s">
        <v>408</v>
      </c>
      <c r="AA81" s="162"/>
      <c r="AB81" s="154">
        <v>0</v>
      </c>
      <c r="AC81" s="154">
        <v>0</v>
      </c>
    </row>
    <row r="82" spans="1:29" s="132" customFormat="1" x14ac:dyDescent="0.25">
      <c r="A82" s="155" t="s">
        <v>475</v>
      </c>
      <c r="B82" s="156" t="s">
        <v>433</v>
      </c>
      <c r="C82" s="134"/>
      <c r="D82" s="162"/>
      <c r="E82" s="163"/>
      <c r="F82" s="163"/>
      <c r="G82" s="154">
        <v>0</v>
      </c>
      <c r="H82" s="154">
        <v>0</v>
      </c>
      <c r="I82" s="162"/>
      <c r="J82" s="154">
        <v>0</v>
      </c>
      <c r="K82" s="162"/>
      <c r="L82" s="154">
        <v>0</v>
      </c>
      <c r="M82" s="162"/>
      <c r="N82" s="154">
        <v>0</v>
      </c>
      <c r="O82" s="162"/>
      <c r="P82" s="154">
        <v>0</v>
      </c>
      <c r="Q82" s="162"/>
      <c r="R82" s="154">
        <v>0</v>
      </c>
      <c r="S82" s="162"/>
      <c r="T82" s="154">
        <v>0</v>
      </c>
      <c r="U82" s="162"/>
      <c r="V82" s="154">
        <v>0</v>
      </c>
      <c r="W82" s="162"/>
      <c r="X82" s="154">
        <v>0</v>
      </c>
      <c r="Y82" s="162"/>
      <c r="Z82" s="154" t="s">
        <v>408</v>
      </c>
      <c r="AA82" s="162"/>
      <c r="AB82" s="154">
        <v>0</v>
      </c>
      <c r="AC82" s="154">
        <v>0</v>
      </c>
    </row>
    <row r="83" spans="1:29" s="132" customFormat="1" x14ac:dyDescent="0.25">
      <c r="A83" s="155" t="s">
        <v>476</v>
      </c>
      <c r="B83" s="156" t="s">
        <v>435</v>
      </c>
      <c r="C83" s="134"/>
      <c r="D83" s="162"/>
      <c r="E83" s="163"/>
      <c r="F83" s="163"/>
      <c r="G83" s="154">
        <v>0</v>
      </c>
      <c r="H83" s="154">
        <v>0</v>
      </c>
      <c r="I83" s="162"/>
      <c r="J83" s="154">
        <v>0</v>
      </c>
      <c r="K83" s="162"/>
      <c r="L83" s="154">
        <v>0</v>
      </c>
      <c r="M83" s="162"/>
      <c r="N83" s="154">
        <v>0</v>
      </c>
      <c r="O83" s="162"/>
      <c r="P83" s="154">
        <v>0</v>
      </c>
      <c r="Q83" s="162"/>
      <c r="R83" s="154">
        <v>0</v>
      </c>
      <c r="S83" s="162"/>
      <c r="T83" s="154">
        <v>0</v>
      </c>
      <c r="U83" s="162"/>
      <c r="V83" s="154">
        <v>0</v>
      </c>
      <c r="W83" s="162"/>
      <c r="X83" s="154">
        <v>0</v>
      </c>
      <c r="Y83" s="162"/>
      <c r="Z83" s="154" t="s">
        <v>408</v>
      </c>
      <c r="AA83" s="162"/>
      <c r="AB83" s="154">
        <v>0</v>
      </c>
      <c r="AC83" s="154">
        <v>0</v>
      </c>
    </row>
    <row r="84" spans="1:29" s="132" customFormat="1" x14ac:dyDescent="0.25">
      <c r="A84" s="155" t="s">
        <v>477</v>
      </c>
      <c r="B84" s="156" t="s">
        <v>437</v>
      </c>
      <c r="C84" s="134"/>
      <c r="D84" s="162"/>
      <c r="E84" s="163"/>
      <c r="F84" s="163"/>
      <c r="G84" s="154">
        <v>0</v>
      </c>
      <c r="H84" s="154">
        <v>0</v>
      </c>
      <c r="I84" s="162"/>
      <c r="J84" s="154">
        <v>0</v>
      </c>
      <c r="K84" s="162"/>
      <c r="L84" s="154">
        <v>0</v>
      </c>
      <c r="M84" s="162"/>
      <c r="N84" s="154">
        <v>0</v>
      </c>
      <c r="O84" s="162"/>
      <c r="P84" s="154">
        <v>0</v>
      </c>
      <c r="Q84" s="162"/>
      <c r="R84" s="154">
        <v>0</v>
      </c>
      <c r="S84" s="162"/>
      <c r="T84" s="154">
        <v>0</v>
      </c>
      <c r="U84" s="162"/>
      <c r="V84" s="154">
        <v>0</v>
      </c>
      <c r="W84" s="162"/>
      <c r="X84" s="154">
        <v>0</v>
      </c>
      <c r="Y84" s="162"/>
      <c r="Z84" s="154" t="s">
        <v>408</v>
      </c>
      <c r="AA84" s="162"/>
      <c r="AB84" s="154">
        <v>0</v>
      </c>
      <c r="AC84" s="154">
        <v>0</v>
      </c>
    </row>
    <row r="85" spans="1:29" s="132" customFormat="1" x14ac:dyDescent="0.25">
      <c r="A85" s="155" t="s">
        <v>478</v>
      </c>
      <c r="B85" s="156" t="s">
        <v>439</v>
      </c>
      <c r="C85" s="134"/>
      <c r="D85" s="162"/>
      <c r="E85" s="163"/>
      <c r="F85" s="163"/>
      <c r="G85" s="154">
        <v>0</v>
      </c>
      <c r="H85" s="154">
        <v>0</v>
      </c>
      <c r="I85" s="162"/>
      <c r="J85" s="154">
        <v>0</v>
      </c>
      <c r="K85" s="162"/>
      <c r="L85" s="154">
        <v>0</v>
      </c>
      <c r="M85" s="162"/>
      <c r="N85" s="154">
        <v>0</v>
      </c>
      <c r="O85" s="162"/>
      <c r="P85" s="154">
        <v>0</v>
      </c>
      <c r="Q85" s="162"/>
      <c r="R85" s="154">
        <v>0</v>
      </c>
      <c r="S85" s="162"/>
      <c r="T85" s="154">
        <v>0</v>
      </c>
      <c r="U85" s="162"/>
      <c r="V85" s="154">
        <v>0</v>
      </c>
      <c r="W85" s="162"/>
      <c r="X85" s="154">
        <v>0</v>
      </c>
      <c r="Y85" s="162"/>
      <c r="Z85" s="154" t="s">
        <v>408</v>
      </c>
      <c r="AA85" s="162"/>
      <c r="AB85" s="154">
        <v>0</v>
      </c>
      <c r="AC85" s="154">
        <v>0</v>
      </c>
    </row>
    <row r="86" spans="1:29" s="132" customFormat="1" x14ac:dyDescent="0.25">
      <c r="A86" s="155" t="s">
        <v>479</v>
      </c>
      <c r="B86" s="156" t="s">
        <v>441</v>
      </c>
      <c r="C86" s="164"/>
      <c r="D86" s="162"/>
      <c r="E86" s="163"/>
      <c r="F86" s="163"/>
      <c r="G86" s="154">
        <v>0</v>
      </c>
      <c r="H86" s="154">
        <v>0</v>
      </c>
      <c r="I86" s="162"/>
      <c r="J86" s="154">
        <v>0</v>
      </c>
      <c r="K86" s="162"/>
      <c r="L86" s="154">
        <v>0</v>
      </c>
      <c r="M86" s="162"/>
      <c r="N86" s="154">
        <v>0</v>
      </c>
      <c r="O86" s="162"/>
      <c r="P86" s="154">
        <v>0</v>
      </c>
      <c r="Q86" s="162"/>
      <c r="R86" s="154">
        <v>0</v>
      </c>
      <c r="S86" s="162"/>
      <c r="T86" s="154">
        <v>0</v>
      </c>
      <c r="U86" s="162"/>
      <c r="V86" s="154">
        <v>0</v>
      </c>
      <c r="W86" s="162"/>
      <c r="X86" s="154">
        <v>0</v>
      </c>
      <c r="Y86" s="162"/>
      <c r="Z86" s="154" t="s">
        <v>408</v>
      </c>
      <c r="AA86" s="162"/>
      <c r="AB86" s="154">
        <v>0</v>
      </c>
      <c r="AC86" s="154">
        <v>0</v>
      </c>
    </row>
    <row r="87" spans="1:29" s="132" customFormat="1" x14ac:dyDescent="0.25">
      <c r="D87" s="135"/>
      <c r="E87" s="135"/>
      <c r="F87" s="135"/>
    </row>
  </sheetData>
  <mergeCells count="30">
    <mergeCell ref="P20:S20"/>
    <mergeCell ref="T20:W20"/>
    <mergeCell ref="X20:AA20"/>
    <mergeCell ref="R21:S21"/>
    <mergeCell ref="T21:U21"/>
    <mergeCell ref="V21:W21"/>
    <mergeCell ref="X21:Y21"/>
    <mergeCell ref="Z21:AA21"/>
    <mergeCell ref="A14:AC14"/>
    <mergeCell ref="A15:AC15"/>
    <mergeCell ref="A18:AC18"/>
    <mergeCell ref="A20:A22"/>
    <mergeCell ref="B20:B22"/>
    <mergeCell ref="C20:D21"/>
    <mergeCell ref="E20:F21"/>
    <mergeCell ref="G20:G22"/>
    <mergeCell ref="H20:K20"/>
    <mergeCell ref="L20:O20"/>
    <mergeCell ref="AB20:AC21"/>
    <mergeCell ref="H21:I21"/>
    <mergeCell ref="J21:K21"/>
    <mergeCell ref="L21:M21"/>
    <mergeCell ref="N21:O21"/>
    <mergeCell ref="P21:Q21"/>
    <mergeCell ref="A12:AC12"/>
    <mergeCell ref="A4:AC4"/>
    <mergeCell ref="A6:AC6"/>
    <mergeCell ref="A8:AC8"/>
    <mergeCell ref="A9:AC9"/>
    <mergeCell ref="A11:AC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X27"/>
  <sheetViews>
    <sheetView view="pageBreakPreview" zoomScale="70" zoomScaleSheetLayoutView="70" workbookViewId="0">
      <selection activeCell="A16" sqref="A16:AV16"/>
    </sheetView>
  </sheetViews>
  <sheetFormatPr defaultColWidth="9.140625" defaultRowHeight="15" x14ac:dyDescent="0.25"/>
  <cols>
    <col min="1" max="1" width="16.140625" style="16" customWidth="1"/>
    <col min="2" max="2" width="13.85546875" style="16" customWidth="1"/>
    <col min="3" max="3" width="16.7109375" style="16" customWidth="1"/>
    <col min="4" max="4" width="15.140625" style="16" customWidth="1"/>
    <col min="5" max="12" width="7.7109375" style="16" customWidth="1"/>
    <col min="13" max="13" width="10.7109375" style="16" customWidth="1"/>
    <col min="14" max="14" width="46.28515625" style="16" customWidth="1"/>
    <col min="15" max="15" width="12.855468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32.7109375" style="16" customWidth="1"/>
    <col min="24" max="24" width="10.7109375" style="16" customWidth="1"/>
    <col min="25" max="25" width="33.140625" style="16" customWidth="1"/>
    <col min="26" max="26" width="7.7109375" style="16" customWidth="1"/>
    <col min="27" max="28" width="10.7109375" style="16" customWidth="1"/>
    <col min="29" max="29" width="28.42578125" style="16" customWidth="1"/>
    <col min="30" max="30" width="10.7109375" style="16" customWidth="1"/>
    <col min="31" max="31" width="15.85546875" style="16" customWidth="1"/>
    <col min="32" max="32" width="11.7109375" style="16" customWidth="1"/>
    <col min="33" max="33" width="11.5703125" style="16" customWidth="1"/>
    <col min="34" max="34" width="13.7109375" style="16" customWidth="1"/>
    <col min="35" max="35" width="13.42578125" style="16" customWidth="1"/>
    <col min="36" max="36" width="11.7109375" style="16" customWidth="1"/>
    <col min="37" max="37" width="12" style="16" customWidth="1"/>
    <col min="38" max="38" width="12.28515625" style="94" customWidth="1"/>
    <col min="39" max="39" width="18.28515625" style="94" customWidth="1"/>
    <col min="40" max="41" width="9.7109375" style="94"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47.28515625" style="16" customWidth="1"/>
    <col min="49" max="16384" width="9.140625" style="16"/>
  </cols>
  <sheetData>
    <row r="1" spans="1:48" ht="18.75" x14ac:dyDescent="0.25">
      <c r="A1"/>
      <c r="B1"/>
      <c r="C1"/>
      <c r="D1"/>
      <c r="E1"/>
      <c r="F1"/>
      <c r="G1"/>
      <c r="H1"/>
      <c r="I1"/>
      <c r="J1"/>
      <c r="K1"/>
      <c r="L1"/>
      <c r="M1"/>
      <c r="N1"/>
      <c r="O1"/>
      <c r="P1"/>
      <c r="Q1"/>
      <c r="R1"/>
      <c r="S1"/>
      <c r="T1"/>
      <c r="U1"/>
      <c r="V1"/>
      <c r="W1"/>
      <c r="X1"/>
      <c r="Y1"/>
      <c r="Z1"/>
      <c r="AA1"/>
      <c r="AB1"/>
      <c r="AC1"/>
      <c r="AD1"/>
      <c r="AE1"/>
      <c r="AF1"/>
      <c r="AG1"/>
      <c r="AH1"/>
      <c r="AI1"/>
      <c r="AJ1"/>
      <c r="AK1"/>
      <c r="AL1" s="92"/>
      <c r="AM1" s="92"/>
      <c r="AN1" s="92"/>
      <c r="AO1" s="92"/>
      <c r="AP1"/>
      <c r="AQ1"/>
      <c r="AR1"/>
      <c r="AS1"/>
      <c r="AT1"/>
      <c r="AU1"/>
      <c r="AV1" s="25" t="s">
        <v>66</v>
      </c>
    </row>
    <row r="2" spans="1:48" ht="18.75" x14ac:dyDescent="0.3">
      <c r="A2"/>
      <c r="B2"/>
      <c r="C2"/>
      <c r="D2"/>
      <c r="E2"/>
      <c r="F2"/>
      <c r="G2"/>
      <c r="H2"/>
      <c r="I2"/>
      <c r="J2"/>
      <c r="K2"/>
      <c r="L2"/>
      <c r="M2"/>
      <c r="N2"/>
      <c r="O2"/>
      <c r="P2"/>
      <c r="Q2"/>
      <c r="R2"/>
      <c r="S2"/>
      <c r="T2"/>
      <c r="U2"/>
      <c r="V2"/>
      <c r="W2"/>
      <c r="X2"/>
      <c r="Y2"/>
      <c r="Z2"/>
      <c r="AA2"/>
      <c r="AB2"/>
      <c r="AC2"/>
      <c r="AD2"/>
      <c r="AE2"/>
      <c r="AF2"/>
      <c r="AG2"/>
      <c r="AH2"/>
      <c r="AI2"/>
      <c r="AJ2"/>
      <c r="AK2"/>
      <c r="AL2" s="92"/>
      <c r="AM2" s="92"/>
      <c r="AN2" s="92"/>
      <c r="AO2" s="92"/>
      <c r="AP2"/>
      <c r="AQ2"/>
      <c r="AR2"/>
      <c r="AS2"/>
      <c r="AT2"/>
      <c r="AU2"/>
      <c r="AV2" s="13" t="s">
        <v>9</v>
      </c>
    </row>
    <row r="3" spans="1:48" ht="18.75" x14ac:dyDescent="0.3">
      <c r="A3"/>
      <c r="B3"/>
      <c r="C3"/>
      <c r="D3"/>
      <c r="E3"/>
      <c r="F3"/>
      <c r="G3"/>
      <c r="H3"/>
      <c r="I3"/>
      <c r="J3"/>
      <c r="K3"/>
      <c r="L3"/>
      <c r="M3"/>
      <c r="N3"/>
      <c r="O3"/>
      <c r="P3"/>
      <c r="Q3"/>
      <c r="R3"/>
      <c r="S3"/>
      <c r="T3"/>
      <c r="U3"/>
      <c r="V3"/>
      <c r="W3"/>
      <c r="X3"/>
      <c r="Y3"/>
      <c r="Z3"/>
      <c r="AA3"/>
      <c r="AB3"/>
      <c r="AC3"/>
      <c r="AD3"/>
      <c r="AE3"/>
      <c r="AF3"/>
      <c r="AG3"/>
      <c r="AH3"/>
      <c r="AI3"/>
      <c r="AJ3"/>
      <c r="AK3"/>
      <c r="AL3" s="92"/>
      <c r="AM3" s="92"/>
      <c r="AN3" s="92"/>
      <c r="AO3" s="92"/>
      <c r="AP3"/>
      <c r="AQ3"/>
      <c r="AR3"/>
      <c r="AS3"/>
      <c r="AT3"/>
      <c r="AU3"/>
      <c r="AV3" s="13" t="s">
        <v>391</v>
      </c>
    </row>
    <row r="4" spans="1:48" ht="18.75" x14ac:dyDescent="0.3">
      <c r="A4"/>
      <c r="B4"/>
      <c r="C4"/>
      <c r="D4"/>
      <c r="E4"/>
      <c r="F4"/>
      <c r="G4"/>
      <c r="H4"/>
      <c r="I4"/>
      <c r="J4"/>
      <c r="K4"/>
      <c r="L4"/>
      <c r="M4"/>
      <c r="N4"/>
      <c r="O4"/>
      <c r="P4"/>
      <c r="Q4"/>
      <c r="R4"/>
      <c r="S4"/>
      <c r="T4"/>
      <c r="U4"/>
      <c r="V4"/>
      <c r="W4"/>
      <c r="X4"/>
      <c r="Y4"/>
      <c r="Z4"/>
      <c r="AA4"/>
      <c r="AB4"/>
      <c r="AC4"/>
      <c r="AD4"/>
      <c r="AE4"/>
      <c r="AF4"/>
      <c r="AG4"/>
      <c r="AH4"/>
      <c r="AI4"/>
      <c r="AJ4"/>
      <c r="AK4"/>
      <c r="AL4" s="92"/>
      <c r="AM4" s="92"/>
      <c r="AN4" s="92"/>
      <c r="AO4" s="92"/>
      <c r="AP4"/>
      <c r="AQ4"/>
      <c r="AR4"/>
      <c r="AS4"/>
      <c r="AT4"/>
      <c r="AU4"/>
      <c r="AV4" s="13"/>
    </row>
    <row r="5" spans="1:48" ht="15.75" x14ac:dyDescent="0.25">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6"/>
      <c r="B6"/>
      <c r="C6"/>
      <c r="D6"/>
      <c r="E6"/>
      <c r="F6"/>
      <c r="G6"/>
      <c r="H6"/>
      <c r="I6"/>
      <c r="J6"/>
      <c r="K6"/>
      <c r="L6"/>
      <c r="M6"/>
      <c r="N6"/>
      <c r="O6"/>
      <c r="P6"/>
      <c r="Q6"/>
      <c r="R6"/>
      <c r="S6"/>
      <c r="T6"/>
      <c r="U6"/>
      <c r="V6"/>
      <c r="W6"/>
      <c r="X6"/>
      <c r="Y6"/>
      <c r="Z6"/>
      <c r="AA6"/>
      <c r="AB6"/>
      <c r="AC6"/>
      <c r="AD6"/>
      <c r="AE6"/>
      <c r="AF6"/>
      <c r="AG6"/>
      <c r="AH6"/>
      <c r="AI6"/>
      <c r="AJ6"/>
      <c r="AK6"/>
      <c r="AL6" s="92"/>
      <c r="AM6" s="92"/>
      <c r="AN6" s="92"/>
      <c r="AO6" s="92"/>
      <c r="AP6"/>
      <c r="AQ6"/>
      <c r="AR6"/>
      <c r="AS6"/>
      <c r="AT6"/>
      <c r="AU6"/>
      <c r="AV6" s="13"/>
    </row>
    <row r="7" spans="1:48" ht="18.75" x14ac:dyDescent="0.25">
      <c r="A7" s="272" t="s">
        <v>8</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x14ac:dyDescent="0.25">
      <c r="A9" s="279" t="str">
        <f>'1. паспорт местоположение'!A9:C9</f>
        <v xml:space="preserve">АО "Россети Тюмень"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69" t="s">
        <v>7</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279" t="str">
        <f>'1. паспорт местоположение'!A12:C12</f>
        <v>N_NS1100.KL.0019</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69" t="s">
        <v>6</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x14ac:dyDescent="0.25">
      <c r="A15" s="279" t="str">
        <f>'1. паспорт местоположение'!A15:C15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69" t="s">
        <v>5</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50"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c r="AW17"/>
      <c r="AX17"/>
    </row>
    <row r="18" spans="1:50"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c r="AW18"/>
      <c r="AX18"/>
    </row>
    <row r="19" spans="1:50"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c r="AW19"/>
      <c r="AX19"/>
    </row>
    <row r="20" spans="1:50"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50" x14ac:dyDescent="0.25">
      <c r="A21" s="440" t="s">
        <v>348</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50" ht="15.75" customHeight="1" x14ac:dyDescent="0.25">
      <c r="A22" s="430" t="s">
        <v>51</v>
      </c>
      <c r="B22" s="442" t="s">
        <v>23</v>
      </c>
      <c r="C22" s="430" t="s">
        <v>50</v>
      </c>
      <c r="D22" s="430" t="s">
        <v>49</v>
      </c>
      <c r="E22" s="445" t="s">
        <v>359</v>
      </c>
      <c r="F22" s="446"/>
      <c r="G22" s="446"/>
      <c r="H22" s="446"/>
      <c r="I22" s="446"/>
      <c r="J22" s="446"/>
      <c r="K22" s="446"/>
      <c r="L22" s="447"/>
      <c r="M22" s="430" t="s">
        <v>48</v>
      </c>
      <c r="N22" s="430" t="s">
        <v>47</v>
      </c>
      <c r="O22" s="430" t="s">
        <v>46</v>
      </c>
      <c r="P22" s="425" t="s">
        <v>171</v>
      </c>
      <c r="Q22" s="425" t="s">
        <v>45</v>
      </c>
      <c r="R22" s="425" t="s">
        <v>44</v>
      </c>
      <c r="S22" s="425" t="s">
        <v>43</v>
      </c>
      <c r="T22" s="425"/>
      <c r="U22" s="448" t="s">
        <v>42</v>
      </c>
      <c r="V22" s="448" t="s">
        <v>41</v>
      </c>
      <c r="W22" s="425" t="s">
        <v>40</v>
      </c>
      <c r="X22" s="425" t="s">
        <v>39</v>
      </c>
      <c r="Y22" s="425" t="s">
        <v>38</v>
      </c>
      <c r="Z22" s="432" t="s">
        <v>37</v>
      </c>
      <c r="AA22" s="425" t="s">
        <v>36</v>
      </c>
      <c r="AB22" s="425" t="s">
        <v>35</v>
      </c>
      <c r="AC22" s="425" t="s">
        <v>34</v>
      </c>
      <c r="AD22" s="425" t="s">
        <v>33</v>
      </c>
      <c r="AE22" s="425" t="s">
        <v>32</v>
      </c>
      <c r="AF22" s="425" t="s">
        <v>31</v>
      </c>
      <c r="AG22" s="425"/>
      <c r="AH22" s="425"/>
      <c r="AI22" s="425"/>
      <c r="AJ22" s="425"/>
      <c r="AK22" s="425"/>
      <c r="AL22" s="439" t="s">
        <v>30</v>
      </c>
      <c r="AM22" s="439"/>
      <c r="AN22" s="439"/>
      <c r="AO22" s="439"/>
      <c r="AP22" s="425" t="s">
        <v>29</v>
      </c>
      <c r="AQ22" s="425"/>
      <c r="AR22" s="425" t="s">
        <v>28</v>
      </c>
      <c r="AS22" s="425" t="s">
        <v>27</v>
      </c>
      <c r="AT22" s="425" t="s">
        <v>26</v>
      </c>
      <c r="AU22" s="425" t="s">
        <v>25</v>
      </c>
      <c r="AV22" s="433" t="s">
        <v>24</v>
      </c>
    </row>
    <row r="23" spans="1:50" ht="15.75" customHeight="1" x14ac:dyDescent="0.25">
      <c r="A23" s="441"/>
      <c r="B23" s="443"/>
      <c r="C23" s="441"/>
      <c r="D23" s="441"/>
      <c r="E23" s="435" t="s">
        <v>22</v>
      </c>
      <c r="F23" s="426" t="s">
        <v>118</v>
      </c>
      <c r="G23" s="426" t="s">
        <v>117</v>
      </c>
      <c r="H23" s="426" t="s">
        <v>116</v>
      </c>
      <c r="I23" s="428" t="s">
        <v>273</v>
      </c>
      <c r="J23" s="428" t="s">
        <v>274</v>
      </c>
      <c r="K23" s="428" t="s">
        <v>275</v>
      </c>
      <c r="L23" s="426" t="s">
        <v>77</v>
      </c>
      <c r="M23" s="441"/>
      <c r="N23" s="441"/>
      <c r="O23" s="441"/>
      <c r="P23" s="425"/>
      <c r="Q23" s="425"/>
      <c r="R23" s="425"/>
      <c r="S23" s="437" t="s">
        <v>1</v>
      </c>
      <c r="T23" s="437" t="s">
        <v>10</v>
      </c>
      <c r="U23" s="448"/>
      <c r="V23" s="448"/>
      <c r="W23" s="425"/>
      <c r="X23" s="425"/>
      <c r="Y23" s="425"/>
      <c r="Z23" s="425"/>
      <c r="AA23" s="425"/>
      <c r="AB23" s="425"/>
      <c r="AC23" s="425"/>
      <c r="AD23" s="425"/>
      <c r="AE23" s="425"/>
      <c r="AF23" s="425" t="s">
        <v>21</v>
      </c>
      <c r="AG23" s="425"/>
      <c r="AH23" s="425" t="s">
        <v>20</v>
      </c>
      <c r="AI23" s="425"/>
      <c r="AJ23" s="430" t="s">
        <v>19</v>
      </c>
      <c r="AK23" s="430" t="s">
        <v>18</v>
      </c>
      <c r="AL23" s="423" t="s">
        <v>17</v>
      </c>
      <c r="AM23" s="423" t="s">
        <v>16</v>
      </c>
      <c r="AN23" s="423" t="s">
        <v>15</v>
      </c>
      <c r="AO23" s="423" t="s">
        <v>14</v>
      </c>
      <c r="AP23" s="430" t="s">
        <v>13</v>
      </c>
      <c r="AQ23" s="449" t="s">
        <v>10</v>
      </c>
      <c r="AR23" s="425"/>
      <c r="AS23" s="425"/>
      <c r="AT23" s="425"/>
      <c r="AU23" s="425"/>
      <c r="AV23" s="434"/>
    </row>
    <row r="24" spans="1:50" ht="105" customHeight="1" x14ac:dyDescent="0.25">
      <c r="A24" s="431"/>
      <c r="B24" s="444"/>
      <c r="C24" s="431"/>
      <c r="D24" s="431"/>
      <c r="E24" s="436"/>
      <c r="F24" s="427"/>
      <c r="G24" s="427"/>
      <c r="H24" s="427"/>
      <c r="I24" s="429"/>
      <c r="J24" s="429"/>
      <c r="K24" s="429"/>
      <c r="L24" s="427"/>
      <c r="M24" s="431"/>
      <c r="N24" s="431"/>
      <c r="O24" s="431"/>
      <c r="P24" s="425"/>
      <c r="Q24" s="425"/>
      <c r="R24" s="425"/>
      <c r="S24" s="438"/>
      <c r="T24" s="438"/>
      <c r="U24" s="448"/>
      <c r="V24" s="448"/>
      <c r="W24" s="425"/>
      <c r="X24" s="425"/>
      <c r="Y24" s="425"/>
      <c r="Z24" s="425"/>
      <c r="AA24" s="425"/>
      <c r="AB24" s="425"/>
      <c r="AC24" s="425"/>
      <c r="AD24" s="425"/>
      <c r="AE24" s="425"/>
      <c r="AF24" s="95" t="s">
        <v>12</v>
      </c>
      <c r="AG24" s="95" t="s">
        <v>11</v>
      </c>
      <c r="AH24" s="89" t="s">
        <v>1</v>
      </c>
      <c r="AI24" s="89" t="s">
        <v>10</v>
      </c>
      <c r="AJ24" s="431"/>
      <c r="AK24" s="431"/>
      <c r="AL24" s="424"/>
      <c r="AM24" s="424"/>
      <c r="AN24" s="424"/>
      <c r="AO24" s="424"/>
      <c r="AP24" s="431"/>
      <c r="AQ24" s="450"/>
      <c r="AR24" s="425"/>
      <c r="AS24" s="425"/>
      <c r="AT24" s="425"/>
      <c r="AU24" s="425"/>
      <c r="AV24" s="434"/>
    </row>
    <row r="25" spans="1:50" s="17" customFormat="1" ht="11.25" x14ac:dyDescent="0.2">
      <c r="A25" s="88">
        <v>1</v>
      </c>
      <c r="B25" s="88">
        <v>2</v>
      </c>
      <c r="C25" s="88">
        <v>4</v>
      </c>
      <c r="D25" s="88">
        <v>5</v>
      </c>
      <c r="E25" s="88">
        <v>6</v>
      </c>
      <c r="F25" s="88">
        <v>7</v>
      </c>
      <c r="G25" s="88">
        <v>8</v>
      </c>
      <c r="H25" s="88">
        <v>9</v>
      </c>
      <c r="I25" s="88">
        <v>10</v>
      </c>
      <c r="J25" s="88">
        <v>11</v>
      </c>
      <c r="K25" s="88">
        <v>12</v>
      </c>
      <c r="L25" s="88">
        <v>13</v>
      </c>
      <c r="M25" s="88">
        <v>14</v>
      </c>
      <c r="N25" s="88">
        <v>15</v>
      </c>
      <c r="O25" s="88">
        <v>16</v>
      </c>
      <c r="P25" s="88">
        <v>17</v>
      </c>
      <c r="Q25" s="88">
        <v>18</v>
      </c>
      <c r="R25" s="88">
        <v>19</v>
      </c>
      <c r="S25" s="88">
        <v>20</v>
      </c>
      <c r="T25" s="88">
        <v>21</v>
      </c>
      <c r="U25" s="88">
        <v>22</v>
      </c>
      <c r="V25" s="88">
        <v>23</v>
      </c>
      <c r="W25" s="88">
        <v>24</v>
      </c>
      <c r="X25" s="88">
        <v>25</v>
      </c>
      <c r="Y25" s="88">
        <v>26</v>
      </c>
      <c r="Z25" s="88">
        <v>27</v>
      </c>
      <c r="AA25" s="88">
        <v>28</v>
      </c>
      <c r="AB25" s="88">
        <v>29</v>
      </c>
      <c r="AC25" s="88">
        <v>30</v>
      </c>
      <c r="AD25" s="88">
        <v>31</v>
      </c>
      <c r="AE25" s="88">
        <v>32</v>
      </c>
      <c r="AF25" s="88">
        <v>33</v>
      </c>
      <c r="AG25" s="88">
        <v>34</v>
      </c>
      <c r="AH25" s="88">
        <v>35</v>
      </c>
      <c r="AI25" s="88">
        <v>36</v>
      </c>
      <c r="AJ25" s="88">
        <v>37</v>
      </c>
      <c r="AK25" s="88">
        <v>38</v>
      </c>
      <c r="AL25" s="93">
        <v>39</v>
      </c>
      <c r="AM25" s="93">
        <v>40</v>
      </c>
      <c r="AN25" s="93">
        <v>41</v>
      </c>
      <c r="AO25" s="93">
        <v>42</v>
      </c>
      <c r="AP25" s="88">
        <v>43</v>
      </c>
      <c r="AQ25" s="88">
        <v>44</v>
      </c>
      <c r="AR25" s="88">
        <v>45</v>
      </c>
      <c r="AS25" s="88">
        <v>46</v>
      </c>
      <c r="AT25" s="88">
        <v>47</v>
      </c>
      <c r="AU25" s="88">
        <v>48</v>
      </c>
      <c r="AV25" s="88">
        <v>49</v>
      </c>
    </row>
    <row r="26" spans="1:50" ht="135" x14ac:dyDescent="0.25">
      <c r="A26" s="198" t="s">
        <v>515</v>
      </c>
      <c r="B26" s="199" t="s">
        <v>516</v>
      </c>
      <c r="C26" s="199" t="s">
        <v>517</v>
      </c>
      <c r="D26" s="200">
        <v>12.202400000000001</v>
      </c>
      <c r="E26" s="201" t="s">
        <v>236</v>
      </c>
      <c r="F26" s="201" t="s">
        <v>236</v>
      </c>
      <c r="G26" s="201" t="s">
        <v>236</v>
      </c>
      <c r="H26" s="201" t="s">
        <v>236</v>
      </c>
      <c r="I26" s="201" t="s">
        <v>236</v>
      </c>
      <c r="J26" s="201" t="s">
        <v>236</v>
      </c>
      <c r="K26" s="201" t="s">
        <v>236</v>
      </c>
      <c r="L26" s="201">
        <v>2</v>
      </c>
      <c r="M26" s="202" t="s">
        <v>518</v>
      </c>
      <c r="N26" s="199" t="s">
        <v>519</v>
      </c>
      <c r="O26" s="199" t="s">
        <v>536</v>
      </c>
      <c r="P26" s="203">
        <v>20363</v>
      </c>
      <c r="Q26" s="199" t="s">
        <v>520</v>
      </c>
      <c r="R26" s="203">
        <v>20363</v>
      </c>
      <c r="S26" s="199" t="s">
        <v>521</v>
      </c>
      <c r="T26" s="199" t="s">
        <v>522</v>
      </c>
      <c r="U26" s="199">
        <v>1</v>
      </c>
      <c r="V26" s="199">
        <v>1</v>
      </c>
      <c r="W26" s="199" t="s">
        <v>523</v>
      </c>
      <c r="X26" s="203">
        <v>20363</v>
      </c>
      <c r="Y26" s="202"/>
      <c r="Z26" s="199">
        <v>1</v>
      </c>
      <c r="AA26" s="203">
        <v>20363</v>
      </c>
      <c r="AB26" s="203">
        <v>20363</v>
      </c>
      <c r="AC26" s="199" t="s">
        <v>523</v>
      </c>
      <c r="AD26" s="203">
        <v>24436</v>
      </c>
      <c r="AE26" s="203">
        <v>11246</v>
      </c>
      <c r="AF26" s="200">
        <v>2750191</v>
      </c>
      <c r="AG26" s="199" t="s">
        <v>524</v>
      </c>
      <c r="AH26" s="199" t="s">
        <v>525</v>
      </c>
      <c r="AI26" s="199" t="s">
        <v>526</v>
      </c>
      <c r="AJ26" s="199" t="s">
        <v>527</v>
      </c>
      <c r="AK26" s="199" t="s">
        <v>528</v>
      </c>
      <c r="AL26" s="199" t="s">
        <v>529</v>
      </c>
      <c r="AM26" s="199" t="s">
        <v>530</v>
      </c>
      <c r="AN26" s="199" t="s">
        <v>528</v>
      </c>
      <c r="AO26" s="198" t="s">
        <v>531</v>
      </c>
      <c r="AP26" s="199" t="s">
        <v>532</v>
      </c>
      <c r="AQ26" s="199" t="s">
        <v>533</v>
      </c>
      <c r="AR26" s="199" t="s">
        <v>532</v>
      </c>
      <c r="AS26" s="199" t="s">
        <v>533</v>
      </c>
      <c r="AT26" s="199" t="s">
        <v>534</v>
      </c>
      <c r="AU26" s="202"/>
      <c r="AV26" s="199" t="s">
        <v>535</v>
      </c>
    </row>
    <row r="27" spans="1:50" x14ac:dyDescent="0.25">
      <c r="A27" s="90"/>
      <c r="B27" s="98"/>
      <c r="C27" s="90"/>
      <c r="D27" s="99"/>
      <c r="E27" s="116"/>
      <c r="F27" s="116"/>
      <c r="G27" s="116"/>
      <c r="H27" s="116"/>
      <c r="I27" s="116"/>
      <c r="J27" s="98"/>
      <c r="K27" s="116"/>
      <c r="L27" s="116"/>
      <c r="M27" s="90"/>
      <c r="N27" s="117"/>
      <c r="O27" s="98"/>
      <c r="P27" s="118"/>
      <c r="Q27" s="117"/>
      <c r="R27" s="118"/>
      <c r="S27" s="90"/>
      <c r="T27" s="90"/>
      <c r="U27" s="90"/>
      <c r="V27" s="90"/>
      <c r="W27" s="91"/>
      <c r="X27" s="100"/>
      <c r="Y27" s="90"/>
      <c r="Z27" s="90"/>
      <c r="AA27" s="90"/>
      <c r="AB27" s="90"/>
      <c r="AC27" s="90"/>
      <c r="AD27" s="101"/>
      <c r="AE27" s="101"/>
      <c r="AF27" s="116"/>
      <c r="AG27" s="98"/>
      <c r="AH27" s="119"/>
      <c r="AI27" s="119"/>
      <c r="AJ27" s="119"/>
      <c r="AK27" s="119"/>
      <c r="AL27" s="102"/>
      <c r="AM27" s="102"/>
      <c r="AN27" s="102"/>
      <c r="AO27" s="102"/>
      <c r="AP27" s="119"/>
      <c r="AQ27" s="119"/>
      <c r="AR27" s="119"/>
      <c r="AS27" s="119"/>
      <c r="AT27" s="119"/>
      <c r="AU27" s="90"/>
      <c r="AV27" s="90"/>
    </row>
  </sheetData>
  <mergeCells count="6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17:AV17"/>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D22:AD24"/>
    <mergeCell ref="AL23:AL24"/>
    <mergeCell ref="AM23:AM24"/>
    <mergeCell ref="AN23:AN24"/>
    <mergeCell ref="AO23:AO24"/>
    <mergeCell ref="AS22:AS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C77"/>
  <sheetViews>
    <sheetView tabSelected="1" zoomScale="85" zoomScaleNormal="85" workbookViewId="0">
      <selection activeCell="B27" sqref="B27"/>
    </sheetView>
  </sheetViews>
  <sheetFormatPr defaultRowHeight="15" x14ac:dyDescent="0.25"/>
  <cols>
    <col min="1" max="1" width="58.7109375" customWidth="1"/>
    <col min="2" max="2" width="45.5703125" customWidth="1"/>
    <col min="3" max="3" width="8.7109375" customWidth="1"/>
  </cols>
  <sheetData>
    <row r="1" spans="1:2" ht="18.75" x14ac:dyDescent="0.25">
      <c r="B1" s="25" t="s">
        <v>66</v>
      </c>
    </row>
    <row r="2" spans="1:2" ht="18.75" x14ac:dyDescent="0.3">
      <c r="B2" s="13" t="s">
        <v>9</v>
      </c>
    </row>
    <row r="3" spans="1:2" ht="18.75" x14ac:dyDescent="0.3">
      <c r="B3" s="13" t="s">
        <v>378</v>
      </c>
    </row>
    <row r="5" spans="1:2" ht="18.75" x14ac:dyDescent="0.3">
      <c r="A5" s="456" t="str">
        <f>'1. паспорт местоположение'!A5:C5</f>
        <v>Год раскрытия информации:  2025 год</v>
      </c>
      <c r="B5" s="456"/>
    </row>
    <row r="6" spans="1:2" ht="18.75" x14ac:dyDescent="0.3">
      <c r="A6" s="114"/>
      <c r="B6" s="114"/>
    </row>
    <row r="7" spans="1:2" ht="18.75" x14ac:dyDescent="0.25">
      <c r="A7" s="272" t="s">
        <v>8</v>
      </c>
      <c r="B7" s="272"/>
    </row>
    <row r="8" spans="1:2" ht="18.75" x14ac:dyDescent="0.25">
      <c r="A8" s="11"/>
      <c r="B8" s="11"/>
    </row>
    <row r="9" spans="1:2" ht="15.75" x14ac:dyDescent="0.25">
      <c r="A9" s="457" t="str">
        <f>'1. паспорт местоположение'!A9</f>
        <v xml:space="preserve">АО "Россети Тюмень" </v>
      </c>
      <c r="B9" s="457"/>
    </row>
    <row r="10" spans="1:2" ht="18.75" x14ac:dyDescent="0.25">
      <c r="A10" s="454" t="s">
        <v>7</v>
      </c>
      <c r="B10" s="454"/>
    </row>
    <row r="11" spans="1:2" ht="18.75" x14ac:dyDescent="0.25">
      <c r="A11" s="11"/>
      <c r="B11" s="11"/>
    </row>
    <row r="12" spans="1:2" ht="15.75" x14ac:dyDescent="0.25">
      <c r="A12" s="458" t="str">
        <f>'1. паспорт местоположение'!A12:C12</f>
        <v>N_NS1100.KL.0019</v>
      </c>
      <c r="B12" s="458"/>
    </row>
    <row r="13" spans="1:2" ht="18.75" x14ac:dyDescent="0.25">
      <c r="A13" s="454" t="s">
        <v>6</v>
      </c>
      <c r="B13" s="454"/>
    </row>
    <row r="14" spans="1:2" ht="18.75" x14ac:dyDescent="0.25">
      <c r="A14" s="10"/>
      <c r="B14" s="10"/>
    </row>
    <row r="15" spans="1:2" ht="78.75" customHeight="1" x14ac:dyDescent="0.25">
      <c r="A15" s="274"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5" s="274"/>
    </row>
    <row r="16" spans="1:2" ht="18.75" x14ac:dyDescent="0.25">
      <c r="A16" s="454" t="s">
        <v>5</v>
      </c>
      <c r="B16" s="454"/>
    </row>
    <row r="17" spans="1:3" ht="15.75" x14ac:dyDescent="0.25">
      <c r="A17" s="72"/>
      <c r="B17" s="106"/>
    </row>
    <row r="18" spans="1:3" ht="30" customHeight="1" x14ac:dyDescent="0.25">
      <c r="A18" s="455" t="s">
        <v>349</v>
      </c>
      <c r="B18" s="455"/>
    </row>
    <row r="19" spans="1:3" ht="18" customHeight="1" x14ac:dyDescent="0.25">
      <c r="A19" s="146"/>
      <c r="B19" s="146"/>
    </row>
    <row r="20" spans="1:3" ht="15.75" thickBot="1" x14ac:dyDescent="0.3"/>
    <row r="21" spans="1:3" ht="126" customHeight="1" x14ac:dyDescent="0.25">
      <c r="A21" s="107" t="s">
        <v>379</v>
      </c>
      <c r="B21" s="108" t="str">
        <f>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row>
    <row r="22" spans="1:3" ht="28.5" x14ac:dyDescent="0.25">
      <c r="A22" s="109" t="s">
        <v>243</v>
      </c>
      <c r="B22" s="110" t="s">
        <v>398</v>
      </c>
    </row>
    <row r="23" spans="1:3" x14ac:dyDescent="0.25">
      <c r="A23" s="109" t="s">
        <v>224</v>
      </c>
      <c r="B23" s="111" t="s">
        <v>405</v>
      </c>
    </row>
    <row r="24" spans="1:3" x14ac:dyDescent="0.25">
      <c r="A24" s="109" t="s">
        <v>244</v>
      </c>
      <c r="B24" s="105" t="s">
        <v>540</v>
      </c>
    </row>
    <row r="25" spans="1:3" x14ac:dyDescent="0.25">
      <c r="A25" s="112" t="s">
        <v>245</v>
      </c>
      <c r="B25" s="110">
        <v>2026</v>
      </c>
    </row>
    <row r="26" spans="1:3" ht="28.5" x14ac:dyDescent="0.25">
      <c r="A26" s="112" t="s">
        <v>246</v>
      </c>
      <c r="B26" s="105" t="s">
        <v>397</v>
      </c>
    </row>
    <row r="27" spans="1:3" ht="28.5" x14ac:dyDescent="0.25">
      <c r="A27" s="103" t="s">
        <v>499</v>
      </c>
      <c r="B27" s="175">
        <v>27.444943212069305</v>
      </c>
    </row>
    <row r="28" spans="1:3" ht="125.25" customHeight="1" x14ac:dyDescent="0.25">
      <c r="A28" s="104" t="s">
        <v>247</v>
      </c>
      <c r="B28" s="147" t="s">
        <v>500</v>
      </c>
    </row>
    <row r="29" spans="1:3" ht="28.5" x14ac:dyDescent="0.25">
      <c r="A29" s="103" t="s">
        <v>248</v>
      </c>
      <c r="B29" s="175">
        <v>24.436</v>
      </c>
      <c r="C29" s="124"/>
    </row>
    <row r="30" spans="1:3" ht="28.5" x14ac:dyDescent="0.25">
      <c r="A30" s="176" t="s">
        <v>249</v>
      </c>
      <c r="B30" s="182">
        <v>24.436</v>
      </c>
    </row>
    <row r="31" spans="1:3" x14ac:dyDescent="0.25">
      <c r="A31" s="104" t="s">
        <v>250</v>
      </c>
      <c r="B31" s="105"/>
    </row>
    <row r="32" spans="1:3" ht="30" customHeight="1" thickBot="1" x14ac:dyDescent="0.3">
      <c r="A32" s="178" t="s">
        <v>370</v>
      </c>
      <c r="B32" s="187">
        <v>24.436</v>
      </c>
    </row>
    <row r="33" spans="1:3" s="113" customFormat="1" ht="45" customHeight="1" x14ac:dyDescent="0.25">
      <c r="A33" s="179" t="s">
        <v>537</v>
      </c>
      <c r="B33" s="184">
        <v>24.436</v>
      </c>
      <c r="C33" s="125"/>
    </row>
    <row r="34" spans="1:3" s="113" customFormat="1" x14ac:dyDescent="0.25">
      <c r="A34" s="177" t="s">
        <v>251</v>
      </c>
      <c r="B34" s="186">
        <v>98.69</v>
      </c>
    </row>
    <row r="35" spans="1:3" s="113" customFormat="1" x14ac:dyDescent="0.25">
      <c r="A35" s="177" t="s">
        <v>252</v>
      </c>
      <c r="B35" s="183">
        <v>7.3310000000000004</v>
      </c>
    </row>
    <row r="36" spans="1:3" s="113" customFormat="1" x14ac:dyDescent="0.25">
      <c r="A36" s="177" t="s">
        <v>253</v>
      </c>
      <c r="B36" s="183">
        <v>0</v>
      </c>
    </row>
    <row r="37" spans="1:3" ht="45" customHeight="1" thickBot="1" x14ac:dyDescent="0.3">
      <c r="A37" s="178" t="s">
        <v>371</v>
      </c>
      <c r="B37" s="187">
        <v>0</v>
      </c>
    </row>
    <row r="38" spans="1:3" s="113" customFormat="1" ht="30" customHeight="1" x14ac:dyDescent="0.25">
      <c r="A38" s="177" t="s">
        <v>372</v>
      </c>
      <c r="B38" s="186"/>
    </row>
    <row r="39" spans="1:3" s="113" customFormat="1" x14ac:dyDescent="0.25">
      <c r="A39" s="177" t="s">
        <v>251</v>
      </c>
      <c r="B39" s="186"/>
    </row>
    <row r="40" spans="1:3" s="113" customFormat="1" x14ac:dyDescent="0.25">
      <c r="A40" s="177" t="s">
        <v>252</v>
      </c>
      <c r="B40" s="186"/>
    </row>
    <row r="41" spans="1:3" s="113" customFormat="1" x14ac:dyDescent="0.25">
      <c r="A41" s="177" t="s">
        <v>253</v>
      </c>
      <c r="B41" s="186"/>
    </row>
    <row r="42" spans="1:3" ht="30" customHeight="1" thickBot="1" x14ac:dyDescent="0.3">
      <c r="A42" s="178" t="s">
        <v>373</v>
      </c>
      <c r="B42" s="187"/>
    </row>
    <row r="43" spans="1:3" s="113" customFormat="1" ht="60" customHeight="1" x14ac:dyDescent="0.25">
      <c r="A43" s="179" t="s">
        <v>393</v>
      </c>
      <c r="B43" s="184"/>
    </row>
    <row r="44" spans="1:3" s="113" customFormat="1" x14ac:dyDescent="0.25">
      <c r="A44" s="177" t="s">
        <v>251</v>
      </c>
      <c r="B44" s="186"/>
    </row>
    <row r="45" spans="1:3" s="113" customFormat="1" x14ac:dyDescent="0.25">
      <c r="A45" s="177" t="s">
        <v>252</v>
      </c>
      <c r="B45" s="183"/>
    </row>
    <row r="46" spans="1:3" s="113" customFormat="1" x14ac:dyDescent="0.25">
      <c r="A46" s="177" t="s">
        <v>253</v>
      </c>
      <c r="B46" s="183"/>
    </row>
    <row r="47" spans="1:3" ht="29.25" thickBot="1" x14ac:dyDescent="0.3">
      <c r="A47" s="178" t="s">
        <v>254</v>
      </c>
      <c r="B47" s="185"/>
    </row>
    <row r="48" spans="1:3" s="113" customFormat="1" x14ac:dyDescent="0.25">
      <c r="A48" s="177" t="s">
        <v>250</v>
      </c>
      <c r="B48" s="186" t="s">
        <v>367</v>
      </c>
    </row>
    <row r="49" spans="1:2" s="113" customFormat="1" x14ac:dyDescent="0.25">
      <c r="A49" s="177" t="s">
        <v>374</v>
      </c>
      <c r="B49" s="186"/>
    </row>
    <row r="50" spans="1:2" s="113" customFormat="1" x14ac:dyDescent="0.25">
      <c r="A50" s="177" t="s">
        <v>375</v>
      </c>
      <c r="B50" s="186"/>
    </row>
    <row r="51" spans="1:2" s="113" customFormat="1" ht="30" x14ac:dyDescent="0.25">
      <c r="A51" s="177" t="s">
        <v>376</v>
      </c>
      <c r="B51" s="186"/>
    </row>
    <row r="52" spans="1:2" ht="15.75" thickBot="1" x14ac:dyDescent="0.3">
      <c r="A52" s="178" t="s">
        <v>255</v>
      </c>
      <c r="B52" s="185">
        <v>29.64</v>
      </c>
    </row>
    <row r="53" spans="1:2" ht="15.75" thickBot="1" x14ac:dyDescent="0.3">
      <c r="A53" s="178" t="s">
        <v>256</v>
      </c>
      <c r="B53" s="187">
        <v>7.3390000000000004</v>
      </c>
    </row>
    <row r="54" spans="1:2" ht="15.75" thickBot="1" x14ac:dyDescent="0.3">
      <c r="A54" s="178" t="s">
        <v>257</v>
      </c>
      <c r="B54" s="185">
        <v>0.04</v>
      </c>
    </row>
    <row r="55" spans="1:2" ht="15.75" thickBot="1" x14ac:dyDescent="0.3">
      <c r="A55" s="178" t="s">
        <v>258</v>
      </c>
      <c r="B55" s="187">
        <v>8.9999999999999993E-3</v>
      </c>
    </row>
    <row r="56" spans="1:2" ht="15.75" thickBot="1" x14ac:dyDescent="0.3">
      <c r="A56" s="178" t="s">
        <v>259</v>
      </c>
      <c r="B56" s="185" t="s">
        <v>367</v>
      </c>
    </row>
    <row r="57" spans="1:2" s="113" customFormat="1" ht="27.75" customHeight="1" x14ac:dyDescent="0.25">
      <c r="A57" s="177" t="s">
        <v>260</v>
      </c>
      <c r="B57" s="186" t="s">
        <v>404</v>
      </c>
    </row>
    <row r="58" spans="1:2" s="113" customFormat="1" ht="27" customHeight="1" x14ac:dyDescent="0.25">
      <c r="A58" s="177" t="s">
        <v>261</v>
      </c>
      <c r="B58" s="186" t="s">
        <v>538</v>
      </c>
    </row>
    <row r="59" spans="1:2" s="113" customFormat="1" x14ac:dyDescent="0.25">
      <c r="A59" s="177" t="s">
        <v>262</v>
      </c>
      <c r="B59" s="186"/>
    </row>
    <row r="60" spans="1:2" s="113" customFormat="1" x14ac:dyDescent="0.25">
      <c r="A60" s="177" t="s">
        <v>263</v>
      </c>
      <c r="B60" s="186"/>
    </row>
    <row r="61" spans="1:2" ht="29.25" thickBot="1" x14ac:dyDescent="0.3">
      <c r="A61" s="208" t="s">
        <v>264</v>
      </c>
      <c r="B61" s="204" t="s">
        <v>236</v>
      </c>
    </row>
    <row r="62" spans="1:2" ht="29.25" thickBot="1" x14ac:dyDescent="0.3">
      <c r="A62" s="208" t="s">
        <v>265</v>
      </c>
      <c r="B62" s="204" t="s">
        <v>236</v>
      </c>
    </row>
    <row r="63" spans="1:2" s="113" customFormat="1" x14ac:dyDescent="0.25">
      <c r="A63" s="209" t="s">
        <v>250</v>
      </c>
      <c r="B63" s="205"/>
    </row>
    <row r="64" spans="1:2" s="113" customFormat="1" x14ac:dyDescent="0.25">
      <c r="A64" s="209" t="s">
        <v>380</v>
      </c>
      <c r="B64" s="205" t="s">
        <v>236</v>
      </c>
    </row>
    <row r="65" spans="1:2" s="113" customFormat="1" x14ac:dyDescent="0.25">
      <c r="A65" s="209" t="s">
        <v>381</v>
      </c>
      <c r="B65" s="205" t="s">
        <v>236</v>
      </c>
    </row>
    <row r="66" spans="1:2" ht="15.75" thickBot="1" x14ac:dyDescent="0.3">
      <c r="A66" s="208" t="s">
        <v>266</v>
      </c>
      <c r="B66" s="206" t="s">
        <v>406</v>
      </c>
    </row>
    <row r="67" spans="1:2" ht="15.75" thickBot="1" x14ac:dyDescent="0.3">
      <c r="A67" s="208" t="s">
        <v>267</v>
      </c>
      <c r="B67" s="207"/>
    </row>
    <row r="68" spans="1:2" s="113" customFormat="1" ht="15.75" thickBot="1" x14ac:dyDescent="0.3">
      <c r="A68" s="209" t="s">
        <v>382</v>
      </c>
      <c r="B68" s="206"/>
    </row>
    <row r="69" spans="1:2" s="113" customFormat="1" x14ac:dyDescent="0.25">
      <c r="A69" s="209" t="s">
        <v>383</v>
      </c>
      <c r="B69" s="205"/>
    </row>
    <row r="70" spans="1:2" s="113" customFormat="1" x14ac:dyDescent="0.25">
      <c r="A70" s="209" t="s">
        <v>384</v>
      </c>
      <c r="B70" s="205"/>
    </row>
    <row r="71" spans="1:2" ht="37.5" customHeight="1" thickBot="1" x14ac:dyDescent="0.3">
      <c r="A71" s="208" t="s">
        <v>268</v>
      </c>
      <c r="B71" s="206" t="s">
        <v>566</v>
      </c>
    </row>
    <row r="72" spans="1:2" ht="29.25" thickBot="1" x14ac:dyDescent="0.3">
      <c r="A72" s="208" t="s">
        <v>269</v>
      </c>
      <c r="B72" s="451"/>
    </row>
    <row r="73" spans="1:2" s="113" customFormat="1" x14ac:dyDescent="0.25">
      <c r="A73" s="177" t="s">
        <v>385</v>
      </c>
      <c r="B73" s="452"/>
    </row>
    <row r="74" spans="1:2" s="113" customFormat="1" x14ac:dyDescent="0.25">
      <c r="A74" s="177" t="s">
        <v>386</v>
      </c>
      <c r="B74" s="452"/>
    </row>
    <row r="75" spans="1:2" s="113" customFormat="1" x14ac:dyDescent="0.25">
      <c r="A75" s="177" t="s">
        <v>387</v>
      </c>
      <c r="B75" s="452"/>
    </row>
    <row r="76" spans="1:2" s="113" customFormat="1" x14ac:dyDescent="0.25">
      <c r="A76" s="177" t="s">
        <v>388</v>
      </c>
      <c r="B76" s="452"/>
    </row>
    <row r="77" spans="1:2" s="113" customFormat="1" x14ac:dyDescent="0.25">
      <c r="A77" s="177" t="s">
        <v>389</v>
      </c>
      <c r="B77" s="453"/>
    </row>
  </sheetData>
  <sheetProtection selectLockedCells="1" selectUnlockedCells="1"/>
  <mergeCells count="10">
    <mergeCell ref="B72:B77"/>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2025-11-04T10:31:12Z</dcterms:modified>
</cp:coreProperties>
</file>