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PS.0012\"/>
    </mc:Choice>
  </mc:AlternateContent>
  <bookViews>
    <workbookView xWindow="0" yWindow="0" windowWidth="11265" windowHeight="1155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47" i="16"/>
  <c r="G49" i="16" s="1"/>
  <c r="H49" i="16" s="1"/>
  <c r="G50" i="16" s="1"/>
  <c r="H50" i="16" s="1"/>
  <c r="G53" i="16" s="1"/>
  <c r="H39" i="16"/>
  <c r="G40" i="16" s="1"/>
  <c r="H40" i="16" s="1"/>
  <c r="G43" i="16" s="1"/>
  <c r="H43" i="16" s="1"/>
  <c r="G44" i="16" s="1"/>
  <c r="G35" i="16"/>
  <c r="G42" i="16" l="1"/>
  <c r="H42" i="16" s="1"/>
  <c r="A12" i="19" l="1"/>
  <c r="A5" i="19"/>
  <c r="B42" i="22" l="1"/>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6" i="16" l="1"/>
  <c r="C39" i="16"/>
  <c r="D39" i="16" s="1"/>
  <c r="C40" i="16" s="1"/>
  <c r="D40" i="16" s="1"/>
  <c r="C43" i="16" s="1"/>
  <c r="C37" i="16"/>
  <c r="D35" i="16"/>
  <c r="C33" i="16"/>
  <c r="C44" i="16" l="1"/>
  <c r="C42" i="16"/>
  <c r="D42" i="16" s="1"/>
  <c r="D43" i="16"/>
  <c r="D44" i="16" s="1"/>
  <c r="D50" i="16" l="1"/>
  <c r="C50" i="16" s="1"/>
  <c r="C45" i="16"/>
  <c r="D45" i="16" s="1"/>
  <c r="C47" i="16" s="1"/>
  <c r="D47" i="16" l="1"/>
  <c r="C49" i="16"/>
  <c r="D49" i="16" s="1"/>
  <c r="C51" i="16" s="1"/>
  <c r="D51" i="16" s="1"/>
  <c r="C53" i="16" s="1"/>
  <c r="D53" i="16" s="1"/>
  <c r="G33" i="16"/>
  <c r="G37" i="16" s="1"/>
  <c r="C24" i="6" l="1"/>
  <c r="B54" i="22" l="1"/>
  <c r="B34" i="22"/>
  <c r="B52" i="22"/>
  <c r="A4" i="12" l="1"/>
  <c r="A6" i="13" s="1"/>
  <c r="A5" i="14" s="1"/>
  <c r="A5" i="6" s="1"/>
  <c r="A4" i="17" s="1"/>
  <c r="A5" i="10" s="1"/>
  <c r="A5" i="16" l="1"/>
  <c r="A4" i="15" s="1"/>
  <c r="A5" i="5" s="1"/>
  <c r="A5" i="22" s="1"/>
  <c r="A15" i="22"/>
  <c r="B21" i="22" s="1"/>
  <c r="A12" i="22"/>
  <c r="A9" i="22"/>
  <c r="A15" i="5"/>
  <c r="A12" i="5"/>
  <c r="A9" i="5"/>
  <c r="A14" i="15"/>
  <c r="A11" i="15"/>
  <c r="A8" i="15"/>
  <c r="A15" i="16"/>
  <c r="A12" i="16"/>
  <c r="A9" i="16"/>
  <c r="A15" i="10"/>
  <c r="A15" i="19" s="1"/>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<sst xmlns="http://schemas.openxmlformats.org/spreadsheetml/2006/main" count="1181" uniqueCount="641">
  <si>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</si>
  <si>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</si>
  <si>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</si>
  <si>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</si>
  <si>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</si>
  <si>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</si>
  <si>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</si>
  <si>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</si>
  <si>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</si>
  <si>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</si>
  <si>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</si>
  <si>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</si>
  <si>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</si>
  <si>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</si>
  <si>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</si>
  <si>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</si>
  <si>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</si>
  <si>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</si>
  <si>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</si>
  <si>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</si>
  <si>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</si>
  <si>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</si>
  <si>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</si>
  <si>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</si>
  <si>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</si>
  <si>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</si>
  <si>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</si>
  <si>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</si>
  <si>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</si>
  <si>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</si>
  <si>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</si>
  <si>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</si>
  <si>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</si>
  <si>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</si>
  <si>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</si>
  <si>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</si>
  <si>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</si>
  <si>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</si>
  <si>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</si>
  <si>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</si>
  <si>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</si>
  <si>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</si>
  <si>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</si>
  <si>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</si>
  <si>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</si>
  <si>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</si>
  <si>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</si>
  <si>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</si>
  <si>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</si>
  <si>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</si>
  <si>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</si>
  <si>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</si>
  <si>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</si>
  <si>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</si>
  <si>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</si>
  <si>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</si>
  <si>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</si>
  <si>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</si>
  <si>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</si>
  <si>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</si>
  <si>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</si>
  <si>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</si>
  <si>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</si>
  <si>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</si>
  <si>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</si>
  <si>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</si>
  <si>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</si>
  <si>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</si>
  <si>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</si>
  <si>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</si>
  <si>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</si>
  <si>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</si>
  <si>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</si>
  <si>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</si>
  <si>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</si>
  <si>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</si>
  <si>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</si>
  <si>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</si>
  <si>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</si>
  <si>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</si>
  <si>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</si>
  <si>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</si>
  <si>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</si>
  <si>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</si>
  <si>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</si>
  <si>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</si>
  <si>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</si>
  <si>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</si>
  <si>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</si>
  <si>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</si>
  <si>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</si>
  <si>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</si>
  <si>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</si>
  <si>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</si>
  <si>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</si>
  <si>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</si>
  <si>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</si>
  <si>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</si>
  <si>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</si>
  <si>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</si>
  <si>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</si>
  <si>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</si>
  <si>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</si>
  <si>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</si>
  <si>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</si>
  <si>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</si>
  <si>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</si>
  <si>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</si>
  <si>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</si>
  <si>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</si>
  <si>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</si>
  <si>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</si>
  <si>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</si>
  <si>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</si>
  <si>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</si>
  <si>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</si>
  <si>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</si>
  <si>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</si>
  <si>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</si>
  <si>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</si>
  <si>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</si>
  <si>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</si>
  <si>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</si>
  <si>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</si>
  <si>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</si>
  <si>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</si>
  <si>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</si>
  <si>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</si>
  <si>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</si>
  <si>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</si>
  <si>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</si>
  <si>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</si>
  <si>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</si>
  <si>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</si>
  <si>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</si>
  <si>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</si>
  <si>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</si>
  <si>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</si>
  <si>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</si>
  <si>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</si>
  <si>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</si>
  <si>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</si>
  <si>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</si>
  <si>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</si>
  <si>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</si>
  <si>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</si>
  <si>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</si>
  <si>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</si>
  <si>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</si>
  <si>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</si>
  <si>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</si>
  <si>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</si>
  <si>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</si>
  <si>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</si>
  <si>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</si>
  <si>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</si>
  <si>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</si>
  <si>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</si>
  <si>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</si>
  <si>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</si>
  <si>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</si>
  <si>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</si>
  <si>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</si>
  <si>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</si>
  <si>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</si>
  <si>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</si>
  <si>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</si>
  <si>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</si>
  <si>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</si>
  <si>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</si>
  <si>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</si>
  <si>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</si>
  <si>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</si>
  <si>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</si>
  <si>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</si>
  <si>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</si>
  <si>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</si>
  <si>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</si>
  <si>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</si>
  <si>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</si>
  <si>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</si>
  <si>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</si>
  <si>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</si>
  <si>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</si>
  <si>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</si>
  <si>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</si>
  <si>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</si>
  <si>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</si>
  <si>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</si>
  <si>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</si>
  <si>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</si>
  <si>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</si>
  <si>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</si>
  <si>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</si>
  <si>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</si>
  <si>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</si>
  <si>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</si>
  <si>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</si>
  <si>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</si>
  <si>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</si>
  <si>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</si>
  <si>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</si>
  <si>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</si>
  <si>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</si>
  <si>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</si>
  <si>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</si>
  <si>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</si>
  <si>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</si>
  <si>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</si>
  <si>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</si>
  <si>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</si>
  <si>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</si>
  <si>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</si>
  <si>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</si>
  <si>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</si>
  <si>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</si>
  <si>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</si>
  <si>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</si>
  <si>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</si>
  <si>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</si>
  <si>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</si>
  <si>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</si>
  <si>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</si>
  <si>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</si>
  <si>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</si>
  <si>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</si>
  <si>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</si>
  <si>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</si>
  <si>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</si>
  <si>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</si>
  <si>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</si>
  <si>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</si>
  <si>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</si>
  <si>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</si>
  <si>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</si>
  <si>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</si>
  <si>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</si>
  <si>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</si>
  <si>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</si>
  <si>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</si>
  <si>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</si>
  <si>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</si>
  <si>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</si>
  <si>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</si>
  <si>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</si>
  <si>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</si>
  <si>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</si>
  <si>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</si>
  <si>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</si>
  <si>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</si>
  <si>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</si>
  <si>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</si>
  <si>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</si>
  <si>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</si>
  <si>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</si>
  <si>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</si>
  <si>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</si>
  <si>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</si>
  <si>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</si>
  <si>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</si>
  <si>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</si>
  <si>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</si>
  <si>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</si>
  <si>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</si>
  <si>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</si>
  <si>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</si>
  <si>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</si>
  <si>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</si>
  <si>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</si>
  <si>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</si>
  <si>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</si>
  <si>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</si>
  <si>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</si>
  <si>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</si>
  <si>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</si>
  <si>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</si>
  <si>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</si>
  <si>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</si>
  <si>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</si>
  <si>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</si>
  <si>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</si>
  <si>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</si>
  <si>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</si>
  <si>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</si>
  <si>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</si>
  <si>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</si>
  <si>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</si>
  <si>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</si>
  <si>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</si>
  <si>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</si>
  <si>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</si>
  <si>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</si>
  <si>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</si>
  <si>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</si>
  <si>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</si>
  <si>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</si>
  <si>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</si>
  <si>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</si>
  <si>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</si>
  <si>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</si>
  <si>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</si>
  <si>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</si>
  <si>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</si>
  <si>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</si>
  <si>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</si>
  <si>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</si>
  <si>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</si>
  <si>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</si>
  <si>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</si>
  <si>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</si>
  <si>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</si>
  <si>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</si>
  <si>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</si>
  <si>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</si>
  <si>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</si>
  <si>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</si>
  <si>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</si>
  <si>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</si>
  <si>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</si>
  <si>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</si>
  <si>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</si>
  <si>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</si>
  <si>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</si>
  <si>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</si>
  <si>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</si>
  <si>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</si>
  <si>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</si>
  <si>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</si>
  <si>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</si>
  <si>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</si>
  <si>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</si>
  <si>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</si>
  <si>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</si>
  <si>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</si>
  <si>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</si>
  <si>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</si>
  <si>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</si>
  <si>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</si>
  <si>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</si>
  <si>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</si>
  <si>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</si>
  <si>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</si>
  <si>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</si>
  <si>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</si>
  <si>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</si>
  <si>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</si>
  <si>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</si>
  <si>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</si>
  <si>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</si>
  <si>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</si>
  <si>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</si>
  <si>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</si>
  <si>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</si>
  <si>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</si>
  <si>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</si>
  <si>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</si>
  <si>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</si>
  <si>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</si>
  <si>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</si>
  <si>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</si>
  <si>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</si>
  <si>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</si>
  <si>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</si>
  <si>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</si>
  <si>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</si>
  <si>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</si>
  <si>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</si>
  <si>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</si>
  <si>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</si>
  <si>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</si>
  <si>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</si>
  <si>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</si>
  <si>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</si>
  <si>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</si>
  <si>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</si>
  <si>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</si>
  <si>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</si>
  <si>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</si>
  <si>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</si>
  <si>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</si>
  <si>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</si>
  <si>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</si>
  <si>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</si>
  <si>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</si>
  <si>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</si>
  <si>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</si>
  <si>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</si>
  <si>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</si>
  <si>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</si>
  <si>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</si>
  <si>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</si>
  <si>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</si>
  <si>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</si>
  <si>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</si>
  <si>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</si>
  <si>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</si>
  <si>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</si>
  <si>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</si>
  <si>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</si>
  <si>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</si>
  <si>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</si>
  <si>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</si>
  <si>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</si>
  <si>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</si>
  <si>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</si>
  <si>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</si>
  <si>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</si>
  <si>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</si>
  <si>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</si>
  <si>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</si>
  <si>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</si>
  <si>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</si>
  <si>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</si>
  <si>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</si>
  <si>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</si>
  <si>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</si>
  <si>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</si>
  <si>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</si>
  <si>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</si>
  <si>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</si>
  <si>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</si>
  <si>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</si>
  <si>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</si>
  <si>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</si>
  <si>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</si>
  <si>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</si>
  <si>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</si>
  <si>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</si>
  <si>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</si>
  <si>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</si>
  <si>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</si>
  <si>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</si>
  <si>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</si>
  <si>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</si>
  <si>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</si>
  <si>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</si>
  <si>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</si>
  <si>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</si>
  <si>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</si>
  <si>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</si>
  <si>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</si>
  <si>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</si>
  <si>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</si>
  <si>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</si>
  <si>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</si>
  <si>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</si>
  <si>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</si>
  <si>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</si>
  <si>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</si>
  <si>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</si>
  <si>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</si>
  <si>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</si>
  <si>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</si>
  <si>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</si>
  <si>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</si>
  <si>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</si>
  <si>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</si>
  <si>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</si>
  <si>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</si>
  <si>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</si>
  <si>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</si>
  <si>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</si>
  <si>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</si>
  <si>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</si>
  <si>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</si>
  <si>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</si>
  <si>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</si>
  <si>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</si>
  <si>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</si>
  <si>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</si>
  <si>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</si>
  <si>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</si>
  <si>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</si>
  <si>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</si>
  <si>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</si>
  <si>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</si>
  <si>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</si>
  <si>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</si>
  <si>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</si>
  <si>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</si>
  <si>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</si>
  <si>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</si>
  <si>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</si>
  <si>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</si>
  <si>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</si>
  <si>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</si>
  <si>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</si>
  <si>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</si>
  <si>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</si>
  <si>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</si>
  <si>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</si>
  <si>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</si>
  <si>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</si>
  <si>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</si>
  <si>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</si>
  <si>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</si>
  <si>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</si>
  <si>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</si>
  <si>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</si>
  <si>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</si>
  <si>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</si>
  <si>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</si>
  <si>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</si>
  <si>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</si>
  <si>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</si>
  <si>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</si>
  <si>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</si>
  <si>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</si>
  <si>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</si>
  <si>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</si>
  <si>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</si>
  <si>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</si>
  <si>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</si>
  <si>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</si>
  <si>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</si>
  <si>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</si>
  <si>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</si>
  <si>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</si>
  <si>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</si>
  <si>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</si>
  <si>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</si>
  <si>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</si>
  <si>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</si>
  <si>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</si>
  <si>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</si>
  <si>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</si>
  <si>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</si>
  <si>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</si>
  <si>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</si>
  <si>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</si>
  <si>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</si>
  <si>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</si>
  <si>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</si>
  <si>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</si>
  <si>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</si>
  <si>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</si>
  <si>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</si>
  <si>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</si>
  <si>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</si>
  <si>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</si>
  <si>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</si>
  <si>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</si>
  <si>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</si>
  <si>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</si>
  <si>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</si>
  <si>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</si>
  <si>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</si>
  <si>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</si>
  <si>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</si>
  <si>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</si>
  <si>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</si>
  <si>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</si>
  <si>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</si>
  <si>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</si>
  <si>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</si>
  <si>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</si>
  <si>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</si>
  <si>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</si>
  <si>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</si>
  <si>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</si>
  <si>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</si>
  <si>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</si>
  <si>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</si>
  <si>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</si>
  <si>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</si>
  <si>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</si>
  <si>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</si>
  <si>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</si>
  <si>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</si>
  <si>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</si>
  <si>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</si>
  <si>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не подошел срок</t>
  </si>
  <si>
    <t>определится проектом</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</si>
  <si>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</si>
  <si>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</si>
  <si>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</si>
  <si>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</si>
  <si>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</si>
  <si>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</si>
  <si>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</si>
  <si>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</si>
  <si>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</si>
  <si>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</si>
  <si>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</si>
  <si>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</si>
  <si>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</si>
  <si>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</si>
  <si>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2028</t>
  </si>
  <si>
    <t>нд</t>
  </si>
  <si>
    <t>Получение положительного заключения экспертизы проектной документации</t>
  </si>
  <si>
    <t>Год раскрытия информации: 2025 год</t>
  </si>
  <si>
    <t>+</t>
  </si>
  <si>
    <t>С</t>
  </si>
  <si>
    <t xml:space="preserve"> по состоянию на 01.01.2024</t>
  </si>
  <si>
    <t xml:space="preserve">Факт 2024 года </t>
  </si>
  <si>
    <t>Год 2029</t>
  </si>
  <si>
    <t>2023.1422</t>
  </si>
  <si>
    <t>Новое строительство и расширение электросетевых объектов</t>
  </si>
  <si>
    <t>ПИР</t>
  </si>
  <si>
    <t>Выполнение проектных и изыскательских работ по строительству ПП 35 кВ с двумя линейными ячейками 35 кВ в районе ПС110/35/6 кВ Янтарная для нужд филиала АО "Россети Тюмень" Ноябрьские электрические сети</t>
  </si>
  <si>
    <t>Предварительный расчет стоимости работ</t>
  </si>
  <si>
    <t>ВЗ</t>
  </si>
  <si>
    <t>ОЗП ЕП</t>
  </si>
  <si>
    <t>ООО "ТЭП"</t>
  </si>
  <si>
    <t>32313134027</t>
  </si>
  <si>
    <t>www.roseltorg.ru</t>
  </si>
  <si>
    <t>25.12.2023</t>
  </si>
  <si>
    <t>26.12.2023</t>
  </si>
  <si>
    <t>15.01.2024</t>
  </si>
  <si>
    <t>25.01.2024</t>
  </si>
  <si>
    <t>Прочие</t>
  </si>
  <si>
    <t>Публичный сервитут земельного участка кадастровый номер 89:12:111003:279объектов электросетевого хозяйства"ПП 35кВ с двумя линейными ящейкамми 35кВ"</t>
  </si>
  <si>
    <t>СЦ ЕП</t>
  </si>
  <si>
    <t>Департамент имущественных отношений Администрации города Ноябрьска</t>
  </si>
  <si>
    <t>Сметная стоимость проекта в ценах 2024 года с НДС, млн. руб.</t>
  </si>
  <si>
    <t>объем заключенного договора PD01.1800.2023.412 от 14.02.2024 . ООО "ТЭП"    в ценах 2024 года с НДС, млн. руб</t>
  </si>
  <si>
    <t>объем заключенного договора Б/Н от 15.07.2024 . ДИО    в ценах 2024 года с НДС, млн. руб</t>
  </si>
  <si>
    <t xml:space="preserve"> ДИО</t>
  </si>
  <si>
    <t>после заключения договора СМР</t>
  </si>
  <si>
    <t>Отставание реализации от установленных сроков</t>
  </si>
  <si>
    <t xml:space="preserve">Приказ об утв. ПСД № 722 от 24.12.2024 </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</si>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</sst>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
    <numFmt numFmtId="174" formatCode="_(* #,##0_);_(* \(#,##0\);_(* &quot;-&quot;_);_(@_)"/>
    <numFmt numFmtId="175" formatCode="_(* #,##0.00_);_(* \(#,##0.00\);_(* &quot;-&quot;_);_(@_)"/>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2" fillId="0" borderId="0"/>
    <xf numFmtId="0" fontId="67"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3"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7" fillId="0" borderId="1" xfId="0" applyFont="1" applyBorder="1" applyAlignment="1">
      <alignment vertical="center"/>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0" xfId="49" applyFont="1" applyFill="1" applyBorder="1"/>
    <xf numFmtId="0" fontId="41" fillId="0" borderId="1" xfId="49" applyFont="1" applyFill="1" applyBorder="1" applyAlignment="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applyAlignment="1">
      <alignment horizontal="right" vertical="center"/>
    </xf>
    <xf numFmtId="0" fontId="73" fillId="0" borderId="0" xfId="100"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4" fontId="11" fillId="0" borderId="0" xfId="0" applyNumberFormat="1" applyFont="1" applyAlignment="1">
      <alignment vertical="center"/>
    </xf>
    <xf numFmtId="176" fontId="41" fillId="0" borderId="29" xfId="66"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4" xfId="0" applyNumberFormat="1" applyFont="1" applyBorder="1" applyAlignment="1">
      <alignment horizontal="center" vertical="center"/>
    </xf>
    <xf numFmtId="174" fontId="42" fillId="0" borderId="47" xfId="0" applyNumberFormat="1" applyFont="1" applyBorder="1" applyAlignment="1">
      <alignment horizontal="center" vertical="center"/>
    </xf>
    <xf numFmtId="168" fontId="71" fillId="0" borderId="51"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4" xfId="0" applyNumberFormat="1" applyFont="1" applyFill="1" applyBorder="1" applyAlignment="1">
      <alignment horizontal="center" vertical="center"/>
    </xf>
    <xf numFmtId="175"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41179441.299296297</c:v>
              </c:pt>
              <c:pt idx="1">
                <c:v>66368052.832418233</c:v>
              </c:pt>
              <c:pt idx="2">
                <c:v>89107637.397303477</c:v>
              </c:pt>
              <c:pt idx="3">
                <c:v>118849882.57150733</c:v>
              </c:pt>
              <c:pt idx="4">
                <c:v>153778429.05127248</c:v>
              </c:pt>
              <c:pt idx="5">
                <c:v>185313950.90929645</c:v>
              </c:pt>
              <c:pt idx="6">
                <c:v>207580320.12007654</c:v>
              </c:pt>
              <c:pt idx="7">
                <c:v>222243387.47648272</c:v>
              </c:pt>
              <c:pt idx="8">
                <c:v>235481207.57634646</c:v>
              </c:pt>
              <c:pt idx="9">
                <c:v>251612262.21184942</c:v>
              </c:pt>
              <c:pt idx="10">
                <c:v>269799375.09623879</c:v>
              </c:pt>
            </c:numLit>
          </c:val>
          <c:smooth val="0"/>
          <c:extLst>
            <c:ext xmlns:c16="http://schemas.microsoft.com/office/drawing/2014/chart" uri="{C3380CC4-5D6E-409C-BE32-E72D297353CC}">
              <c16:uniqueId val="{00000000-418D-4019-B7B3-911CEF76FEE9}"/>
            </c:ext>
          </c:extLst>
        </c:ser>
        <c:ser>
          <c:idx val="0"/>
          <c:order val="1"/>
          <c:tx>
            <c:v>Накопленный чистый денежный поток</c:v>
          </c:tx>
          <c:marker>
            <c:symbol val="none"/>
          </c:marker>
          <c:val>
            <c:numLit>
              <c:formatCode>_(* #\ ##0_);_(* \(#\ ##0\);_(* "-"_);_(@_)</c:formatCode>
              <c:ptCount val="11"/>
              <c:pt idx="0">
                <c:v>46977506.634237215</c:v>
              </c:pt>
              <c:pt idx="1">
                <c:v>79758586.330830276</c:v>
              </c:pt>
              <c:pt idx="2">
                <c:v>113519256.86331524</c:v>
              </c:pt>
              <c:pt idx="3">
                <c:v>163893878.75218362</c:v>
              </c:pt>
              <c:pt idx="4">
                <c:v>231382114.60100037</c:v>
              </c:pt>
              <c:pt idx="5">
                <c:v>300893684.53459573</c:v>
              </c:pt>
              <c:pt idx="6">
                <c:v>356884396.97674012</c:v>
              </c:pt>
              <c:pt idx="7">
                <c:v>398947463.37875211</c:v>
              </c:pt>
              <c:pt idx="8">
                <c:v>442268823.90354162</c:v>
              </c:pt>
              <c:pt idx="9">
                <c:v>502491200.06319886</c:v>
              </c:pt>
              <c:pt idx="10">
                <c:v>579949578.32868505</c:v>
              </c:pt>
            </c:numLit>
          </c:val>
          <c:smooth val="0"/>
          <c:extLst>
            <c:ext xmlns:c16="http://schemas.microsoft.com/office/drawing/2014/chart" uri="{C3380CC4-5D6E-409C-BE32-E72D297353CC}">
              <c16:uniqueId val="{00000001-418D-4019-B7B3-911CEF76FE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 zoomScaleNormal="100" zoomScaleSheetLayoutView="100" workbookViewId="0">
      <selection activeCell="A16" sqref="A16:C16"/>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314" t="s">
        <v>590</v>
      </c>
      <c r="B5" s="314"/>
      <c r="C5" s="314"/>
      <c r="D5" s="42"/>
      <c r="E5" s="42"/>
      <c r="F5" s="42"/>
      <c r="G5" s="42"/>
    </row>
    <row r="6" spans="1:19" s="2" customFormat="1" ht="18.75" x14ac:dyDescent="0.3">
      <c r="A6" s="127"/>
      <c r="E6" s="126"/>
    </row>
    <row r="7" spans="1:19" s="2" customFormat="1" ht="18.75" x14ac:dyDescent="0.2">
      <c r="A7" s="318" t="s">
        <v>9</v>
      </c>
      <c r="B7" s="318"/>
      <c r="C7" s="318"/>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319" t="s">
        <v>518</v>
      </c>
      <c r="B9" s="319"/>
      <c r="C9" s="319"/>
      <c r="D9" s="130"/>
      <c r="E9" s="130"/>
      <c r="F9" s="128"/>
      <c r="G9" s="128"/>
      <c r="H9" s="128"/>
      <c r="I9" s="128"/>
      <c r="J9" s="128"/>
      <c r="K9" s="128"/>
      <c r="L9" s="128"/>
      <c r="M9" s="128"/>
      <c r="N9" s="128"/>
      <c r="O9" s="128"/>
      <c r="P9" s="128"/>
      <c r="Q9" s="128"/>
      <c r="R9" s="128"/>
      <c r="S9" s="128"/>
    </row>
    <row r="10" spans="1:19" s="2" customFormat="1" ht="18.75" x14ac:dyDescent="0.2">
      <c r="A10" s="315" t="s">
        <v>8</v>
      </c>
      <c r="B10" s="315"/>
      <c r="C10" s="315"/>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320" t="s">
        <v>583</v>
      </c>
      <c r="B12" s="321"/>
      <c r="C12" s="321"/>
      <c r="D12" s="130"/>
      <c r="E12" s="130"/>
      <c r="F12" s="128"/>
      <c r="G12" s="128"/>
      <c r="H12" s="128"/>
      <c r="I12" s="128"/>
      <c r="J12" s="128"/>
      <c r="K12" s="128"/>
      <c r="L12" s="128"/>
      <c r="M12" s="128"/>
      <c r="N12" s="128"/>
      <c r="O12" s="128"/>
      <c r="P12" s="128"/>
      <c r="Q12" s="128"/>
      <c r="R12" s="128"/>
      <c r="S12" s="128"/>
    </row>
    <row r="13" spans="1:19" s="2" customFormat="1" ht="18.75" x14ac:dyDescent="0.2">
      <c r="A13" s="315" t="s">
        <v>7</v>
      </c>
      <c r="B13" s="315"/>
      <c r="C13" s="315"/>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47" customFormat="1" ht="49.5" customHeight="1" x14ac:dyDescent="0.2">
      <c r="A15" s="322" t="s">
        <v>639</v>
      </c>
      <c r="B15" s="322"/>
      <c r="C15" s="322"/>
      <c r="D15" s="130"/>
      <c r="E15" s="130"/>
      <c r="F15" s="130"/>
      <c r="G15" s="130"/>
      <c r="H15" s="130"/>
      <c r="I15" s="130"/>
      <c r="J15" s="130"/>
      <c r="K15" s="130"/>
      <c r="L15" s="130"/>
      <c r="M15" s="130"/>
      <c r="N15" s="130"/>
      <c r="O15" s="130"/>
      <c r="P15" s="130"/>
      <c r="Q15" s="130"/>
      <c r="R15" s="130"/>
      <c r="S15" s="130"/>
    </row>
    <row r="16" spans="1:19" s="47" customFormat="1" ht="15" customHeight="1" x14ac:dyDescent="0.2">
      <c r="A16" s="315" t="s">
        <v>6</v>
      </c>
      <c r="B16" s="315"/>
      <c r="C16" s="315"/>
      <c r="D16" s="131"/>
      <c r="E16" s="131"/>
      <c r="F16" s="131"/>
      <c r="G16" s="131"/>
      <c r="H16" s="131"/>
      <c r="I16" s="131"/>
      <c r="J16" s="131"/>
      <c r="K16" s="131"/>
      <c r="L16" s="131"/>
      <c r="M16" s="131"/>
      <c r="N16" s="131"/>
      <c r="O16" s="131"/>
      <c r="P16" s="131"/>
      <c r="Q16" s="131"/>
      <c r="R16" s="131"/>
      <c r="S16" s="131"/>
    </row>
    <row r="17" spans="1:19" s="47" customFormat="1" ht="15" customHeight="1" x14ac:dyDescent="0.2">
      <c r="A17" s="133"/>
      <c r="B17" s="133"/>
      <c r="C17" s="133"/>
      <c r="D17" s="133"/>
      <c r="E17" s="133"/>
      <c r="F17" s="133"/>
      <c r="G17" s="133"/>
      <c r="H17" s="133"/>
      <c r="I17" s="133"/>
      <c r="J17" s="133"/>
      <c r="K17" s="133"/>
      <c r="L17" s="133"/>
      <c r="M17" s="133"/>
      <c r="N17" s="133"/>
      <c r="O17" s="133"/>
      <c r="P17" s="133"/>
    </row>
    <row r="18" spans="1:19" s="47" customFormat="1" ht="15" customHeight="1" x14ac:dyDescent="0.2">
      <c r="A18" s="316" t="s">
        <v>486</v>
      </c>
      <c r="B18" s="317"/>
      <c r="C18" s="317"/>
      <c r="D18" s="134"/>
      <c r="E18" s="134"/>
      <c r="F18" s="134"/>
      <c r="G18" s="134"/>
      <c r="H18" s="134"/>
      <c r="I18" s="134"/>
      <c r="J18" s="134"/>
      <c r="K18" s="134"/>
      <c r="L18" s="134"/>
      <c r="M18" s="134"/>
      <c r="N18" s="134"/>
      <c r="O18" s="134"/>
      <c r="P18" s="134"/>
      <c r="Q18" s="134"/>
      <c r="R18" s="134"/>
      <c r="S18" s="134"/>
    </row>
    <row r="19" spans="1:19" s="47" customFormat="1" ht="15" customHeight="1" x14ac:dyDescent="0.2">
      <c r="A19" s="131"/>
      <c r="B19" s="131"/>
      <c r="C19" s="131"/>
      <c r="D19" s="131"/>
      <c r="E19" s="131"/>
      <c r="F19" s="133"/>
      <c r="G19" s="133"/>
      <c r="H19" s="133"/>
      <c r="I19" s="133"/>
      <c r="J19" s="133"/>
      <c r="K19" s="133"/>
      <c r="L19" s="133"/>
      <c r="M19" s="133"/>
      <c r="N19" s="133"/>
      <c r="O19" s="133"/>
      <c r="P19" s="133"/>
    </row>
    <row r="20" spans="1:19" s="47" customFormat="1" ht="39.75" customHeight="1" x14ac:dyDescent="0.2">
      <c r="A20" s="135" t="s">
        <v>5</v>
      </c>
      <c r="B20" s="136" t="s">
        <v>67</v>
      </c>
      <c r="C20" s="46" t="s">
        <v>66</v>
      </c>
      <c r="D20" s="137"/>
      <c r="E20" s="137"/>
      <c r="F20" s="118"/>
      <c r="G20" s="118"/>
      <c r="H20" s="118"/>
      <c r="I20" s="118"/>
      <c r="J20" s="118"/>
      <c r="K20" s="118"/>
      <c r="L20" s="118"/>
      <c r="M20" s="118"/>
      <c r="N20" s="118"/>
      <c r="O20" s="118"/>
      <c r="P20" s="118"/>
      <c r="Q20" s="58"/>
      <c r="R20" s="58"/>
      <c r="S20" s="58"/>
    </row>
    <row r="21" spans="1:19" s="47" customFormat="1" ht="16.5" customHeight="1" x14ac:dyDescent="0.2">
      <c r="A21" s="46">
        <v>1</v>
      </c>
      <c r="B21" s="136">
        <v>2</v>
      </c>
      <c r="C21" s="46">
        <v>3</v>
      </c>
      <c r="D21" s="137"/>
      <c r="E21" s="137"/>
      <c r="F21" s="118"/>
      <c r="G21" s="118"/>
      <c r="H21" s="118"/>
      <c r="I21" s="118"/>
      <c r="J21" s="118"/>
      <c r="K21" s="118"/>
      <c r="L21" s="118"/>
      <c r="M21" s="118"/>
      <c r="N21" s="118"/>
      <c r="O21" s="118"/>
      <c r="P21" s="118"/>
      <c r="Q21" s="58"/>
      <c r="R21" s="58"/>
      <c r="S21" s="58"/>
    </row>
    <row r="22" spans="1:19" s="47" customFormat="1" ht="39" customHeight="1" x14ac:dyDescent="0.2">
      <c r="A22" s="4" t="s">
        <v>65</v>
      </c>
      <c r="B22" s="138" t="s">
        <v>331</v>
      </c>
      <c r="C22" s="139" t="s">
        <v>504</v>
      </c>
      <c r="D22" s="137"/>
      <c r="E22" s="137"/>
      <c r="F22" s="118"/>
      <c r="G22" s="118"/>
      <c r="H22" s="118"/>
      <c r="I22" s="118"/>
      <c r="J22" s="118"/>
      <c r="K22" s="118"/>
      <c r="L22" s="118"/>
      <c r="M22" s="118"/>
      <c r="N22" s="118"/>
      <c r="O22" s="118"/>
      <c r="P22" s="118"/>
      <c r="Q22" s="58"/>
      <c r="R22" s="58"/>
      <c r="S22" s="58"/>
    </row>
    <row r="23" spans="1:19" s="47" customFormat="1" ht="41.25" customHeight="1" x14ac:dyDescent="0.2">
      <c r="A23" s="4" t="s">
        <v>63</v>
      </c>
      <c r="B23" s="6" t="s">
        <v>64</v>
      </c>
      <c r="C23" s="139" t="s">
        <v>505</v>
      </c>
      <c r="D23" s="137"/>
      <c r="E23" s="137"/>
      <c r="F23" s="118"/>
      <c r="G23" s="118"/>
      <c r="H23" s="118"/>
      <c r="I23" s="118"/>
      <c r="J23" s="118"/>
      <c r="K23" s="118"/>
      <c r="L23" s="118"/>
      <c r="M23" s="118"/>
      <c r="N23" s="118"/>
      <c r="O23" s="118"/>
      <c r="P23" s="118"/>
      <c r="Q23" s="58"/>
      <c r="R23" s="58"/>
      <c r="S23" s="58"/>
    </row>
    <row r="24" spans="1:19" s="47" customFormat="1" ht="22.5" customHeight="1" x14ac:dyDescent="0.2">
      <c r="A24" s="311"/>
      <c r="B24" s="312"/>
      <c r="C24" s="313"/>
      <c r="D24" s="137"/>
      <c r="E24" s="137"/>
      <c r="F24" s="118"/>
      <c r="G24" s="118"/>
      <c r="H24" s="118"/>
      <c r="I24" s="118"/>
      <c r="J24" s="118"/>
      <c r="K24" s="118"/>
      <c r="L24" s="118"/>
      <c r="M24" s="118"/>
      <c r="N24" s="118"/>
      <c r="O24" s="118"/>
      <c r="P24" s="118"/>
      <c r="Q24" s="58"/>
      <c r="R24" s="58"/>
      <c r="S24" s="58"/>
    </row>
    <row r="25" spans="1:19" s="47" customFormat="1" ht="58.5" customHeight="1" x14ac:dyDescent="0.2">
      <c r="A25" s="4" t="s">
        <v>62</v>
      </c>
      <c r="B25" s="40" t="s">
        <v>435</v>
      </c>
      <c r="C25" s="139" t="s">
        <v>513</v>
      </c>
      <c r="D25" s="137"/>
      <c r="E25" s="118"/>
      <c r="F25" s="118"/>
      <c r="G25" s="118"/>
      <c r="H25" s="118"/>
      <c r="I25" s="118"/>
      <c r="J25" s="118"/>
      <c r="K25" s="118"/>
      <c r="L25" s="118"/>
      <c r="M25" s="118"/>
      <c r="N25" s="118"/>
      <c r="O25" s="118"/>
      <c r="P25" s="58"/>
      <c r="Q25" s="58"/>
      <c r="R25" s="58"/>
      <c r="S25" s="58"/>
    </row>
    <row r="26" spans="1:19" s="47" customFormat="1" ht="42.75" customHeight="1" x14ac:dyDescent="0.2">
      <c r="A26" s="4" t="s">
        <v>61</v>
      </c>
      <c r="B26" s="40" t="s">
        <v>75</v>
      </c>
      <c r="C26" s="189" t="s">
        <v>510</v>
      </c>
      <c r="D26" s="137"/>
      <c r="E26" s="118"/>
      <c r="F26" s="118"/>
      <c r="G26" s="118"/>
      <c r="H26" s="118"/>
      <c r="I26" s="118"/>
      <c r="J26" s="118"/>
      <c r="K26" s="118"/>
      <c r="L26" s="118"/>
      <c r="M26" s="118"/>
      <c r="N26" s="118"/>
      <c r="O26" s="118"/>
      <c r="P26" s="58"/>
      <c r="Q26" s="58"/>
      <c r="R26" s="58"/>
      <c r="S26" s="58"/>
    </row>
    <row r="27" spans="1:19" s="47" customFormat="1" ht="51.75" customHeight="1" x14ac:dyDescent="0.2">
      <c r="A27" s="4" t="s">
        <v>59</v>
      </c>
      <c r="B27" s="40" t="s">
        <v>74</v>
      </c>
      <c r="C27" s="189" t="s">
        <v>511</v>
      </c>
      <c r="D27" s="137"/>
      <c r="E27" s="118"/>
      <c r="F27" s="118"/>
      <c r="G27" s="118"/>
      <c r="H27" s="118"/>
      <c r="I27" s="118"/>
      <c r="J27" s="118"/>
      <c r="K27" s="118"/>
      <c r="L27" s="118"/>
      <c r="M27" s="118"/>
      <c r="N27" s="118"/>
      <c r="O27" s="118"/>
      <c r="P27" s="58"/>
      <c r="Q27" s="58"/>
      <c r="R27" s="58"/>
      <c r="S27" s="58"/>
    </row>
    <row r="28" spans="1:19" s="47" customFormat="1" ht="42.75" customHeight="1" x14ac:dyDescent="0.2">
      <c r="A28" s="4" t="s">
        <v>58</v>
      </c>
      <c r="B28" s="40" t="s">
        <v>436</v>
      </c>
      <c r="C28" s="189" t="s">
        <v>509</v>
      </c>
      <c r="D28" s="137"/>
      <c r="E28" s="118"/>
      <c r="F28" s="118"/>
      <c r="G28" s="118"/>
      <c r="H28" s="118"/>
      <c r="I28" s="118"/>
      <c r="J28" s="118"/>
      <c r="K28" s="118"/>
      <c r="L28" s="118"/>
      <c r="M28" s="118"/>
      <c r="N28" s="118"/>
      <c r="O28" s="118"/>
      <c r="P28" s="58"/>
      <c r="Q28" s="58"/>
      <c r="R28" s="58"/>
      <c r="S28" s="58"/>
    </row>
    <row r="29" spans="1:19" s="47" customFormat="1" ht="51.75" customHeight="1" x14ac:dyDescent="0.2">
      <c r="A29" s="4" t="s">
        <v>56</v>
      </c>
      <c r="B29" s="40" t="s">
        <v>437</v>
      </c>
      <c r="C29" s="189" t="s">
        <v>509</v>
      </c>
      <c r="D29" s="137"/>
      <c r="E29" s="118"/>
      <c r="F29" s="118"/>
      <c r="G29" s="118"/>
      <c r="H29" s="118"/>
      <c r="I29" s="118"/>
      <c r="J29" s="118"/>
      <c r="K29" s="118"/>
      <c r="L29" s="118"/>
      <c r="M29" s="118"/>
      <c r="N29" s="118"/>
      <c r="O29" s="118"/>
      <c r="P29" s="58"/>
      <c r="Q29" s="58"/>
      <c r="R29" s="58"/>
      <c r="S29" s="58"/>
    </row>
    <row r="30" spans="1:19" s="47" customFormat="1" ht="51.75" customHeight="1" x14ac:dyDescent="0.2">
      <c r="A30" s="4" t="s">
        <v>54</v>
      </c>
      <c r="B30" s="40" t="s">
        <v>438</v>
      </c>
      <c r="C30" s="189" t="s">
        <v>509</v>
      </c>
      <c r="D30" s="137"/>
      <c r="E30" s="118"/>
      <c r="F30" s="118"/>
      <c r="G30" s="118"/>
      <c r="H30" s="118"/>
      <c r="I30" s="118"/>
      <c r="J30" s="118"/>
      <c r="K30" s="118"/>
      <c r="L30" s="118"/>
      <c r="M30" s="118"/>
      <c r="N30" s="118"/>
      <c r="O30" s="118"/>
      <c r="P30" s="58"/>
      <c r="Q30" s="58"/>
      <c r="R30" s="58"/>
      <c r="S30" s="58"/>
    </row>
    <row r="31" spans="1:19" s="47" customFormat="1" ht="51.75" customHeight="1" x14ac:dyDescent="0.2">
      <c r="A31" s="4" t="s">
        <v>73</v>
      </c>
      <c r="B31" s="40" t="s">
        <v>439</v>
      </c>
      <c r="C31" s="189" t="s">
        <v>591</v>
      </c>
      <c r="D31" s="137"/>
      <c r="E31" s="118"/>
      <c r="F31" s="118"/>
      <c r="G31" s="118"/>
      <c r="H31" s="118"/>
      <c r="I31" s="118"/>
      <c r="J31" s="118"/>
      <c r="K31" s="118"/>
      <c r="L31" s="118"/>
      <c r="M31" s="118"/>
      <c r="N31" s="118"/>
      <c r="O31" s="118"/>
      <c r="P31" s="58"/>
      <c r="Q31" s="58"/>
      <c r="R31" s="58"/>
      <c r="S31" s="58"/>
    </row>
    <row r="32" spans="1:19" s="47" customFormat="1" ht="51.75" customHeight="1" x14ac:dyDescent="0.2">
      <c r="A32" s="4" t="s">
        <v>71</v>
      </c>
      <c r="B32" s="40" t="s">
        <v>440</v>
      </c>
      <c r="C32" s="189" t="s">
        <v>509</v>
      </c>
      <c r="D32" s="137"/>
      <c r="E32" s="118"/>
      <c r="F32" s="118"/>
      <c r="G32" s="118"/>
      <c r="H32" s="118"/>
      <c r="I32" s="118"/>
      <c r="J32" s="118"/>
      <c r="K32" s="118"/>
      <c r="L32" s="118"/>
      <c r="M32" s="118"/>
      <c r="N32" s="118"/>
      <c r="O32" s="118"/>
      <c r="P32" s="58"/>
      <c r="Q32" s="58"/>
      <c r="R32" s="58"/>
      <c r="S32" s="58"/>
    </row>
    <row r="33" spans="1:19" s="47" customFormat="1" ht="101.25" customHeight="1" x14ac:dyDescent="0.2">
      <c r="A33" s="4" t="s">
        <v>70</v>
      </c>
      <c r="B33" s="40" t="s">
        <v>441</v>
      </c>
      <c r="C33" s="189" t="s">
        <v>514</v>
      </c>
      <c r="D33" s="137"/>
      <c r="E33" s="118"/>
      <c r="F33" s="118"/>
      <c r="G33" s="118"/>
      <c r="H33" s="118"/>
      <c r="I33" s="118"/>
      <c r="J33" s="118"/>
      <c r="K33" s="118"/>
      <c r="L33" s="118"/>
      <c r="M33" s="118"/>
      <c r="N33" s="118"/>
      <c r="O33" s="118"/>
      <c r="P33" s="58"/>
      <c r="Q33" s="58"/>
      <c r="R33" s="58"/>
      <c r="S33" s="58"/>
    </row>
    <row r="34" spans="1:19" ht="111" customHeight="1" x14ac:dyDescent="0.25">
      <c r="A34" s="4" t="s">
        <v>455</v>
      </c>
      <c r="B34" s="40" t="s">
        <v>442</v>
      </c>
      <c r="C34" s="189"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40" t="s">
        <v>72</v>
      </c>
      <c r="C35" s="189"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40" t="s">
        <v>443</v>
      </c>
      <c r="C36" s="189" t="s">
        <v>591</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40" t="s">
        <v>444</v>
      </c>
      <c r="C37" s="189" t="s">
        <v>591</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40" t="s">
        <v>229</v>
      </c>
      <c r="C38" s="189" t="s">
        <v>509</v>
      </c>
      <c r="D38" s="140"/>
      <c r="E38" s="140"/>
      <c r="F38" s="140"/>
      <c r="G38" s="140"/>
      <c r="H38" s="140"/>
      <c r="I38" s="140"/>
      <c r="J38" s="140"/>
      <c r="K38" s="140"/>
      <c r="L38" s="140"/>
      <c r="M38" s="140"/>
      <c r="N38" s="140"/>
      <c r="O38" s="140"/>
      <c r="P38" s="140"/>
      <c r="Q38" s="140"/>
      <c r="R38" s="140"/>
      <c r="S38" s="140"/>
    </row>
    <row r="39" spans="1:19" ht="23.25" customHeight="1" x14ac:dyDescent="0.25">
      <c r="A39" s="311"/>
      <c r="B39" s="312"/>
      <c r="C39" s="313"/>
      <c r="D39" s="140"/>
      <c r="E39" s="140"/>
      <c r="F39" s="140"/>
      <c r="G39" s="140"/>
      <c r="H39" s="140"/>
      <c r="I39" s="140"/>
      <c r="J39" s="140"/>
      <c r="K39" s="140"/>
      <c r="L39" s="140"/>
      <c r="M39" s="140"/>
      <c r="N39" s="140"/>
      <c r="O39" s="140"/>
      <c r="P39" s="140"/>
      <c r="Q39" s="140"/>
      <c r="R39" s="140"/>
      <c r="S39" s="140"/>
    </row>
    <row r="40" spans="1:19" ht="63" x14ac:dyDescent="0.25">
      <c r="A40" s="4" t="s">
        <v>447</v>
      </c>
      <c r="B40" s="40" t="s">
        <v>499</v>
      </c>
      <c r="C40" s="142" t="s">
        <v>570</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40"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40"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40"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40"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40"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40"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311"/>
      <c r="B47" s="312"/>
      <c r="C47" s="313"/>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40" t="s">
        <v>497</v>
      </c>
      <c r="C48" s="190">
        <v>69.720039100435002</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40" t="s">
        <v>498</v>
      </c>
      <c r="C49" s="191">
        <v>59.411653155195012</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2" customFormat="1" ht="15.75" x14ac:dyDescent="0.2">
      <c r="A5" s="127"/>
    </row>
    <row r="6" spans="1:28" s="2" customFormat="1" ht="18.75" x14ac:dyDescent="0.2">
      <c r="A6" s="318" t="s">
        <v>9</v>
      </c>
      <c r="B6" s="318"/>
      <c r="C6" s="318"/>
      <c r="D6" s="318"/>
      <c r="E6" s="318"/>
      <c r="F6" s="318"/>
      <c r="G6" s="318"/>
      <c r="H6" s="318"/>
      <c r="I6" s="318"/>
      <c r="J6" s="318"/>
      <c r="K6" s="318"/>
      <c r="L6" s="318"/>
      <c r="M6" s="318"/>
      <c r="N6" s="318"/>
      <c r="O6" s="318"/>
      <c r="P6" s="318"/>
      <c r="Q6" s="318"/>
      <c r="R6" s="318"/>
      <c r="S6" s="318"/>
      <c r="T6" s="128"/>
      <c r="U6" s="128"/>
      <c r="V6" s="128"/>
      <c r="W6" s="128"/>
      <c r="X6" s="128"/>
      <c r="Y6" s="128"/>
      <c r="Z6" s="128"/>
      <c r="AA6" s="128"/>
      <c r="AB6" s="128"/>
    </row>
    <row r="7" spans="1:28" s="2" customFormat="1" ht="18.75" x14ac:dyDescent="0.2">
      <c r="A7" s="318"/>
      <c r="B7" s="318"/>
      <c r="C7" s="318"/>
      <c r="D7" s="318"/>
      <c r="E7" s="318"/>
      <c r="F7" s="318"/>
      <c r="G7" s="318"/>
      <c r="H7" s="318"/>
      <c r="I7" s="318"/>
      <c r="J7" s="318"/>
      <c r="K7" s="318"/>
      <c r="L7" s="318"/>
      <c r="M7" s="318"/>
      <c r="N7" s="318"/>
      <c r="O7" s="318"/>
      <c r="P7" s="318"/>
      <c r="Q7" s="318"/>
      <c r="R7" s="318"/>
      <c r="S7" s="318"/>
      <c r="T7" s="128"/>
      <c r="U7" s="128"/>
      <c r="V7" s="128"/>
      <c r="W7" s="128"/>
      <c r="X7" s="128"/>
      <c r="Y7" s="128"/>
      <c r="Z7" s="128"/>
      <c r="AA7" s="128"/>
      <c r="AB7" s="128"/>
    </row>
    <row r="8" spans="1:28" s="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28"/>
      <c r="U8" s="128"/>
      <c r="V8" s="128"/>
      <c r="W8" s="128"/>
      <c r="X8" s="128"/>
      <c r="Y8" s="128"/>
      <c r="Z8" s="128"/>
      <c r="AA8" s="128"/>
      <c r="AB8" s="128"/>
    </row>
    <row r="9" spans="1:28" s="2" customFormat="1" ht="18.75" x14ac:dyDescent="0.2">
      <c r="A9" s="315" t="s">
        <v>8</v>
      </c>
      <c r="B9" s="315"/>
      <c r="C9" s="315"/>
      <c r="D9" s="315"/>
      <c r="E9" s="315"/>
      <c r="F9" s="315"/>
      <c r="G9" s="315"/>
      <c r="H9" s="315"/>
      <c r="I9" s="315"/>
      <c r="J9" s="315"/>
      <c r="K9" s="315"/>
      <c r="L9" s="315"/>
      <c r="M9" s="315"/>
      <c r="N9" s="315"/>
      <c r="O9" s="315"/>
      <c r="P9" s="315"/>
      <c r="Q9" s="315"/>
      <c r="R9" s="315"/>
      <c r="S9" s="315"/>
      <c r="T9" s="128"/>
      <c r="U9" s="128"/>
      <c r="V9" s="128"/>
      <c r="W9" s="128"/>
      <c r="X9" s="128"/>
      <c r="Y9" s="128"/>
      <c r="Z9" s="128"/>
      <c r="AA9" s="128"/>
      <c r="AB9" s="128"/>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28"/>
      <c r="U10" s="128"/>
      <c r="V10" s="128"/>
      <c r="W10" s="128"/>
      <c r="X10" s="128"/>
      <c r="Y10" s="128"/>
      <c r="Z10" s="128"/>
      <c r="AA10" s="128"/>
      <c r="AB10" s="128"/>
    </row>
    <row r="11" spans="1:28" s="2" customFormat="1" ht="18.75" x14ac:dyDescent="0.2">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128"/>
      <c r="U11" s="128"/>
      <c r="V11" s="128"/>
      <c r="W11" s="128"/>
      <c r="X11" s="128"/>
      <c r="Y11" s="128"/>
      <c r="Z11" s="128"/>
      <c r="AA11" s="128"/>
      <c r="AB11" s="128"/>
    </row>
    <row r="12" spans="1:28" s="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28"/>
      <c r="U12" s="128"/>
      <c r="V12" s="128"/>
      <c r="W12" s="128"/>
      <c r="X12" s="128"/>
      <c r="Y12" s="128"/>
      <c r="Z12" s="128"/>
      <c r="AA12" s="128"/>
      <c r="AB12" s="128"/>
    </row>
    <row r="13" spans="1:28" s="132"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18"/>
      <c r="U13" s="118"/>
      <c r="V13" s="118"/>
      <c r="W13" s="118"/>
      <c r="X13" s="118"/>
      <c r="Y13" s="118"/>
      <c r="Z13" s="118"/>
      <c r="AA13" s="118"/>
      <c r="AB13" s="118"/>
    </row>
    <row r="14" spans="1:28" s="47" customFormat="1" ht="15.75" x14ac:dyDescent="0.2">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130"/>
      <c r="U14" s="130"/>
      <c r="V14" s="130"/>
      <c r="W14" s="130"/>
      <c r="X14" s="130"/>
      <c r="Y14" s="130"/>
      <c r="Z14" s="130"/>
      <c r="AA14" s="130"/>
      <c r="AB14" s="130"/>
    </row>
    <row r="15" spans="1:28" s="47"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31"/>
      <c r="U15" s="131"/>
      <c r="V15" s="131"/>
      <c r="W15" s="131"/>
      <c r="X15" s="131"/>
      <c r="Y15" s="131"/>
      <c r="Z15" s="131"/>
      <c r="AA15" s="131"/>
      <c r="AB15" s="131"/>
    </row>
    <row r="16" spans="1:28" s="47"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33"/>
      <c r="U16" s="133"/>
      <c r="V16" s="133"/>
      <c r="W16" s="133"/>
      <c r="X16" s="133"/>
      <c r="Y16" s="133"/>
    </row>
    <row r="17" spans="1:28" s="47" customFormat="1" ht="45.75" customHeight="1" x14ac:dyDescent="0.2">
      <c r="A17" s="316" t="s">
        <v>460</v>
      </c>
      <c r="B17" s="316"/>
      <c r="C17" s="316"/>
      <c r="D17" s="316"/>
      <c r="E17" s="316"/>
      <c r="F17" s="316"/>
      <c r="G17" s="316"/>
      <c r="H17" s="316"/>
      <c r="I17" s="316"/>
      <c r="J17" s="316"/>
      <c r="K17" s="316"/>
      <c r="L17" s="316"/>
      <c r="M17" s="316"/>
      <c r="N17" s="316"/>
      <c r="O17" s="316"/>
      <c r="P17" s="316"/>
      <c r="Q17" s="316"/>
      <c r="R17" s="316"/>
      <c r="S17" s="316"/>
      <c r="T17" s="134"/>
      <c r="U17" s="134"/>
      <c r="V17" s="134"/>
      <c r="W17" s="134"/>
      <c r="X17" s="134"/>
      <c r="Y17" s="134"/>
      <c r="Z17" s="134"/>
      <c r="AA17" s="134"/>
      <c r="AB17" s="134"/>
    </row>
    <row r="18" spans="1:28" s="47"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33"/>
      <c r="U18" s="133"/>
      <c r="V18" s="133"/>
      <c r="W18" s="133"/>
      <c r="X18" s="133"/>
      <c r="Y18" s="133"/>
    </row>
    <row r="19" spans="1:28" s="47" customFormat="1" ht="54" customHeight="1" x14ac:dyDescent="0.2">
      <c r="A19" s="323" t="s">
        <v>5</v>
      </c>
      <c r="B19" s="323" t="s">
        <v>100</v>
      </c>
      <c r="C19" s="325" t="s">
        <v>360</v>
      </c>
      <c r="D19" s="323" t="s">
        <v>359</v>
      </c>
      <c r="E19" s="323" t="s">
        <v>99</v>
      </c>
      <c r="F19" s="323" t="s">
        <v>98</v>
      </c>
      <c r="G19" s="323" t="s">
        <v>355</v>
      </c>
      <c r="H19" s="323" t="s">
        <v>97</v>
      </c>
      <c r="I19" s="323" t="s">
        <v>96</v>
      </c>
      <c r="J19" s="323" t="s">
        <v>95</v>
      </c>
      <c r="K19" s="323" t="s">
        <v>94</v>
      </c>
      <c r="L19" s="323" t="s">
        <v>93</v>
      </c>
      <c r="M19" s="323" t="s">
        <v>92</v>
      </c>
      <c r="N19" s="323" t="s">
        <v>91</v>
      </c>
      <c r="O19" s="323" t="s">
        <v>90</v>
      </c>
      <c r="P19" s="323" t="s">
        <v>89</v>
      </c>
      <c r="Q19" s="323" t="s">
        <v>358</v>
      </c>
      <c r="R19" s="323"/>
      <c r="S19" s="327" t="s">
        <v>454</v>
      </c>
      <c r="T19" s="133"/>
      <c r="U19" s="133"/>
      <c r="V19" s="133"/>
      <c r="W19" s="133"/>
      <c r="X19" s="133"/>
      <c r="Y19" s="133"/>
    </row>
    <row r="20" spans="1:28" s="47" customFormat="1" ht="180.75" customHeight="1" x14ac:dyDescent="0.2">
      <c r="A20" s="323"/>
      <c r="B20" s="323"/>
      <c r="C20" s="326"/>
      <c r="D20" s="323"/>
      <c r="E20" s="323"/>
      <c r="F20" s="323"/>
      <c r="G20" s="323"/>
      <c r="H20" s="323"/>
      <c r="I20" s="323"/>
      <c r="J20" s="323"/>
      <c r="K20" s="323"/>
      <c r="L20" s="323"/>
      <c r="M20" s="323"/>
      <c r="N20" s="323"/>
      <c r="O20" s="323"/>
      <c r="P20" s="323"/>
      <c r="Q20" s="56" t="s">
        <v>356</v>
      </c>
      <c r="R20" s="7" t="s">
        <v>357</v>
      </c>
      <c r="S20" s="327"/>
      <c r="T20" s="118"/>
      <c r="U20" s="118"/>
      <c r="V20" s="118"/>
      <c r="W20" s="118"/>
      <c r="X20" s="118"/>
      <c r="Y20" s="118"/>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18"/>
      <c r="U21" s="118"/>
      <c r="V21" s="118"/>
      <c r="W21" s="118"/>
      <c r="X21" s="118"/>
      <c r="Y21" s="118"/>
      <c r="Z21" s="58"/>
      <c r="AA21" s="58"/>
      <c r="AB21" s="58"/>
    </row>
    <row r="22" spans="1:28" s="47" customFormat="1" ht="128.25" customHeight="1" x14ac:dyDescent="0.2">
      <c r="A22" s="199">
        <v>1</v>
      </c>
      <c r="B22" s="199" t="s">
        <v>564</v>
      </c>
      <c r="C22" s="199" t="s">
        <v>522</v>
      </c>
      <c r="D22" s="199" t="s">
        <v>517</v>
      </c>
      <c r="E22" s="199" t="s">
        <v>565</v>
      </c>
      <c r="F22" s="199" t="s">
        <v>567</v>
      </c>
      <c r="G22" s="211" t="s">
        <v>566</v>
      </c>
      <c r="H22" s="200">
        <v>5.6</v>
      </c>
      <c r="I22" s="200">
        <v>0</v>
      </c>
      <c r="J22" s="200">
        <v>5.6</v>
      </c>
      <c r="K22" s="200">
        <v>35</v>
      </c>
      <c r="L22" s="199">
        <v>2</v>
      </c>
      <c r="M22" s="212">
        <v>12.6</v>
      </c>
      <c r="N22" s="200">
        <v>2</v>
      </c>
      <c r="O22" s="199" t="s">
        <v>512</v>
      </c>
      <c r="P22" s="199" t="s">
        <v>512</v>
      </c>
      <c r="Q22" s="201" t="s">
        <v>568</v>
      </c>
      <c r="R22" s="46"/>
      <c r="S22" s="202">
        <v>41.324547240000001</v>
      </c>
      <c r="T22" s="118"/>
      <c r="U22" s="118"/>
      <c r="V22" s="118"/>
      <c r="W22" s="118"/>
      <c r="X22" s="118"/>
      <c r="Y22" s="118"/>
      <c r="Z22" s="58"/>
      <c r="AA22" s="58"/>
      <c r="AB22" s="58"/>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6" customWidth="1"/>
    <col min="2" max="2" width="16.5703125" style="166" customWidth="1"/>
    <col min="3" max="3" width="15.140625" style="166" customWidth="1"/>
    <col min="4" max="4" width="16.140625" style="166" customWidth="1"/>
    <col min="5" max="5" width="16.85546875" style="166" customWidth="1"/>
    <col min="6" max="6" width="11" style="166" customWidth="1"/>
    <col min="7" max="7" width="18.28515625" style="166" customWidth="1"/>
    <col min="8" max="8" width="20.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49.140625" style="166" customWidth="1"/>
    <col min="18" max="18" width="36.5703125" style="166" customWidth="1"/>
    <col min="19" max="19" width="27.140625" style="166" customWidth="1"/>
    <col min="20" max="20" width="20.5703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314" t="str">
        <f>'2. паспорт  ТП'!A4:S4</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127"/>
    </row>
    <row r="8" spans="1:20" s="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4" t="str">
        <f>'1. паспорт местоположение'!A12:C12</f>
        <v>N_NS1800.PS.0012</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32"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47" customFormat="1" x14ac:dyDescent="0.2">
      <c r="A16"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6" s="324"/>
      <c r="C16" s="324"/>
      <c r="D16" s="324"/>
      <c r="E16" s="324"/>
      <c r="F16" s="324"/>
      <c r="G16" s="324"/>
      <c r="H16" s="324"/>
      <c r="I16" s="324"/>
      <c r="J16" s="324"/>
      <c r="K16" s="324"/>
      <c r="L16" s="324"/>
      <c r="M16" s="324"/>
      <c r="N16" s="324"/>
      <c r="O16" s="324"/>
      <c r="P16" s="324"/>
      <c r="Q16" s="324"/>
      <c r="R16" s="324"/>
      <c r="S16" s="324"/>
      <c r="T16" s="324"/>
    </row>
    <row r="17" spans="1:20" s="47"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47"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47" customFormat="1" ht="15" customHeight="1" x14ac:dyDescent="0.2">
      <c r="A19" s="317" t="s">
        <v>465</v>
      </c>
      <c r="B19" s="317"/>
      <c r="C19" s="317"/>
      <c r="D19" s="317"/>
      <c r="E19" s="317"/>
      <c r="F19" s="317"/>
      <c r="G19" s="317"/>
      <c r="H19" s="317"/>
      <c r="I19" s="317"/>
      <c r="J19" s="317"/>
      <c r="K19" s="317"/>
      <c r="L19" s="317"/>
      <c r="M19" s="317"/>
      <c r="N19" s="317"/>
      <c r="O19" s="317"/>
      <c r="P19" s="317"/>
      <c r="Q19" s="317"/>
      <c r="R19" s="317"/>
      <c r="S19" s="317"/>
      <c r="T19" s="317"/>
    </row>
    <row r="20" spans="1:20" s="167"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9" t="s">
        <v>5</v>
      </c>
      <c r="B21" s="332" t="s">
        <v>220</v>
      </c>
      <c r="C21" s="333"/>
      <c r="D21" s="336" t="s">
        <v>122</v>
      </c>
      <c r="E21" s="332" t="s">
        <v>494</v>
      </c>
      <c r="F21" s="333"/>
      <c r="G21" s="332" t="s">
        <v>270</v>
      </c>
      <c r="H21" s="333"/>
      <c r="I21" s="332" t="s">
        <v>121</v>
      </c>
      <c r="J21" s="333"/>
      <c r="K21" s="336" t="s">
        <v>120</v>
      </c>
      <c r="L21" s="332" t="s">
        <v>119</v>
      </c>
      <c r="M21" s="333"/>
      <c r="N21" s="332" t="s">
        <v>490</v>
      </c>
      <c r="O21" s="333"/>
      <c r="P21" s="336" t="s">
        <v>118</v>
      </c>
      <c r="Q21" s="342" t="s">
        <v>117</v>
      </c>
      <c r="R21" s="343"/>
      <c r="S21" s="342" t="s">
        <v>116</v>
      </c>
      <c r="T21" s="344"/>
    </row>
    <row r="22" spans="1:20" ht="102" customHeight="1" x14ac:dyDescent="0.25">
      <c r="A22" s="340"/>
      <c r="B22" s="334"/>
      <c r="C22" s="335"/>
      <c r="D22" s="338"/>
      <c r="E22" s="334"/>
      <c r="F22" s="335"/>
      <c r="G22" s="334"/>
      <c r="H22" s="335"/>
      <c r="I22" s="334"/>
      <c r="J22" s="335"/>
      <c r="K22" s="337"/>
      <c r="L22" s="334"/>
      <c r="M22" s="335"/>
      <c r="N22" s="334"/>
      <c r="O22" s="335"/>
      <c r="P22" s="337"/>
      <c r="Q22" s="41" t="s">
        <v>115</v>
      </c>
      <c r="R22" s="41" t="s">
        <v>464</v>
      </c>
      <c r="S22" s="41" t="s">
        <v>114</v>
      </c>
      <c r="T22" s="41" t="s">
        <v>113</v>
      </c>
    </row>
    <row r="23" spans="1:20" ht="19.5" customHeight="1" x14ac:dyDescent="0.25">
      <c r="A23" s="341"/>
      <c r="B23" s="41" t="s">
        <v>111</v>
      </c>
      <c r="C23" s="41" t="s">
        <v>112</v>
      </c>
      <c r="D23" s="337"/>
      <c r="E23" s="41" t="s">
        <v>111</v>
      </c>
      <c r="F23" s="41" t="s">
        <v>112</v>
      </c>
      <c r="G23" s="41" t="s">
        <v>111</v>
      </c>
      <c r="H23" s="41" t="s">
        <v>112</v>
      </c>
      <c r="I23" s="41" t="s">
        <v>111</v>
      </c>
      <c r="J23" s="41" t="s">
        <v>112</v>
      </c>
      <c r="K23" s="41" t="s">
        <v>111</v>
      </c>
      <c r="L23" s="41" t="s">
        <v>111</v>
      </c>
      <c r="M23" s="41" t="s">
        <v>112</v>
      </c>
      <c r="N23" s="41" t="s">
        <v>111</v>
      </c>
      <c r="O23" s="41" t="s">
        <v>112</v>
      </c>
      <c r="P23" s="119" t="s">
        <v>111</v>
      </c>
      <c r="Q23" s="41" t="s">
        <v>111</v>
      </c>
      <c r="R23" s="41" t="s">
        <v>111</v>
      </c>
      <c r="S23" s="41" t="s">
        <v>111</v>
      </c>
      <c r="T23" s="41" t="s">
        <v>111</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x14ac:dyDescent="0.25">
      <c r="A25" s="181"/>
      <c r="B25" s="181"/>
      <c r="C25" s="181"/>
      <c r="D25" s="181"/>
      <c r="E25" s="181"/>
      <c r="F25" s="181"/>
      <c r="G25" s="182"/>
      <c r="H25" s="182"/>
      <c r="I25" s="181"/>
      <c r="J25" s="181"/>
      <c r="K25" s="181"/>
      <c r="L25" s="181"/>
      <c r="M25" s="181"/>
      <c r="N25" s="180"/>
      <c r="O25" s="180"/>
      <c r="P25" s="180"/>
      <c r="Q25" s="196"/>
      <c r="R25" s="180"/>
      <c r="S25" s="181"/>
      <c r="T25" s="181"/>
    </row>
    <row r="26" spans="1:20" x14ac:dyDescent="0.25">
      <c r="A26" s="181"/>
      <c r="B26" s="181"/>
      <c r="C26" s="181"/>
      <c r="D26" s="181"/>
      <c r="E26" s="181"/>
      <c r="F26" s="181"/>
      <c r="G26" s="182"/>
      <c r="H26" s="182"/>
      <c r="I26" s="181"/>
      <c r="J26" s="181"/>
      <c r="K26" s="181"/>
      <c r="L26" s="181"/>
      <c r="M26" s="181"/>
      <c r="N26" s="180"/>
      <c r="O26" s="180"/>
      <c r="P26" s="180"/>
      <c r="Q26" s="196"/>
      <c r="R26" s="180"/>
      <c r="S26" s="181"/>
      <c r="T26" s="181"/>
    </row>
    <row r="27" spans="1:20" s="167" customFormat="1" ht="21.75" customHeight="1" x14ac:dyDescent="0.25">
      <c r="A27" s="181"/>
      <c r="B27" s="181"/>
      <c r="C27" s="181"/>
      <c r="D27" s="181"/>
      <c r="E27" s="181"/>
      <c r="F27" s="181"/>
      <c r="G27" s="183"/>
      <c r="H27" s="183"/>
      <c r="I27" s="181"/>
      <c r="J27" s="181"/>
      <c r="K27" s="181"/>
      <c r="L27" s="181"/>
      <c r="M27" s="181"/>
      <c r="N27" s="180"/>
      <c r="O27" s="180"/>
      <c r="P27" s="184"/>
      <c r="Q27" s="196"/>
      <c r="R27" s="180"/>
      <c r="S27" s="181"/>
      <c r="T27" s="181"/>
    </row>
    <row r="28" spans="1:20" s="167" customFormat="1" ht="25.5" customHeight="1" x14ac:dyDescent="0.25">
      <c r="A28" s="181"/>
      <c r="B28" s="181"/>
      <c r="C28" s="181"/>
      <c r="D28" s="181"/>
      <c r="E28" s="181"/>
      <c r="F28" s="181"/>
      <c r="G28" s="183"/>
      <c r="H28" s="183"/>
      <c r="I28" s="181"/>
      <c r="J28" s="181"/>
      <c r="K28" s="181"/>
      <c r="L28" s="181"/>
      <c r="M28" s="181"/>
      <c r="N28" s="180"/>
      <c r="O28" s="180"/>
      <c r="P28" s="184"/>
      <c r="Q28" s="196"/>
      <c r="R28" s="180"/>
      <c r="S28" s="181"/>
      <c r="T28" s="181"/>
    </row>
    <row r="29" spans="1:20" s="167" customFormat="1" ht="25.5" customHeight="1" x14ac:dyDescent="0.25">
      <c r="A29" s="181"/>
      <c r="B29" s="181"/>
      <c r="C29" s="181"/>
      <c r="D29" s="181"/>
      <c r="E29" s="181"/>
      <c r="F29" s="181"/>
      <c r="G29" s="183"/>
      <c r="H29" s="183"/>
      <c r="I29" s="181"/>
      <c r="J29" s="181"/>
      <c r="K29" s="181"/>
      <c r="L29" s="181"/>
      <c r="M29" s="181"/>
      <c r="N29" s="180"/>
      <c r="O29" s="180"/>
      <c r="P29" s="184"/>
      <c r="Q29" s="196"/>
      <c r="R29" s="180"/>
      <c r="S29" s="181"/>
      <c r="T29" s="181"/>
    </row>
    <row r="30" spans="1:20" s="167" customFormat="1" ht="25.5" customHeight="1" x14ac:dyDescent="0.25">
      <c r="A30" s="181"/>
      <c r="B30" s="181"/>
      <c r="C30" s="181"/>
      <c r="D30" s="181"/>
      <c r="E30" s="181"/>
      <c r="F30" s="181"/>
      <c r="G30" s="182"/>
      <c r="H30" s="182"/>
      <c r="I30" s="181"/>
      <c r="J30" s="181"/>
      <c r="K30" s="181"/>
      <c r="L30" s="181"/>
      <c r="M30" s="181"/>
      <c r="N30" s="180"/>
      <c r="O30" s="180"/>
      <c r="P30" s="184"/>
      <c r="Q30" s="196"/>
      <c r="R30" s="180"/>
      <c r="S30" s="181"/>
      <c r="T30" s="181"/>
    </row>
    <row r="31" spans="1:20" s="167" customFormat="1" ht="25.5" customHeight="1" x14ac:dyDescent="0.25">
      <c r="A31" s="181"/>
      <c r="B31" s="181"/>
      <c r="C31" s="181"/>
      <c r="D31" s="181"/>
      <c r="E31" s="181"/>
      <c r="F31" s="181"/>
      <c r="G31" s="182"/>
      <c r="H31" s="182"/>
      <c r="I31" s="181"/>
      <c r="J31" s="181"/>
      <c r="K31" s="181"/>
      <c r="L31" s="181"/>
      <c r="M31" s="181"/>
      <c r="N31" s="180"/>
      <c r="O31" s="180"/>
      <c r="P31" s="184"/>
      <c r="Q31" s="196"/>
      <c r="R31" s="180"/>
      <c r="S31" s="181"/>
      <c r="T31" s="181"/>
    </row>
    <row r="32" spans="1:20" s="167" customFormat="1" ht="24" customHeight="1" x14ac:dyDescent="0.25">
      <c r="A32" s="181"/>
      <c r="B32" s="181"/>
      <c r="C32" s="181"/>
      <c r="D32" s="181"/>
      <c r="E32" s="181"/>
      <c r="F32" s="181"/>
      <c r="G32" s="183"/>
      <c r="H32" s="183"/>
      <c r="I32" s="181"/>
      <c r="J32" s="181"/>
      <c r="K32" s="181"/>
      <c r="L32" s="181"/>
      <c r="M32" s="181"/>
      <c r="N32" s="180"/>
      <c r="O32" s="180"/>
      <c r="P32" s="184"/>
      <c r="Q32" s="196"/>
      <c r="R32" s="180"/>
      <c r="S32" s="181"/>
      <c r="T32" s="181"/>
    </row>
    <row r="33" spans="1:113" s="167" customFormat="1" ht="21" customHeight="1" x14ac:dyDescent="0.25">
      <c r="A33" s="181"/>
      <c r="B33" s="181"/>
      <c r="C33" s="181"/>
      <c r="D33" s="181"/>
      <c r="E33" s="181"/>
      <c r="F33" s="181"/>
      <c r="G33" s="183"/>
      <c r="H33" s="183"/>
      <c r="I33" s="181"/>
      <c r="J33" s="181"/>
      <c r="K33" s="181"/>
      <c r="L33" s="181"/>
      <c r="M33" s="181"/>
      <c r="N33" s="180"/>
      <c r="O33" s="180"/>
      <c r="P33" s="184"/>
      <c r="Q33" s="196"/>
      <c r="R33" s="180"/>
      <c r="S33" s="181"/>
      <c r="T33" s="181"/>
    </row>
    <row r="34" spans="1:113" s="178" customFormat="1" x14ac:dyDescent="0.25">
      <c r="B34" s="185" t="s">
        <v>110</v>
      </c>
      <c r="C34" s="185"/>
      <c r="D34" s="185"/>
      <c r="E34" s="185"/>
      <c r="F34" s="185"/>
      <c r="G34" s="185"/>
      <c r="H34" s="185"/>
      <c r="I34" s="185"/>
      <c r="J34" s="185"/>
      <c r="K34" s="185"/>
      <c r="L34" s="185"/>
      <c r="M34" s="185"/>
      <c r="N34" s="185"/>
      <c r="O34" s="185"/>
      <c r="P34" s="185"/>
      <c r="Q34" s="185"/>
      <c r="R34" s="185"/>
    </row>
    <row r="35" spans="1:113" x14ac:dyDescent="0.25">
      <c r="B35" s="331" t="s">
        <v>500</v>
      </c>
      <c r="C35" s="331"/>
      <c r="D35" s="331"/>
      <c r="E35" s="331"/>
      <c r="F35" s="331"/>
      <c r="G35" s="331"/>
      <c r="H35" s="331"/>
      <c r="I35" s="331"/>
      <c r="J35" s="331"/>
      <c r="K35" s="331"/>
      <c r="L35" s="331"/>
      <c r="M35" s="331"/>
      <c r="N35" s="331"/>
      <c r="O35" s="331"/>
      <c r="P35" s="331"/>
      <c r="Q35" s="331"/>
      <c r="R35" s="331"/>
    </row>
    <row r="36" spans="1:113" x14ac:dyDescent="0.25">
      <c r="B36" s="185"/>
      <c r="C36" s="185"/>
      <c r="D36" s="185"/>
      <c r="E36" s="185"/>
      <c r="F36" s="185"/>
      <c r="G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c r="DI36" s="185"/>
    </row>
    <row r="37" spans="1:113" x14ac:dyDescent="0.25">
      <c r="B37" s="186" t="s">
        <v>463</v>
      </c>
      <c r="C37" s="186"/>
      <c r="D37" s="186"/>
      <c r="E37" s="186"/>
      <c r="F37" s="176"/>
      <c r="G37" s="176"/>
      <c r="H37" s="186"/>
      <c r="I37" s="186"/>
      <c r="J37" s="186"/>
      <c r="K37" s="186"/>
      <c r="L37" s="186"/>
      <c r="M37" s="186"/>
      <c r="N37" s="186"/>
      <c r="O37" s="186"/>
      <c r="P37" s="186"/>
      <c r="Q37" s="186"/>
      <c r="R37" s="186"/>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1:113" x14ac:dyDescent="0.25">
      <c r="B38" s="186" t="s">
        <v>109</v>
      </c>
      <c r="C38" s="186"/>
      <c r="D38" s="186"/>
      <c r="E38" s="186"/>
      <c r="F38" s="176"/>
      <c r="G38" s="176"/>
      <c r="H38" s="186"/>
      <c r="I38" s="186"/>
      <c r="J38" s="186"/>
      <c r="K38" s="186"/>
      <c r="L38" s="186"/>
      <c r="M38" s="186"/>
      <c r="N38" s="186"/>
      <c r="O38" s="186"/>
      <c r="P38" s="186"/>
      <c r="Q38" s="186"/>
      <c r="R38" s="186"/>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row>
    <row r="39" spans="1:113" s="176" customFormat="1" x14ac:dyDescent="0.25">
      <c r="B39" s="186" t="s">
        <v>108</v>
      </c>
      <c r="C39" s="186"/>
      <c r="D39" s="186"/>
      <c r="E39" s="186"/>
      <c r="H39" s="186"/>
      <c r="I39" s="186"/>
      <c r="J39" s="186"/>
      <c r="K39" s="186"/>
      <c r="L39" s="186"/>
      <c r="M39" s="186"/>
      <c r="N39" s="186"/>
      <c r="O39" s="186"/>
      <c r="P39" s="186"/>
      <c r="Q39" s="186"/>
      <c r="R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s="176" customFormat="1" x14ac:dyDescent="0.25">
      <c r="B40" s="186" t="s">
        <v>107</v>
      </c>
      <c r="C40" s="186"/>
      <c r="D40" s="186"/>
      <c r="E40" s="186"/>
      <c r="H40" s="186"/>
      <c r="I40" s="186"/>
      <c r="J40" s="186"/>
      <c r="K40" s="186"/>
      <c r="L40" s="186"/>
      <c r="M40" s="186"/>
      <c r="N40" s="186"/>
      <c r="O40" s="186"/>
      <c r="P40" s="186"/>
      <c r="Q40" s="186"/>
      <c r="R40" s="186"/>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1:113" s="176" customFormat="1" x14ac:dyDescent="0.25">
      <c r="B41" s="186" t="s">
        <v>106</v>
      </c>
      <c r="C41" s="186"/>
      <c r="D41" s="186"/>
      <c r="E41" s="186"/>
      <c r="H41" s="186"/>
      <c r="I41" s="186"/>
      <c r="J41" s="186"/>
      <c r="K41" s="186"/>
      <c r="L41" s="186"/>
      <c r="M41" s="186"/>
      <c r="N41" s="186"/>
      <c r="O41" s="186"/>
      <c r="P41" s="186"/>
      <c r="Q41" s="186"/>
      <c r="R41" s="186"/>
      <c r="S41" s="186"/>
      <c r="T41" s="186"/>
      <c r="U41" s="186"/>
      <c r="V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1:113" s="176" customFormat="1" x14ac:dyDescent="0.25">
      <c r="B42" s="186" t="s">
        <v>105</v>
      </c>
      <c r="C42" s="186"/>
      <c r="D42" s="186"/>
      <c r="E42" s="186"/>
      <c r="H42" s="186"/>
      <c r="I42" s="186"/>
      <c r="J42" s="186"/>
      <c r="K42" s="186"/>
      <c r="L42" s="186"/>
      <c r="M42" s="186"/>
      <c r="N42" s="186"/>
      <c r="O42" s="186"/>
      <c r="P42" s="186"/>
      <c r="Q42" s="186"/>
      <c r="R42" s="186"/>
      <c r="S42" s="186"/>
      <c r="T42" s="186"/>
      <c r="U42" s="186"/>
      <c r="V42" s="186"/>
      <c r="AN42" s="186"/>
      <c r="AO42" s="186"/>
      <c r="AP42" s="186"/>
      <c r="AQ42" s="186"/>
      <c r="AR42" s="186"/>
      <c r="AS42" s="186"/>
      <c r="AT42" s="186"/>
      <c r="AU42" s="186"/>
      <c r="AV42" s="186"/>
      <c r="AW42" s="186"/>
      <c r="AX42" s="186"/>
      <c r="AY42" s="186"/>
      <c r="AZ42" s="186"/>
      <c r="BA42" s="186"/>
      <c r="BB42" s="186"/>
      <c r="BC42" s="186"/>
      <c r="BD42" s="186"/>
      <c r="BE42" s="186"/>
      <c r="BF42" s="186"/>
      <c r="BG42" s="186"/>
      <c r="BH42" s="186"/>
      <c r="BI42" s="186"/>
      <c r="BJ42" s="186"/>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76" customFormat="1" x14ac:dyDescent="0.25">
      <c r="B43" s="186" t="s">
        <v>104</v>
      </c>
      <c r="C43" s="186"/>
      <c r="D43" s="186"/>
      <c r="E43" s="186"/>
      <c r="H43" s="186"/>
      <c r="I43" s="186"/>
      <c r="J43" s="186"/>
      <c r="K43" s="186"/>
      <c r="L43" s="186"/>
      <c r="M43" s="186"/>
      <c r="N43" s="186"/>
      <c r="O43" s="186"/>
      <c r="P43" s="186"/>
      <c r="Q43" s="186"/>
      <c r="R43" s="186"/>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76" customFormat="1" x14ac:dyDescent="0.25">
      <c r="B44" s="186" t="s">
        <v>103</v>
      </c>
      <c r="C44" s="186"/>
      <c r="D44" s="186"/>
      <c r="E44" s="186"/>
      <c r="H44" s="186"/>
      <c r="I44" s="186"/>
      <c r="J44" s="186"/>
      <c r="K44" s="186"/>
      <c r="L44" s="186"/>
      <c r="M44" s="186"/>
      <c r="N44" s="186"/>
      <c r="O44" s="186"/>
      <c r="P44" s="186"/>
      <c r="Q44" s="186"/>
      <c r="R44" s="186"/>
      <c r="S44" s="186"/>
      <c r="T44" s="186"/>
      <c r="U44" s="186"/>
      <c r="V44" s="186"/>
      <c r="AN44" s="186"/>
      <c r="AO44" s="186"/>
      <c r="AP44" s="186"/>
      <c r="AQ44" s="186"/>
      <c r="AR44" s="186"/>
      <c r="AS44" s="186"/>
      <c r="AT44" s="186"/>
      <c r="AU44" s="186"/>
      <c r="AV44" s="186"/>
      <c r="AW44" s="186"/>
      <c r="AX44" s="186"/>
      <c r="AY44" s="186"/>
      <c r="AZ44" s="186"/>
      <c r="BA44" s="186"/>
      <c r="BB44" s="186"/>
      <c r="BC44" s="186"/>
      <c r="BD44" s="186"/>
      <c r="BE44" s="186"/>
      <c r="BF44" s="186"/>
      <c r="BG44" s="186"/>
      <c r="BH44" s="186"/>
      <c r="BI44" s="186"/>
      <c r="BJ44" s="186"/>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76" customFormat="1" x14ac:dyDescent="0.25">
      <c r="B45" s="186" t="s">
        <v>102</v>
      </c>
      <c r="C45" s="186"/>
      <c r="D45" s="186"/>
      <c r="E45" s="186"/>
      <c r="H45" s="186"/>
      <c r="I45" s="186"/>
      <c r="J45" s="186"/>
      <c r="K45" s="186"/>
      <c r="L45" s="186"/>
      <c r="M45" s="186"/>
      <c r="N45" s="186"/>
      <c r="O45" s="186"/>
      <c r="P45" s="186"/>
      <c r="Q45" s="186"/>
      <c r="R45" s="186"/>
      <c r="S45" s="186"/>
      <c r="T45" s="186"/>
      <c r="U45" s="186"/>
      <c r="V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76" customFormat="1" x14ac:dyDescent="0.25">
      <c r="B46" s="186" t="s">
        <v>101</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76" customFormat="1" x14ac:dyDescent="0.25">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76" customFormat="1" x14ac:dyDescent="0.25">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314" t="str">
        <f>'3.1. паспорт Техсостояние ПС'!A6:T6</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324" t="str">
        <f>'1. паспорт местоположение'!A12</f>
        <v>N_NS1800.PS.0012</v>
      </c>
      <c r="F12" s="324"/>
      <c r="G12" s="324"/>
      <c r="H12" s="324"/>
      <c r="I12" s="324"/>
      <c r="J12" s="324"/>
      <c r="K12" s="324"/>
      <c r="L12" s="324"/>
      <c r="M12" s="324"/>
      <c r="N12" s="324"/>
      <c r="O12" s="324"/>
      <c r="P12" s="324"/>
      <c r="Q12" s="324"/>
      <c r="R12" s="324"/>
      <c r="S12" s="324"/>
      <c r="T12" s="324"/>
      <c r="U12" s="324"/>
      <c r="V12" s="324"/>
      <c r="W12" s="324"/>
      <c r="X12" s="324"/>
      <c r="Y12" s="324"/>
    </row>
    <row r="13" spans="1:27" s="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132"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47" customFormat="1" x14ac:dyDescent="0.2">
      <c r="E15" s="324" t="str">
        <f>'1. паспорт местоположение'!A15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F15" s="324"/>
      <c r="G15" s="324"/>
      <c r="H15" s="324"/>
      <c r="I15" s="324"/>
      <c r="J15" s="324"/>
      <c r="K15" s="324"/>
      <c r="L15" s="324"/>
      <c r="M15" s="324"/>
      <c r="N15" s="324"/>
      <c r="O15" s="324"/>
      <c r="P15" s="324"/>
      <c r="Q15" s="324"/>
      <c r="R15" s="324"/>
      <c r="S15" s="324"/>
      <c r="T15" s="324"/>
      <c r="U15" s="324"/>
      <c r="V15" s="324"/>
      <c r="W15" s="324"/>
      <c r="X15" s="324"/>
      <c r="Y15" s="324"/>
    </row>
    <row r="16" spans="1:27" s="47"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47"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7"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467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67" customFormat="1" ht="21" customHeight="1" x14ac:dyDescent="0.25"/>
    <row r="21" spans="1:27" ht="15.75" customHeight="1" x14ac:dyDescent="0.25">
      <c r="A21" s="336" t="s">
        <v>5</v>
      </c>
      <c r="B21" s="332" t="s">
        <v>474</v>
      </c>
      <c r="C21" s="333"/>
      <c r="D21" s="332" t="s">
        <v>476</v>
      </c>
      <c r="E21" s="333"/>
      <c r="F21" s="342" t="s">
        <v>94</v>
      </c>
      <c r="G21" s="344"/>
      <c r="H21" s="344"/>
      <c r="I21" s="343"/>
      <c r="J21" s="336" t="s">
        <v>477</v>
      </c>
      <c r="K21" s="332" t="s">
        <v>478</v>
      </c>
      <c r="L21" s="333"/>
      <c r="M21" s="332" t="s">
        <v>479</v>
      </c>
      <c r="N21" s="333"/>
      <c r="O21" s="332" t="s">
        <v>466</v>
      </c>
      <c r="P21" s="333"/>
      <c r="Q21" s="332" t="s">
        <v>127</v>
      </c>
      <c r="R21" s="333"/>
      <c r="S21" s="336" t="s">
        <v>126</v>
      </c>
      <c r="T21" s="336" t="s">
        <v>480</v>
      </c>
      <c r="U21" s="336" t="s">
        <v>475</v>
      </c>
      <c r="V21" s="332" t="s">
        <v>125</v>
      </c>
      <c r="W21" s="333"/>
      <c r="X21" s="342" t="s">
        <v>117</v>
      </c>
      <c r="Y21" s="344"/>
      <c r="Z21" s="342" t="s">
        <v>116</v>
      </c>
      <c r="AA21" s="344"/>
    </row>
    <row r="22" spans="1:27" ht="216" customHeight="1" x14ac:dyDescent="0.25">
      <c r="A22" s="338"/>
      <c r="B22" s="334"/>
      <c r="C22" s="335"/>
      <c r="D22" s="334"/>
      <c r="E22" s="335"/>
      <c r="F22" s="342" t="s">
        <v>124</v>
      </c>
      <c r="G22" s="343"/>
      <c r="H22" s="342" t="s">
        <v>123</v>
      </c>
      <c r="I22" s="343"/>
      <c r="J22" s="337"/>
      <c r="K22" s="334"/>
      <c r="L22" s="335"/>
      <c r="M22" s="334"/>
      <c r="N22" s="335"/>
      <c r="O22" s="334"/>
      <c r="P22" s="335"/>
      <c r="Q22" s="334"/>
      <c r="R22" s="335"/>
      <c r="S22" s="337"/>
      <c r="T22" s="337"/>
      <c r="U22" s="337"/>
      <c r="V22" s="334"/>
      <c r="W22" s="335"/>
      <c r="X22" s="41" t="s">
        <v>115</v>
      </c>
      <c r="Y22" s="41" t="s">
        <v>464</v>
      </c>
      <c r="Z22" s="41" t="s">
        <v>114</v>
      </c>
      <c r="AA22" s="41" t="s">
        <v>113</v>
      </c>
    </row>
    <row r="23" spans="1:27" ht="60" customHeight="1" x14ac:dyDescent="0.25">
      <c r="A23" s="337"/>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41" t="s">
        <v>111</v>
      </c>
      <c r="AA23" s="41" t="s">
        <v>111</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73" customFormat="1" ht="147.75" customHeight="1" x14ac:dyDescent="0.25">
      <c r="A25" s="169"/>
      <c r="B25" s="169"/>
      <c r="C25" s="169"/>
      <c r="D25" s="169"/>
      <c r="E25" s="169"/>
      <c r="F25" s="169"/>
      <c r="G25" s="41"/>
      <c r="H25" s="41"/>
      <c r="I25" s="41"/>
      <c r="J25" s="170"/>
      <c r="K25" s="170"/>
      <c r="L25" s="171"/>
      <c r="M25" s="171"/>
      <c r="N25" s="172"/>
      <c r="O25" s="172"/>
      <c r="P25" s="172"/>
      <c r="Q25" s="172"/>
      <c r="R25" s="41"/>
      <c r="S25" s="170"/>
      <c r="T25" s="170"/>
      <c r="U25" s="170"/>
      <c r="V25" s="170"/>
      <c r="W25" s="172"/>
      <c r="X25" s="169"/>
      <c r="Y25" s="169"/>
      <c r="Z25" s="169"/>
      <c r="AA25" s="169"/>
    </row>
    <row r="26" spans="1:27" ht="3" customHeight="1" x14ac:dyDescent="0.25">
      <c r="X26" s="174"/>
      <c r="Y26" s="175"/>
      <c r="Z26" s="176"/>
      <c r="AA26" s="176"/>
    </row>
    <row r="27" spans="1:27" s="178" customFormat="1" ht="12.75" x14ac:dyDescent="0.2">
      <c r="A27" s="177"/>
      <c r="B27" s="177"/>
      <c r="C27" s="177"/>
      <c r="E27" s="177"/>
      <c r="X27" s="179"/>
      <c r="Y27" s="179"/>
      <c r="Z27" s="179"/>
      <c r="AA27" s="179"/>
    </row>
    <row r="28" spans="1:27" s="178" customFormat="1" ht="12.75" x14ac:dyDescent="0.2">
      <c r="A28" s="177"/>
      <c r="B28" s="177"/>
      <c r="C28" s="1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314" t="str">
        <f>'3.2 паспорт Техсостояние ЛЭП'!A5:AA5</f>
        <v>Год раскрытия информации: 2025 год</v>
      </c>
      <c r="B5" s="314"/>
      <c r="C5" s="314"/>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7"/>
      <c r="G6" s="126"/>
    </row>
    <row r="7" spans="1:29" s="2" customFormat="1" ht="18.75" x14ac:dyDescent="0.2">
      <c r="A7" s="318" t="s">
        <v>9</v>
      </c>
      <c r="B7" s="318"/>
      <c r="C7" s="318"/>
      <c r="D7" s="128"/>
      <c r="E7" s="128"/>
      <c r="F7" s="128"/>
      <c r="G7" s="128"/>
      <c r="H7" s="128"/>
      <c r="I7" s="128"/>
      <c r="J7" s="128"/>
      <c r="K7" s="128"/>
      <c r="L7" s="128"/>
      <c r="M7" s="128"/>
      <c r="N7" s="128"/>
      <c r="O7" s="128"/>
      <c r="P7" s="128"/>
      <c r="Q7" s="128"/>
      <c r="R7" s="128"/>
      <c r="S7" s="128"/>
      <c r="T7" s="128"/>
      <c r="U7" s="128"/>
    </row>
    <row r="8" spans="1:29" s="2" customFormat="1" ht="18.75" x14ac:dyDescent="0.2">
      <c r="A8" s="318"/>
      <c r="B8" s="318"/>
      <c r="C8" s="318"/>
      <c r="D8" s="129"/>
      <c r="E8" s="129"/>
      <c r="F8" s="129"/>
      <c r="G8" s="129"/>
      <c r="H8" s="128"/>
      <c r="I8" s="128"/>
      <c r="J8" s="128"/>
      <c r="K8" s="128"/>
      <c r="L8" s="128"/>
      <c r="M8" s="128"/>
      <c r="N8" s="128"/>
      <c r="O8" s="128"/>
      <c r="P8" s="128"/>
      <c r="Q8" s="128"/>
      <c r="R8" s="128"/>
      <c r="S8" s="128"/>
      <c r="T8" s="128"/>
      <c r="U8" s="128"/>
    </row>
    <row r="9" spans="1:29" s="2" customFormat="1" ht="18.75" x14ac:dyDescent="0.2">
      <c r="A9" s="324" t="str">
        <f>'1. паспорт местоположение'!A9:C9</f>
        <v>АО "Россети Тюмень"</v>
      </c>
      <c r="B9" s="324"/>
      <c r="C9" s="324"/>
      <c r="D9" s="130"/>
      <c r="E9" s="130"/>
      <c r="F9" s="130"/>
      <c r="G9" s="130"/>
      <c r="H9" s="128"/>
      <c r="I9" s="128"/>
      <c r="J9" s="128"/>
      <c r="K9" s="128"/>
      <c r="L9" s="128"/>
      <c r="M9" s="128"/>
      <c r="N9" s="128"/>
      <c r="O9" s="128"/>
      <c r="P9" s="128"/>
      <c r="Q9" s="128"/>
      <c r="R9" s="128"/>
      <c r="S9" s="128"/>
      <c r="T9" s="128"/>
      <c r="U9" s="128"/>
    </row>
    <row r="10" spans="1:29" s="2" customFormat="1" ht="18.75" x14ac:dyDescent="0.2">
      <c r="A10" s="315" t="s">
        <v>8</v>
      </c>
      <c r="B10" s="315"/>
      <c r="C10" s="315"/>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318"/>
      <c r="B11" s="318"/>
      <c r="C11" s="318"/>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324" t="str">
        <f>'1. паспорт местоположение'!A12:C12</f>
        <v>N_NS1800.PS.0012</v>
      </c>
      <c r="B12" s="324"/>
      <c r="C12" s="324"/>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315" t="s">
        <v>7</v>
      </c>
      <c r="B13" s="315"/>
      <c r="C13" s="315"/>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328"/>
      <c r="B14" s="328"/>
      <c r="C14" s="328"/>
      <c r="D14" s="118"/>
      <c r="E14" s="118"/>
      <c r="F14" s="118"/>
      <c r="G14" s="118"/>
      <c r="H14" s="118"/>
      <c r="I14" s="118"/>
      <c r="J14" s="118"/>
      <c r="K14" s="118"/>
      <c r="L14" s="118"/>
      <c r="M14" s="118"/>
      <c r="N14" s="118"/>
      <c r="O14" s="118"/>
      <c r="P14" s="118"/>
      <c r="Q14" s="118"/>
      <c r="R14" s="118"/>
      <c r="S14" s="118"/>
      <c r="T14" s="118"/>
      <c r="U14" s="118"/>
    </row>
    <row r="15" spans="1:29" s="47" customFormat="1" ht="51.75" customHeight="1" x14ac:dyDescent="0.2">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322"/>
      <c r="D15" s="130"/>
      <c r="E15" s="130"/>
      <c r="F15" s="130"/>
      <c r="G15" s="130"/>
      <c r="H15" s="130"/>
      <c r="I15" s="130"/>
      <c r="J15" s="130"/>
      <c r="K15" s="130"/>
      <c r="L15" s="130"/>
      <c r="M15" s="130"/>
      <c r="N15" s="130"/>
      <c r="O15" s="130"/>
      <c r="P15" s="130"/>
      <c r="Q15" s="130"/>
      <c r="R15" s="130"/>
      <c r="S15" s="130"/>
      <c r="T15" s="130"/>
      <c r="U15" s="130"/>
    </row>
    <row r="16" spans="1:29" s="47" customFormat="1" ht="15" customHeight="1" x14ac:dyDescent="0.2">
      <c r="A16" s="315" t="s">
        <v>6</v>
      </c>
      <c r="B16" s="315"/>
      <c r="C16" s="315"/>
      <c r="D16" s="131"/>
      <c r="E16" s="131"/>
      <c r="F16" s="131"/>
      <c r="G16" s="131"/>
      <c r="H16" s="131"/>
      <c r="I16" s="131"/>
      <c r="J16" s="131"/>
      <c r="K16" s="131"/>
      <c r="L16" s="131"/>
      <c r="M16" s="131"/>
      <c r="N16" s="131"/>
      <c r="O16" s="131"/>
      <c r="P16" s="131"/>
      <c r="Q16" s="131"/>
      <c r="R16" s="131"/>
      <c r="S16" s="131"/>
      <c r="T16" s="131"/>
      <c r="U16" s="131"/>
    </row>
    <row r="17" spans="1:21" s="47" customFormat="1" ht="15" customHeight="1" x14ac:dyDescent="0.2">
      <c r="A17" s="329"/>
      <c r="B17" s="329"/>
      <c r="C17" s="329"/>
      <c r="D17" s="133"/>
      <c r="E17" s="133"/>
      <c r="F17" s="133"/>
      <c r="G17" s="133"/>
      <c r="H17" s="133"/>
      <c r="I17" s="133"/>
      <c r="J17" s="133"/>
      <c r="K17" s="133"/>
      <c r="L17" s="133"/>
      <c r="M17" s="133"/>
      <c r="N17" s="133"/>
      <c r="O17" s="133"/>
      <c r="P17" s="133"/>
      <c r="Q17" s="133"/>
      <c r="R17" s="133"/>
    </row>
    <row r="18" spans="1:21" s="47" customFormat="1" ht="27.75" customHeight="1" x14ac:dyDescent="0.2">
      <c r="A18" s="316" t="s">
        <v>459</v>
      </c>
      <c r="B18" s="316"/>
      <c r="C18" s="316"/>
      <c r="D18" s="134"/>
      <c r="E18" s="134"/>
      <c r="F18" s="134"/>
      <c r="G18" s="134"/>
      <c r="H18" s="134"/>
      <c r="I18" s="134"/>
      <c r="J18" s="134"/>
      <c r="K18" s="134"/>
      <c r="L18" s="134"/>
      <c r="M18" s="134"/>
      <c r="N18" s="134"/>
      <c r="O18" s="134"/>
      <c r="P18" s="134"/>
      <c r="Q18" s="134"/>
      <c r="R18" s="134"/>
      <c r="S18" s="134"/>
      <c r="T18" s="134"/>
      <c r="U18" s="134"/>
    </row>
    <row r="19" spans="1:21" s="47"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7" customFormat="1" ht="39.75" customHeight="1" x14ac:dyDescent="0.2">
      <c r="A20" s="135" t="s">
        <v>5</v>
      </c>
      <c r="B20" s="136" t="s">
        <v>67</v>
      </c>
      <c r="C20" s="46" t="s">
        <v>66</v>
      </c>
      <c r="D20" s="137"/>
      <c r="E20" s="137"/>
      <c r="F20" s="137"/>
      <c r="G20" s="137"/>
      <c r="H20" s="118"/>
      <c r="I20" s="118"/>
      <c r="J20" s="118"/>
      <c r="K20" s="118"/>
      <c r="L20" s="118"/>
      <c r="M20" s="118"/>
      <c r="N20" s="118"/>
      <c r="O20" s="118"/>
      <c r="P20" s="118"/>
      <c r="Q20" s="118"/>
      <c r="R20" s="118"/>
      <c r="S20" s="58"/>
      <c r="T20" s="58"/>
      <c r="U20" s="58"/>
    </row>
    <row r="21" spans="1:21" s="47" customFormat="1" ht="16.5" customHeight="1" x14ac:dyDescent="0.2">
      <c r="A21" s="46">
        <v>1</v>
      </c>
      <c r="B21" s="136">
        <v>2</v>
      </c>
      <c r="C21" s="46">
        <v>3</v>
      </c>
      <c r="D21" s="137"/>
      <c r="E21" s="137"/>
      <c r="F21" s="137"/>
      <c r="G21" s="137"/>
      <c r="H21" s="118"/>
      <c r="I21" s="118"/>
      <c r="J21" s="118"/>
      <c r="K21" s="118"/>
      <c r="L21" s="118"/>
      <c r="M21" s="118"/>
      <c r="N21" s="118"/>
      <c r="O21" s="118"/>
      <c r="P21" s="118"/>
      <c r="Q21" s="118"/>
      <c r="R21" s="118"/>
      <c r="S21" s="58"/>
      <c r="T21" s="58"/>
      <c r="U21" s="58"/>
    </row>
    <row r="22" spans="1:21" s="47" customFormat="1" ht="57.75" customHeight="1" x14ac:dyDescent="0.2">
      <c r="A22" s="4" t="s">
        <v>65</v>
      </c>
      <c r="B22" s="5" t="s">
        <v>472</v>
      </c>
      <c r="C22" s="139" t="s">
        <v>584</v>
      </c>
      <c r="D22" s="137"/>
      <c r="E22" s="137"/>
      <c r="F22" s="118"/>
      <c r="G22" s="118"/>
      <c r="H22" s="118"/>
      <c r="I22" s="118"/>
      <c r="J22" s="118"/>
      <c r="K22" s="118"/>
      <c r="L22" s="118"/>
      <c r="M22" s="118"/>
      <c r="N22" s="118"/>
      <c r="O22" s="118"/>
      <c r="P22" s="118"/>
      <c r="Q22" s="58"/>
      <c r="R22" s="58"/>
      <c r="S22" s="58"/>
      <c r="T22" s="58"/>
      <c r="U22" s="58"/>
    </row>
    <row r="23" spans="1:21" ht="82.5" customHeight="1" x14ac:dyDescent="0.25">
      <c r="A23" s="4" t="s">
        <v>63</v>
      </c>
      <c r="B23" s="6" t="s">
        <v>60</v>
      </c>
      <c r="C23" s="250" t="s">
        <v>586</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5"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6" t="s">
        <v>585</v>
      </c>
      <c r="D25" s="251"/>
      <c r="E25" s="140"/>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6"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6" t="s">
        <v>569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89">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89" t="s">
        <v>592</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125" t="s">
        <v>69</v>
      </c>
    </row>
    <row r="2" spans="1:28" ht="18.75" x14ac:dyDescent="0.3">
      <c r="Z2" s="126" t="s">
        <v>10</v>
      </c>
    </row>
    <row r="3" spans="1:28" ht="18.75" x14ac:dyDescent="0.3">
      <c r="Z3" s="126" t="s">
        <v>68</v>
      </c>
    </row>
    <row r="4" spans="1:28" ht="18.75" customHeight="1" x14ac:dyDescent="0.25">
      <c r="A4" s="314" t="str">
        <f>'3.3 паспорт описание'!A5:C5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8"/>
      <c r="AB6" s="12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8"/>
      <c r="AB7" s="12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0"/>
      <c r="AB8" s="130"/>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1"/>
      <c r="AB9" s="13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8"/>
      <c r="AB10" s="128"/>
    </row>
    <row r="11" spans="1:28" ht="15.75" x14ac:dyDescent="0.25">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0"/>
      <c r="AB11" s="130"/>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
      <c r="AB13" s="1"/>
    </row>
    <row r="14" spans="1:28" ht="15.75" x14ac:dyDescent="0.25">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0"/>
      <c r="AB14" s="130"/>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1"/>
      <c r="AB15" s="13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44"/>
      <c r="AB16" s="4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44"/>
      <c r="AB17" s="4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44"/>
      <c r="AB18" s="4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44"/>
      <c r="AB19" s="4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44"/>
      <c r="AB20" s="4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44"/>
      <c r="AB21" s="44"/>
    </row>
    <row r="22" spans="1:28" x14ac:dyDescent="0.25">
      <c r="A22" s="347" t="s">
        <v>491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45"/>
      <c r="AB22" s="45"/>
    </row>
    <row r="23" spans="1:28" ht="32.25" customHeight="1" x14ac:dyDescent="0.25">
      <c r="A23" s="349" t="s">
        <v>353</v>
      </c>
      <c r="B23" s="350"/>
      <c r="C23" s="350"/>
      <c r="D23" s="350"/>
      <c r="E23" s="350"/>
      <c r="F23" s="350"/>
      <c r="G23" s="350"/>
      <c r="H23" s="350"/>
      <c r="I23" s="350"/>
      <c r="J23" s="350"/>
      <c r="K23" s="350"/>
      <c r="L23" s="351"/>
      <c r="M23" s="348" t="s">
        <v>354</v>
      </c>
      <c r="N23" s="348"/>
      <c r="O23" s="348"/>
      <c r="P23" s="348"/>
      <c r="Q23" s="348"/>
      <c r="R23" s="348"/>
      <c r="S23" s="348"/>
      <c r="T23" s="348"/>
      <c r="U23" s="348"/>
      <c r="V23" s="348"/>
      <c r="W23" s="348"/>
      <c r="X23" s="348"/>
      <c r="Y23" s="348"/>
      <c r="Z23" s="348"/>
    </row>
    <row r="24" spans="1:28" ht="151.5" customHeight="1" x14ac:dyDescent="0.25">
      <c r="A24" s="158" t="s">
        <v>230</v>
      </c>
      <c r="B24" s="159" t="s">
        <v>259</v>
      </c>
      <c r="C24" s="158" t="s">
        <v>348</v>
      </c>
      <c r="D24" s="158" t="s">
        <v>231</v>
      </c>
      <c r="E24" s="158" t="s">
        <v>349</v>
      </c>
      <c r="F24" s="158" t="s">
        <v>351</v>
      </c>
      <c r="G24" s="158" t="s">
        <v>350</v>
      </c>
      <c r="H24" s="158" t="s">
        <v>232</v>
      </c>
      <c r="I24" s="158" t="s">
        <v>352</v>
      </c>
      <c r="J24" s="158" t="s">
        <v>264</v>
      </c>
      <c r="K24" s="159" t="s">
        <v>258</v>
      </c>
      <c r="L24" s="159" t="s">
        <v>233</v>
      </c>
      <c r="M24" s="160" t="s">
        <v>278</v>
      </c>
      <c r="N24" s="159" t="s">
        <v>502</v>
      </c>
      <c r="O24" s="158" t="s">
        <v>275</v>
      </c>
      <c r="P24" s="158" t="s">
        <v>276</v>
      </c>
      <c r="Q24" s="158" t="s">
        <v>274</v>
      </c>
      <c r="R24" s="158" t="s">
        <v>232</v>
      </c>
      <c r="S24" s="158" t="s">
        <v>273</v>
      </c>
      <c r="T24" s="158" t="s">
        <v>272</v>
      </c>
      <c r="U24" s="158" t="s">
        <v>347</v>
      </c>
      <c r="V24" s="158" t="s">
        <v>274</v>
      </c>
      <c r="W24" s="161" t="s">
        <v>257</v>
      </c>
      <c r="X24" s="161" t="s">
        <v>289</v>
      </c>
      <c r="Y24" s="161" t="s">
        <v>290</v>
      </c>
      <c r="Z24" s="19" t="s">
        <v>287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62"/>
      <c r="L26" s="15" t="s">
        <v>255</v>
      </c>
      <c r="M26" s="17" t="s">
        <v>271</v>
      </c>
      <c r="N26" s="162"/>
      <c r="O26" s="162"/>
      <c r="P26" s="162"/>
      <c r="Q26" s="162"/>
      <c r="R26" s="162"/>
      <c r="S26" s="162"/>
      <c r="T26" s="162"/>
      <c r="U26" s="162"/>
      <c r="V26" s="162"/>
      <c r="W26" s="162"/>
      <c r="X26" s="162"/>
      <c r="Y26" s="162"/>
      <c r="Z26" s="163" t="s">
        <v>288</v>
      </c>
    </row>
    <row r="27" spans="1:28" x14ac:dyDescent="0.25">
      <c r="A27" s="162" t="s">
        <v>234</v>
      </c>
      <c r="B27" s="162" t="s">
        <v>260</v>
      </c>
      <c r="C27" s="162" t="s">
        <v>239</v>
      </c>
      <c r="D27" s="162" t="s">
        <v>240</v>
      </c>
      <c r="E27" s="162" t="s">
        <v>279</v>
      </c>
      <c r="F27" s="15" t="s">
        <v>235</v>
      </c>
      <c r="G27" s="15" t="s">
        <v>283</v>
      </c>
      <c r="H27" s="162" t="s">
        <v>232</v>
      </c>
      <c r="I27" s="15" t="s">
        <v>265</v>
      </c>
      <c r="J27" s="15" t="s">
        <v>247</v>
      </c>
      <c r="K27" s="15" t="s">
        <v>251</v>
      </c>
      <c r="L27" s="162"/>
      <c r="M27" s="15" t="s">
        <v>277</v>
      </c>
      <c r="N27" s="162"/>
      <c r="O27" s="162"/>
      <c r="P27" s="162"/>
      <c r="Q27" s="162"/>
      <c r="R27" s="162"/>
      <c r="S27" s="162"/>
      <c r="T27" s="162"/>
      <c r="U27" s="162"/>
      <c r="V27" s="162"/>
      <c r="W27" s="162"/>
      <c r="X27" s="162"/>
      <c r="Y27" s="162"/>
      <c r="Z27" s="162"/>
    </row>
    <row r="28" spans="1:28" x14ac:dyDescent="0.25">
      <c r="A28" s="162" t="s">
        <v>234</v>
      </c>
      <c r="B28" s="162" t="s">
        <v>261</v>
      </c>
      <c r="C28" s="162" t="s">
        <v>241</v>
      </c>
      <c r="D28" s="162" t="s">
        <v>242</v>
      </c>
      <c r="E28" s="162" t="s">
        <v>280</v>
      </c>
      <c r="F28" s="15" t="s">
        <v>236</v>
      </c>
      <c r="G28" s="15" t="s">
        <v>284</v>
      </c>
      <c r="H28" s="162"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2" t="s">
        <v>234</v>
      </c>
      <c r="B29" s="162" t="s">
        <v>262</v>
      </c>
      <c r="C29" s="162" t="s">
        <v>243</v>
      </c>
      <c r="D29" s="162" t="s">
        <v>244</v>
      </c>
      <c r="E29" s="162" t="s">
        <v>281</v>
      </c>
      <c r="F29" s="15" t="s">
        <v>237</v>
      </c>
      <c r="G29" s="15" t="s">
        <v>285</v>
      </c>
      <c r="H29" s="162" t="s">
        <v>232</v>
      </c>
      <c r="I29" s="15" t="s">
        <v>267</v>
      </c>
      <c r="J29" s="15" t="s">
        <v>249</v>
      </c>
      <c r="K29" s="15" t="s">
        <v>253</v>
      </c>
      <c r="L29" s="16"/>
      <c r="M29" s="162"/>
      <c r="N29" s="162"/>
      <c r="O29" s="162"/>
      <c r="P29" s="162"/>
      <c r="Q29" s="162"/>
      <c r="R29" s="162"/>
      <c r="S29" s="162"/>
      <c r="T29" s="162"/>
      <c r="U29" s="162"/>
      <c r="V29" s="162"/>
      <c r="W29" s="162"/>
      <c r="X29" s="162"/>
      <c r="Y29" s="162"/>
      <c r="Z29" s="162"/>
    </row>
    <row r="30" spans="1:28" x14ac:dyDescent="0.25">
      <c r="A30" s="162" t="s">
        <v>234</v>
      </c>
      <c r="B30" s="162" t="s">
        <v>263</v>
      </c>
      <c r="C30" s="162" t="s">
        <v>245</v>
      </c>
      <c r="D30" s="162" t="s">
        <v>246</v>
      </c>
      <c r="E30" s="162" t="s">
        <v>282</v>
      </c>
      <c r="F30" s="15" t="s">
        <v>238</v>
      </c>
      <c r="G30" s="15" t="s">
        <v>286</v>
      </c>
      <c r="H30" s="162" t="s">
        <v>232</v>
      </c>
      <c r="I30" s="15" t="s">
        <v>268</v>
      </c>
      <c r="J30" s="15" t="s">
        <v>250</v>
      </c>
      <c r="K30" s="15" t="s">
        <v>254</v>
      </c>
      <c r="L30" s="16"/>
      <c r="M30" s="162"/>
      <c r="N30" s="162"/>
      <c r="O30" s="162"/>
      <c r="P30" s="162"/>
      <c r="Q30" s="162"/>
      <c r="R30" s="162"/>
      <c r="S30" s="162"/>
      <c r="T30" s="162"/>
      <c r="U30" s="162"/>
      <c r="V30" s="162"/>
      <c r="W30" s="162"/>
      <c r="X30" s="162"/>
      <c r="Y30" s="162"/>
      <c r="Z30" s="162"/>
    </row>
    <row r="31" spans="1:28" x14ac:dyDescent="0.25">
      <c r="A31" s="162" t="s">
        <v>0</v>
      </c>
      <c r="B31" s="162" t="s">
        <v>0</v>
      </c>
      <c r="C31" s="162" t="s">
        <v>0</v>
      </c>
      <c r="D31" s="162" t="s">
        <v>0</v>
      </c>
      <c r="E31" s="162" t="s">
        <v>0</v>
      </c>
      <c r="F31" s="162" t="s">
        <v>0</v>
      </c>
      <c r="G31" s="162" t="s">
        <v>0</v>
      </c>
      <c r="H31" s="162" t="s">
        <v>0</v>
      </c>
      <c r="I31" s="162" t="s">
        <v>0</v>
      </c>
      <c r="J31" s="162" t="s">
        <v>0</v>
      </c>
      <c r="K31" s="162" t="s">
        <v>0</v>
      </c>
      <c r="L31" s="16"/>
      <c r="M31" s="162"/>
      <c r="N31" s="162"/>
      <c r="O31" s="162"/>
      <c r="P31" s="162"/>
      <c r="Q31" s="162"/>
      <c r="R31" s="162"/>
      <c r="S31" s="162"/>
      <c r="T31" s="162"/>
      <c r="U31" s="162"/>
      <c r="V31" s="162"/>
      <c r="W31" s="162"/>
      <c r="X31" s="162"/>
      <c r="Y31" s="162"/>
      <c r="Z31" s="162"/>
    </row>
    <row r="32" spans="1:28" ht="30" x14ac:dyDescent="0.25">
      <c r="A32" s="18" t="s">
        <v>333</v>
      </c>
      <c r="B32" s="18"/>
      <c r="C32" s="15" t="s">
        <v>340</v>
      </c>
      <c r="D32" s="15" t="s">
        <v>341</v>
      </c>
      <c r="E32" s="15" t="s">
        <v>342</v>
      </c>
      <c r="F32" s="15" t="s">
        <v>343</v>
      </c>
      <c r="G32" s="15" t="s">
        <v>344</v>
      </c>
      <c r="H32" s="15" t="s">
        <v>232</v>
      </c>
      <c r="I32" s="15" t="s">
        <v>345</v>
      </c>
      <c r="J32" s="15" t="s">
        <v>346</v>
      </c>
      <c r="K32" s="162"/>
      <c r="L32" s="162"/>
      <c r="M32" s="162"/>
      <c r="N32" s="162"/>
      <c r="O32" s="162"/>
      <c r="P32" s="162"/>
      <c r="Q32" s="162"/>
      <c r="R32" s="162"/>
      <c r="S32" s="162"/>
      <c r="T32" s="162"/>
      <c r="U32" s="162"/>
      <c r="V32" s="162"/>
      <c r="W32" s="162"/>
      <c r="X32" s="162"/>
      <c r="Y32" s="162"/>
      <c r="Z32" s="162"/>
    </row>
    <row r="33" spans="1:26" x14ac:dyDescent="0.25">
      <c r="A33" s="162" t="s">
        <v>0</v>
      </c>
      <c r="B33" s="162" t="s">
        <v>0</v>
      </c>
      <c r="C33" s="162" t="s">
        <v>0</v>
      </c>
      <c r="D33" s="162" t="s">
        <v>0</v>
      </c>
      <c r="E33" s="162" t="s">
        <v>0</v>
      </c>
      <c r="F33" s="162" t="s">
        <v>0</v>
      </c>
      <c r="G33" s="162" t="s">
        <v>0</v>
      </c>
      <c r="H33" s="162" t="s">
        <v>0</v>
      </c>
      <c r="I33" s="162" t="s">
        <v>0</v>
      </c>
      <c r="J33" s="162" t="s">
        <v>0</v>
      </c>
      <c r="K33" s="162" t="s">
        <v>0</v>
      </c>
      <c r="L33" s="162"/>
      <c r="M33" s="162"/>
      <c r="N33" s="162"/>
      <c r="O33" s="162"/>
      <c r="P33" s="162"/>
      <c r="Q33" s="162"/>
      <c r="R33" s="162"/>
      <c r="S33" s="162"/>
      <c r="T33" s="162"/>
      <c r="U33" s="162"/>
      <c r="V33" s="162"/>
      <c r="W33" s="162"/>
      <c r="X33" s="162"/>
      <c r="Y33" s="162"/>
      <c r="Z33" s="162"/>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314" t="str">
        <f>'3.4. Паспорт надежность'!A4:Z4</f>
        <v>Год раскрытия информации: 2025 год</v>
      </c>
      <c r="B5" s="314"/>
      <c r="C5" s="314"/>
      <c r="D5" s="314"/>
      <c r="E5" s="314"/>
      <c r="F5" s="314"/>
      <c r="G5" s="314"/>
      <c r="H5" s="314"/>
      <c r="I5" s="314"/>
      <c r="J5" s="314"/>
      <c r="K5" s="314"/>
      <c r="L5" s="314"/>
      <c r="M5" s="314"/>
      <c r="N5" s="314"/>
      <c r="O5" s="314"/>
      <c r="P5" s="43"/>
      <c r="Q5" s="43"/>
      <c r="R5" s="43"/>
      <c r="S5" s="43"/>
      <c r="T5" s="43"/>
      <c r="U5" s="43"/>
      <c r="V5" s="43"/>
      <c r="W5" s="43"/>
      <c r="X5" s="43"/>
      <c r="Y5" s="43"/>
      <c r="Z5" s="43"/>
      <c r="AA5" s="43"/>
      <c r="AB5" s="43"/>
    </row>
    <row r="6" spans="1:28" s="2" customFormat="1" ht="18.75" x14ac:dyDescent="0.3">
      <c r="A6" s="127"/>
      <c r="B6" s="127"/>
      <c r="L6" s="126"/>
    </row>
    <row r="7" spans="1:28" s="2" customFormat="1" ht="18.75" x14ac:dyDescent="0.2">
      <c r="A7" s="318" t="s">
        <v>9</v>
      </c>
      <c r="B7" s="318"/>
      <c r="C7" s="318"/>
      <c r="D7" s="318"/>
      <c r="E7" s="318"/>
      <c r="F7" s="318"/>
      <c r="G7" s="318"/>
      <c r="H7" s="318"/>
      <c r="I7" s="318"/>
      <c r="J7" s="318"/>
      <c r="K7" s="318"/>
      <c r="L7" s="318"/>
      <c r="M7" s="318"/>
      <c r="N7" s="318"/>
      <c r="O7" s="318"/>
      <c r="P7" s="128"/>
      <c r="Q7" s="128"/>
      <c r="R7" s="128"/>
      <c r="S7" s="128"/>
      <c r="T7" s="128"/>
      <c r="U7" s="128"/>
      <c r="V7" s="128"/>
      <c r="W7" s="128"/>
      <c r="X7" s="128"/>
      <c r="Y7" s="128"/>
      <c r="Z7" s="128"/>
    </row>
    <row r="8" spans="1:28" s="2" customFormat="1" ht="18.75" x14ac:dyDescent="0.2">
      <c r="A8" s="318"/>
      <c r="B8" s="318"/>
      <c r="C8" s="318"/>
      <c r="D8" s="318"/>
      <c r="E8" s="318"/>
      <c r="F8" s="318"/>
      <c r="G8" s="318"/>
      <c r="H8" s="318"/>
      <c r="I8" s="318"/>
      <c r="J8" s="318"/>
      <c r="K8" s="318"/>
      <c r="L8" s="318"/>
      <c r="M8" s="318"/>
      <c r="N8" s="318"/>
      <c r="O8" s="318"/>
      <c r="P8" s="128"/>
      <c r="Q8" s="128"/>
      <c r="R8" s="128"/>
      <c r="S8" s="128"/>
      <c r="T8" s="128"/>
      <c r="U8" s="128"/>
      <c r="V8" s="128"/>
      <c r="W8" s="128"/>
      <c r="X8" s="128"/>
      <c r="Y8" s="128"/>
      <c r="Z8" s="128"/>
    </row>
    <row r="9" spans="1:28" s="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28"/>
      <c r="Q9" s="128"/>
      <c r="R9" s="128"/>
      <c r="S9" s="128"/>
      <c r="T9" s="128"/>
      <c r="U9" s="128"/>
      <c r="V9" s="128"/>
      <c r="W9" s="128"/>
      <c r="X9" s="128"/>
      <c r="Y9" s="128"/>
      <c r="Z9" s="128"/>
    </row>
    <row r="10" spans="1:28" s="2" customFormat="1" ht="18.75" x14ac:dyDescent="0.2">
      <c r="A10" s="315" t="s">
        <v>8</v>
      </c>
      <c r="B10" s="315"/>
      <c r="C10" s="315"/>
      <c r="D10" s="315"/>
      <c r="E10" s="315"/>
      <c r="F10" s="315"/>
      <c r="G10" s="315"/>
      <c r="H10" s="315"/>
      <c r="I10" s="315"/>
      <c r="J10" s="315"/>
      <c r="K10" s="315"/>
      <c r="L10" s="315"/>
      <c r="M10" s="315"/>
      <c r="N10" s="315"/>
      <c r="O10" s="315"/>
      <c r="P10" s="128"/>
      <c r="Q10" s="128"/>
      <c r="R10" s="128"/>
      <c r="S10" s="128"/>
      <c r="T10" s="128"/>
      <c r="U10" s="128"/>
      <c r="V10" s="128"/>
      <c r="W10" s="128"/>
      <c r="X10" s="128"/>
      <c r="Y10" s="128"/>
      <c r="Z10" s="128"/>
    </row>
    <row r="11" spans="1:28" s="2" customFormat="1" ht="18.75" x14ac:dyDescent="0.2">
      <c r="A11" s="318"/>
      <c r="B11" s="318"/>
      <c r="C11" s="318"/>
      <c r="D11" s="318"/>
      <c r="E11" s="318"/>
      <c r="F11" s="318"/>
      <c r="G11" s="318"/>
      <c r="H11" s="318"/>
      <c r="I11" s="318"/>
      <c r="J11" s="318"/>
      <c r="K11" s="318"/>
      <c r="L11" s="318"/>
      <c r="M11" s="318"/>
      <c r="N11" s="318"/>
      <c r="O11" s="318"/>
      <c r="P11" s="128"/>
      <c r="Q11" s="128"/>
      <c r="R11" s="128"/>
      <c r="S11" s="128"/>
      <c r="T11" s="128"/>
      <c r="U11" s="128"/>
      <c r="V11" s="128"/>
      <c r="W11" s="128"/>
      <c r="X11" s="128"/>
      <c r="Y11" s="128"/>
      <c r="Z11" s="128"/>
    </row>
    <row r="12" spans="1:28" s="2" customFormat="1" ht="18.75" x14ac:dyDescent="0.2">
      <c r="A12" s="324" t="str">
        <f>'1. паспорт местоположение'!A12:C12</f>
        <v>N_NS1800.PS.0012</v>
      </c>
      <c r="B12" s="324"/>
      <c r="C12" s="324"/>
      <c r="D12" s="324"/>
      <c r="E12" s="324"/>
      <c r="F12" s="324"/>
      <c r="G12" s="324"/>
      <c r="H12" s="324"/>
      <c r="I12" s="324"/>
      <c r="J12" s="324"/>
      <c r="K12" s="324"/>
      <c r="L12" s="324"/>
      <c r="M12" s="324"/>
      <c r="N12" s="324"/>
      <c r="O12" s="324"/>
      <c r="P12" s="128"/>
      <c r="Q12" s="128"/>
      <c r="R12" s="128"/>
      <c r="S12" s="128"/>
      <c r="T12" s="128"/>
      <c r="U12" s="128"/>
      <c r="V12" s="128"/>
      <c r="W12" s="128"/>
      <c r="X12" s="128"/>
      <c r="Y12" s="128"/>
      <c r="Z12" s="128"/>
    </row>
    <row r="13" spans="1:28" s="2" customFormat="1" ht="18.75" x14ac:dyDescent="0.2">
      <c r="A13" s="315" t="s">
        <v>7</v>
      </c>
      <c r="B13" s="315"/>
      <c r="C13" s="315"/>
      <c r="D13" s="315"/>
      <c r="E13" s="315"/>
      <c r="F13" s="315"/>
      <c r="G13" s="315"/>
      <c r="H13" s="315"/>
      <c r="I13" s="315"/>
      <c r="J13" s="315"/>
      <c r="K13" s="315"/>
      <c r="L13" s="315"/>
      <c r="M13" s="315"/>
      <c r="N13" s="315"/>
      <c r="O13" s="315"/>
      <c r="P13" s="128"/>
      <c r="Q13" s="128"/>
      <c r="R13" s="128"/>
      <c r="S13" s="128"/>
      <c r="T13" s="128"/>
      <c r="U13" s="128"/>
      <c r="V13" s="128"/>
      <c r="W13" s="128"/>
      <c r="X13" s="128"/>
      <c r="Y13" s="128"/>
      <c r="Z13" s="128"/>
    </row>
    <row r="14" spans="1:28" s="132" customFormat="1" ht="15.75" customHeight="1" x14ac:dyDescent="0.2">
      <c r="A14" s="328"/>
      <c r="B14" s="328"/>
      <c r="C14" s="328"/>
      <c r="D14" s="328"/>
      <c r="E14" s="328"/>
      <c r="F14" s="328"/>
      <c r="G14" s="328"/>
      <c r="H14" s="328"/>
      <c r="I14" s="328"/>
      <c r="J14" s="328"/>
      <c r="K14" s="328"/>
      <c r="L14" s="328"/>
      <c r="M14" s="328"/>
      <c r="N14" s="328"/>
      <c r="O14" s="328"/>
      <c r="P14" s="118"/>
      <c r="Q14" s="118"/>
      <c r="R14" s="118"/>
      <c r="S14" s="118"/>
      <c r="T14" s="118"/>
      <c r="U14" s="118"/>
      <c r="V14" s="118"/>
      <c r="W14" s="118"/>
      <c r="X14" s="118"/>
      <c r="Y14" s="118"/>
      <c r="Z14" s="118"/>
    </row>
    <row r="15" spans="1:28" s="47" customFormat="1" ht="15.75" x14ac:dyDescent="0.2">
      <c r="A15"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4"/>
      <c r="C15" s="324"/>
      <c r="D15" s="324"/>
      <c r="E15" s="324"/>
      <c r="F15" s="324"/>
      <c r="G15" s="324"/>
      <c r="H15" s="324"/>
      <c r="I15" s="324"/>
      <c r="J15" s="324"/>
      <c r="K15" s="324"/>
      <c r="L15" s="324"/>
      <c r="M15" s="324"/>
      <c r="N15" s="324"/>
      <c r="O15" s="324"/>
      <c r="P15" s="130"/>
      <c r="Q15" s="130"/>
      <c r="R15" s="130"/>
      <c r="S15" s="130"/>
      <c r="T15" s="130"/>
      <c r="U15" s="130"/>
      <c r="V15" s="130"/>
      <c r="W15" s="130"/>
      <c r="X15" s="130"/>
      <c r="Y15" s="130"/>
      <c r="Z15" s="130"/>
    </row>
    <row r="16" spans="1:28" s="47" customFormat="1" ht="15" customHeight="1" x14ac:dyDescent="0.2">
      <c r="A16" s="315" t="s">
        <v>6</v>
      </c>
      <c r="B16" s="315"/>
      <c r="C16" s="315"/>
      <c r="D16" s="315"/>
      <c r="E16" s="315"/>
      <c r="F16" s="315"/>
      <c r="G16" s="315"/>
      <c r="H16" s="315"/>
      <c r="I16" s="315"/>
      <c r="J16" s="315"/>
      <c r="K16" s="315"/>
      <c r="L16" s="315"/>
      <c r="M16" s="315"/>
      <c r="N16" s="315"/>
      <c r="O16" s="315"/>
      <c r="P16" s="131"/>
      <c r="Q16" s="131"/>
      <c r="R16" s="131"/>
      <c r="S16" s="131"/>
      <c r="T16" s="131"/>
      <c r="U16" s="131"/>
      <c r="V16" s="131"/>
      <c r="W16" s="131"/>
      <c r="X16" s="131"/>
      <c r="Y16" s="131"/>
      <c r="Z16" s="131"/>
    </row>
    <row r="17" spans="1:26" s="47" customFormat="1" ht="15" customHeight="1" x14ac:dyDescent="0.2">
      <c r="A17" s="329"/>
      <c r="B17" s="329"/>
      <c r="C17" s="329"/>
      <c r="D17" s="329"/>
      <c r="E17" s="329"/>
      <c r="F17" s="329"/>
      <c r="G17" s="329"/>
      <c r="H17" s="329"/>
      <c r="I17" s="329"/>
      <c r="J17" s="329"/>
      <c r="K17" s="329"/>
      <c r="L17" s="329"/>
      <c r="M17" s="329"/>
      <c r="N17" s="329"/>
      <c r="O17" s="329"/>
      <c r="P17" s="133"/>
      <c r="Q17" s="133"/>
      <c r="R17" s="133"/>
      <c r="S17" s="133"/>
      <c r="T17" s="133"/>
      <c r="U17" s="133"/>
      <c r="V17" s="133"/>
      <c r="W17" s="133"/>
    </row>
    <row r="18" spans="1:26" s="47" customFormat="1" ht="91.5" customHeight="1" x14ac:dyDescent="0.2">
      <c r="A18" s="352" t="s">
        <v>468</v>
      </c>
      <c r="B18" s="352"/>
      <c r="C18" s="352"/>
      <c r="D18" s="352"/>
      <c r="E18" s="352"/>
      <c r="F18" s="352"/>
      <c r="G18" s="352"/>
      <c r="H18" s="352"/>
      <c r="I18" s="352"/>
      <c r="J18" s="352"/>
      <c r="K18" s="352"/>
      <c r="L18" s="352"/>
      <c r="M18" s="352"/>
      <c r="N18" s="352"/>
      <c r="O18" s="352"/>
      <c r="P18" s="134"/>
      <c r="Q18" s="134"/>
      <c r="R18" s="134"/>
      <c r="S18" s="134"/>
      <c r="T18" s="134"/>
      <c r="U18" s="134"/>
      <c r="V18" s="134"/>
      <c r="W18" s="134"/>
      <c r="X18" s="134"/>
      <c r="Y18" s="134"/>
      <c r="Z18" s="134"/>
    </row>
    <row r="19" spans="1:26" s="47" customFormat="1" ht="78" customHeight="1" x14ac:dyDescent="0.2">
      <c r="A19" s="323" t="s">
        <v>5</v>
      </c>
      <c r="B19" s="323" t="s">
        <v>88</v>
      </c>
      <c r="C19" s="323" t="s">
        <v>87</v>
      </c>
      <c r="D19" s="323" t="s">
        <v>76</v>
      </c>
      <c r="E19" s="353" t="s">
        <v>86</v>
      </c>
      <c r="F19" s="354"/>
      <c r="G19" s="354"/>
      <c r="H19" s="354"/>
      <c r="I19" s="355"/>
      <c r="J19" s="323" t="s">
        <v>85</v>
      </c>
      <c r="K19" s="323"/>
      <c r="L19" s="323"/>
      <c r="M19" s="323"/>
      <c r="N19" s="323"/>
      <c r="O19" s="323"/>
      <c r="P19" s="133"/>
      <c r="Q19" s="133"/>
      <c r="R19" s="133"/>
      <c r="S19" s="133"/>
      <c r="T19" s="133"/>
      <c r="U19" s="133"/>
      <c r="V19" s="133"/>
      <c r="W19" s="133"/>
    </row>
    <row r="20" spans="1:26" s="47" customFormat="1" ht="51" customHeight="1" x14ac:dyDescent="0.2">
      <c r="A20" s="323"/>
      <c r="B20" s="323"/>
      <c r="C20" s="323"/>
      <c r="D20" s="323"/>
      <c r="E20" s="56" t="s">
        <v>84</v>
      </c>
      <c r="F20" s="56" t="s">
        <v>83</v>
      </c>
      <c r="G20" s="56" t="s">
        <v>82</v>
      </c>
      <c r="H20" s="56" t="s">
        <v>81</v>
      </c>
      <c r="I20" s="56" t="s">
        <v>80</v>
      </c>
      <c r="J20" s="56" t="s">
        <v>79</v>
      </c>
      <c r="K20" s="56" t="s">
        <v>4</v>
      </c>
      <c r="L20" s="152" t="s">
        <v>3</v>
      </c>
      <c r="M20" s="153" t="s">
        <v>228</v>
      </c>
      <c r="N20" s="153" t="s">
        <v>78</v>
      </c>
      <c r="O20" s="153" t="s">
        <v>77</v>
      </c>
      <c r="P20" s="118"/>
      <c r="Q20" s="118"/>
      <c r="R20" s="118"/>
      <c r="S20" s="118"/>
      <c r="T20" s="118"/>
      <c r="U20" s="118"/>
      <c r="V20" s="118"/>
      <c r="W20" s="118"/>
      <c r="X20" s="58"/>
      <c r="Y20" s="58"/>
      <c r="Z20" s="58"/>
    </row>
    <row r="21" spans="1:26" s="47" customFormat="1" ht="16.5" customHeight="1" x14ac:dyDescent="0.2">
      <c r="A21" s="46">
        <v>1</v>
      </c>
      <c r="B21" s="136">
        <v>2</v>
      </c>
      <c r="C21" s="46">
        <v>3</v>
      </c>
      <c r="D21" s="136">
        <v>4</v>
      </c>
      <c r="E21" s="46">
        <v>5</v>
      </c>
      <c r="F21" s="136">
        <v>6</v>
      </c>
      <c r="G21" s="46">
        <v>7</v>
      </c>
      <c r="H21" s="136">
        <v>8</v>
      </c>
      <c r="I21" s="46">
        <v>9</v>
      </c>
      <c r="J21" s="136">
        <v>10</v>
      </c>
      <c r="K21" s="46">
        <v>11</v>
      </c>
      <c r="L21" s="136">
        <v>12</v>
      </c>
      <c r="M21" s="46">
        <v>13</v>
      </c>
      <c r="N21" s="136">
        <v>14</v>
      </c>
      <c r="O21" s="46">
        <v>15</v>
      </c>
      <c r="P21" s="118"/>
      <c r="Q21" s="118"/>
      <c r="R21" s="118"/>
      <c r="S21" s="118"/>
      <c r="T21" s="118"/>
      <c r="U21" s="118"/>
      <c r="V21" s="118"/>
      <c r="W21" s="118"/>
      <c r="X21" s="58"/>
      <c r="Y21" s="58"/>
      <c r="Z21" s="58"/>
    </row>
    <row r="22" spans="1:26" s="47" customFormat="1" ht="33" customHeight="1" x14ac:dyDescent="0.2">
      <c r="A22" s="4"/>
      <c r="B22" s="154"/>
      <c r="C22" s="5" t="s">
        <v>506</v>
      </c>
      <c r="D22" s="5"/>
      <c r="E22" s="5"/>
      <c r="F22" s="5"/>
      <c r="G22" s="5"/>
      <c r="H22" s="5"/>
      <c r="I22" s="5"/>
      <c r="J22" s="155"/>
      <c r="K22" s="155"/>
      <c r="L22" s="156"/>
      <c r="M22" s="156"/>
      <c r="N22" s="156"/>
      <c r="O22" s="156"/>
      <c r="P22" s="118"/>
      <c r="Q22" s="118"/>
      <c r="R22" s="118"/>
      <c r="S22" s="118"/>
      <c r="T22" s="118"/>
      <c r="U22" s="118"/>
      <c r="V22" s="58"/>
      <c r="W22" s="58"/>
      <c r="X22" s="58"/>
      <c r="Y22" s="58"/>
      <c r="Z22" s="5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55" zoomScaleNormal="100" zoomScaleSheetLayoutView="55" workbookViewId="0">
      <selection activeCell="AS18" sqref="AS18"/>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63" width="16.7109375" style="228" customWidth="1"/>
    <col min="64" max="16384" width="9.140625" style="228"/>
  </cols>
  <sheetData>
    <row r="1" spans="1:46"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4"/>
      <c r="AM1" s="274"/>
      <c r="AN1" s="274"/>
      <c r="AO1" s="274"/>
      <c r="AP1" s="274"/>
      <c r="AQ1" s="274"/>
      <c r="AR1" s="274"/>
    </row>
    <row r="2" spans="1:46"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4"/>
      <c r="AM2" s="274"/>
      <c r="AN2" s="274"/>
      <c r="AO2" s="274"/>
      <c r="AP2" s="274"/>
      <c r="AQ2" s="274"/>
      <c r="AR2" s="274"/>
    </row>
    <row r="3" spans="1:46" x14ac:dyDescent="0.2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4"/>
      <c r="AM3" s="274"/>
      <c r="AN3" s="274"/>
      <c r="AO3" s="274"/>
      <c r="AP3" s="274"/>
      <c r="AQ3" s="274"/>
      <c r="AR3" s="274"/>
    </row>
    <row r="4" spans="1:46" x14ac:dyDescent="0.25">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4"/>
      <c r="AM4" s="274"/>
      <c r="AN4" s="274"/>
      <c r="AO4" s="274"/>
      <c r="AP4" s="274"/>
      <c r="AQ4" s="274"/>
      <c r="AR4" s="274"/>
    </row>
    <row r="5" spans="1:46" s="205" customFormat="1" ht="18.75" customHeight="1" x14ac:dyDescent="0.2">
      <c r="A5" s="370" t="str">
        <f>'4. паспортбюджет'!A5:O5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T5" s="205" t="s">
        <v>69</v>
      </c>
    </row>
    <row r="6" spans="1:46" s="205"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T6" s="205" t="s">
        <v>10</v>
      </c>
    </row>
    <row r="7" spans="1:46" s="205"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T7" s="205" t="s">
        <v>329</v>
      </c>
    </row>
    <row r="8" spans="1:46" s="205"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6" s="205" customFormat="1" ht="18.75" customHeight="1" x14ac:dyDescent="0.2">
      <c r="A9" s="372" t="s">
        <v>518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6" s="205"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6" s="205"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6" s="205" customFormat="1" ht="18.75" customHeight="1" x14ac:dyDescent="0.2">
      <c r="A12" s="372" t="str">
        <f>'4. паспортбюджет'!A12:O12</f>
        <v>N_NS1800.PS.0012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205"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6" s="20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6" s="210" customFormat="1" ht="12" x14ac:dyDescent="0.2">
      <c r="A15" s="372" t="str">
        <f>'4. паспортбюджет'!A15:O15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210"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8" s="210"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58" s="210" customFormat="1" ht="15" customHeight="1" x14ac:dyDescent="0.2">
      <c r="A18" s="374" t="s">
        <v>469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58" s="205" customFormat="1" ht="18.75" customHeight="1" x14ac:dyDescent="0.2">
      <c r="A19" s="204"/>
      <c r="I19" s="2"/>
      <c r="J19" s="2"/>
      <c r="K19" s="206"/>
      <c r="AR19" s="206"/>
    </row>
    <row r="20" spans="1:58" s="205" customFormat="1" ht="18.75" customHeight="1" x14ac:dyDescent="0.3">
      <c r="A20" s="204"/>
      <c r="I20" s="2"/>
      <c r="J20" s="2"/>
      <c r="K20" s="207"/>
      <c r="AR20" s="207"/>
    </row>
    <row r="21" spans="1:58" s="205" customFormat="1" ht="18.75" x14ac:dyDescent="0.3">
      <c r="A21" s="208"/>
      <c r="I21" s="2"/>
      <c r="J21" s="2"/>
      <c r="K21" s="207"/>
      <c r="AR21" s="207"/>
    </row>
    <row r="22" spans="1:58" s="205" customFormat="1" ht="18.75" x14ac:dyDescent="0.3">
      <c r="A22" s="208"/>
      <c r="I22" s="2"/>
      <c r="J22" s="2"/>
      <c r="K22" s="207"/>
    </row>
    <row r="23" spans="1:58"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85"/>
      <c r="BD23" s="286"/>
      <c r="BE23" s="287"/>
      <c r="BF23" s="287"/>
    </row>
    <row r="24" spans="1:58"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85"/>
      <c r="BD24" s="286"/>
      <c r="BE24" s="287"/>
      <c r="BF24" s="287"/>
    </row>
    <row r="25" spans="1:58" ht="18.75" customHeight="1" thickBot="1" x14ac:dyDescent="0.3">
      <c r="A25" s="288" t="s">
        <v>328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58" ht="18.75" customHeight="1" x14ac:dyDescent="0.25">
      <c r="A26" s="363" t="s">
        <v>574</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4101586.8241249155</v>
      </c>
      <c r="AL26" s="367"/>
      <c r="AN26" s="221" t="s">
        <v>327</v>
      </c>
      <c r="AO26" s="222"/>
      <c r="AP26" s="222"/>
    </row>
    <row r="27" spans="1:58" ht="15.75" customHeight="1" x14ac:dyDescent="0.25">
      <c r="A27" s="356" t="s">
        <v>326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8"/>
      <c r="AL27" s="369"/>
      <c r="AN27" s="361" t="s">
        <v>325</v>
      </c>
      <c r="AO27" s="362"/>
      <c r="AP27" s="223">
        <v>0</v>
      </c>
    </row>
    <row r="28" spans="1:58" x14ac:dyDescent="0.25">
      <c r="A28" s="356" t="s">
        <v>324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v>25</v>
      </c>
      <c r="AL28" s="360"/>
      <c r="AN28" s="361" t="s">
        <v>323</v>
      </c>
      <c r="AO28" s="362"/>
      <c r="AP28" s="223" t="s">
        <v>638</v>
      </c>
    </row>
    <row r="29" spans="1:58" ht="15" customHeight="1" x14ac:dyDescent="0.25">
      <c r="A29" s="356" t="s">
        <v>322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v>1</v>
      </c>
      <c r="AL29" s="360"/>
      <c r="AN29" s="361" t="s">
        <v>575</v>
      </c>
      <c r="AO29" s="362"/>
      <c r="AP29" s="224">
        <v>269799375.09623879</v>
      </c>
      <c r="AU29" s="237"/>
      <c r="AW29" s="292"/>
      <c r="AX29" s="292"/>
    </row>
    <row r="30" spans="1:58" ht="15" customHeight="1" x14ac:dyDescent="0.25">
      <c r="A30" s="356" t="s">
        <v>321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7">
        <v>0</v>
      </c>
      <c r="AL30" s="378"/>
      <c r="AN30" s="361" t="s">
        <v>576</v>
      </c>
      <c r="AO30" s="362"/>
      <c r="AP30" s="225" t="s">
        <v>577</v>
      </c>
      <c r="AU30" s="237"/>
    </row>
    <row r="31" spans="1:58" ht="15" customHeight="1" x14ac:dyDescent="0.25">
      <c r="A31" s="356" t="s">
        <v>578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7">
        <v>1</v>
      </c>
      <c r="AL31" s="378"/>
      <c r="AU31" s="237"/>
    </row>
    <row r="32" spans="1:58" x14ac:dyDescent="0.25">
      <c r="A32" s="356" t="s">
        <v>320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5">
        <v>1</v>
      </c>
      <c r="AL32" s="376"/>
      <c r="AU32" s="237"/>
    </row>
    <row r="33" spans="1:63" x14ac:dyDescent="0.25">
      <c r="A33" s="356" t="s">
        <v>304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5">
        <v>0</v>
      </c>
      <c r="AL33" s="376"/>
    </row>
    <row r="34" spans="1:63" x14ac:dyDescent="0.25">
      <c r="A34" s="356" t="s">
        <v>319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5">
        <v>1</v>
      </c>
      <c r="AL34" s="376"/>
    </row>
    <row r="35" spans="1:63" x14ac:dyDescent="0.25">
      <c r="A35" s="356" t="s">
        <v>318</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5">
        <v>1</v>
      </c>
      <c r="AL35" s="376"/>
    </row>
    <row r="36" spans="1:63"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9"/>
      <c r="AL36" s="380"/>
    </row>
    <row r="37" spans="1:63" x14ac:dyDescent="0.25">
      <c r="A37" s="356" t="s">
        <v>297</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83">
        <v>0.25</v>
      </c>
      <c r="AL37" s="384"/>
    </row>
    <row r="38" spans="1:63" x14ac:dyDescent="0.25">
      <c r="A38" s="356" t="s">
        <v>556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5">
        <v>0</v>
      </c>
      <c r="AL38" s="376"/>
    </row>
    <row r="39" spans="1:63" x14ac:dyDescent="0.25">
      <c r="A39" s="356" t="s">
        <v>317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9"/>
      <c r="AL39" s="380"/>
    </row>
    <row r="40" spans="1:63" x14ac:dyDescent="0.25">
      <c r="A40" s="356" t="s">
        <v>316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81">
        <v>0</v>
      </c>
      <c r="AL40" s="382"/>
    </row>
    <row r="41" spans="1:63" x14ac:dyDescent="0.25">
      <c r="A41" s="356" t="s">
        <v>621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9"/>
      <c r="AL41" s="380"/>
    </row>
    <row r="42" spans="1:63" x14ac:dyDescent="0.25">
      <c r="A42" s="356" t="s">
        <v>315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83">
        <v>0.27800000000000002</v>
      </c>
      <c r="AL42" s="384"/>
    </row>
    <row r="43" spans="1:63" x14ac:dyDescent="0.25">
      <c r="A43" s="356" t="s">
        <v>314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83">
        <v>0.27800000000000002</v>
      </c>
      <c r="AL43" s="384"/>
    </row>
    <row r="44" spans="1:63" x14ac:dyDescent="0.25">
      <c r="A44" s="356" t="s">
        <v>313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83">
        <v>1</v>
      </c>
      <c r="AL44" s="384"/>
    </row>
    <row r="45" spans="1:63" x14ac:dyDescent="0.25">
      <c r="A45" s="356" t="s">
        <v>312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83">
        <v>0.14080000000000001</v>
      </c>
      <c r="AL45" s="384"/>
      <c r="BE45" s="293"/>
      <c r="BF45" s="293"/>
    </row>
    <row r="46" spans="1:63" x14ac:dyDescent="0.25">
      <c r="A46" s="356" t="s">
        <v>311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83">
        <v>0</v>
      </c>
      <c r="AL46" s="384"/>
    </row>
    <row r="47" spans="1:63" ht="16.5" thickBot="1" x14ac:dyDescent="0.3">
      <c r="A47" s="395" t="s">
        <v>622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0.20850000000000002</v>
      </c>
      <c r="AL47" s="399"/>
    </row>
    <row r="48" spans="1:63" x14ac:dyDescent="0.25">
      <c r="A48" s="400" t="s">
        <v>310</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2025</v>
      </c>
      <c r="AL48" s="404"/>
      <c r="AM48" s="294">
        <v>2026</v>
      </c>
      <c r="AN48" s="227">
        <v>2027</v>
      </c>
      <c r="AO48" s="227">
        <v>2028</v>
      </c>
      <c r="AP48" s="227">
        <v>2029</v>
      </c>
      <c r="AQ48" s="227">
        <v>2030</v>
      </c>
      <c r="AR48" s="227">
        <v>2031</v>
      </c>
      <c r="AS48" s="227">
        <v>2032</v>
      </c>
      <c r="AT48" s="227">
        <v>2033</v>
      </c>
      <c r="AU48" s="227">
        <v>2034</v>
      </c>
      <c r="AV48" s="227">
        <v>2035</v>
      </c>
      <c r="AW48" s="227">
        <v>2036</v>
      </c>
      <c r="AX48" s="227">
        <v>2037</v>
      </c>
      <c r="AY48" s="227">
        <v>2038</v>
      </c>
      <c r="AZ48" s="227">
        <v>2039</v>
      </c>
      <c r="BA48" s="227">
        <v>2040</v>
      </c>
      <c r="BB48" s="227">
        <v>2041</v>
      </c>
      <c r="BC48" s="227">
        <v>2042</v>
      </c>
      <c r="BD48" s="227">
        <v>2043</v>
      </c>
      <c r="BE48" s="227">
        <v>2044</v>
      </c>
      <c r="BF48" s="227">
        <v>2045</v>
      </c>
      <c r="BG48" s="227">
        <v>2046</v>
      </c>
      <c r="BH48" s="227">
        <v>2047</v>
      </c>
      <c r="BI48" s="227">
        <v>2048</v>
      </c>
      <c r="BJ48" s="227">
        <v>2049</v>
      </c>
      <c r="BK48" s="227">
        <v>2050</v>
      </c>
    </row>
    <row r="49" spans="1:63" outlineLevel="1" x14ac:dyDescent="0.25">
      <c r="A49" s="356" t="s">
        <v>309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5">
        <v>4.2000000000000003E-2</v>
      </c>
      <c r="AL49" s="386"/>
      <c r="AM49" s="295">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row>
    <row r="50" spans="1:63" outlineLevel="1" x14ac:dyDescent="0.25">
      <c r="A50" s="356" t="s">
        <v>308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85">
        <v>4.2000000000000003E-2</v>
      </c>
      <c r="AL50" s="386"/>
      <c r="AM50" s="295">
        <v>8.3679999999999977E-2</v>
      </c>
      <c r="AN50" s="229">
        <v>0.12702720000000012</v>
      </c>
      <c r="AO50" s="229">
        <v>0.17210828800000022</v>
      </c>
      <c r="AP50" s="229">
        <v>0.21899261952000026</v>
      </c>
      <c r="AQ50" s="229">
        <v>0.26775232430080043</v>
      </c>
      <c r="AR50" s="229">
        <v>0.31846241727283253</v>
      </c>
      <c r="AS50" s="229">
        <v>0.37120091396374577</v>
      </c>
      <c r="AT50" s="229">
        <v>0.42604895052229574</v>
      </c>
      <c r="AU50" s="229">
        <v>0.48309090854318759</v>
      </c>
      <c r="AV50" s="229">
        <v>0.54241454488491514</v>
      </c>
      <c r="AW50" s="229">
        <v>0.60411112668031186</v>
      </c>
      <c r="AX50" s="229">
        <v>0.66827557174752439</v>
      </c>
      <c r="AY50" s="229">
        <v>0.73500659461742535</v>
      </c>
      <c r="AZ50" s="229">
        <v>0.80440685840212245</v>
      </c>
      <c r="BA50" s="229">
        <v>0.87658313273820743</v>
      </c>
      <c r="BB50" s="229">
        <v>0.95164645804773573</v>
      </c>
      <c r="BC50" s="229">
        <v>1.0297123163696451</v>
      </c>
      <c r="BD50" s="229">
        <v>1.110900809024431</v>
      </c>
      <c r="BE50" s="229">
        <v>1.1953368413854082</v>
      </c>
      <c r="BF50" s="229">
        <v>1.2831503150408246</v>
      </c>
      <c r="BG50" s="229">
        <v>1.3744763276424576</v>
      </c>
      <c r="BH50" s="229">
        <v>1.4694553807481561</v>
      </c>
      <c r="BI50" s="229">
        <v>1.5682335959780822</v>
      </c>
      <c r="BJ50" s="229">
        <v>1.6709629398172057</v>
      </c>
      <c r="BK50" s="229">
        <v>1.7778014574098941</v>
      </c>
    </row>
    <row r="51" spans="1:63" s="221" customFormat="1" ht="16.5" thickBot="1" x14ac:dyDescent="0.3">
      <c r="A51" s="387" t="s">
        <v>579</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4101586.8241249155</v>
      </c>
      <c r="AL51" s="391"/>
      <c r="AM51" s="296">
        <v>62670417.899922758</v>
      </c>
      <c r="AN51" s="230">
        <v>64546018.689871147</v>
      </c>
      <c r="AO51" s="230">
        <v>66476136.935574733</v>
      </c>
      <c r="AP51" s="230">
        <v>68464266.955508873</v>
      </c>
      <c r="AQ51" s="230">
        <v>70512149.208889425</v>
      </c>
      <c r="AR51" s="230">
        <v>72621576.130233631</v>
      </c>
      <c r="AS51" s="230">
        <v>74794394.167607561</v>
      </c>
      <c r="AT51" s="230">
        <v>77032505.005574152</v>
      </c>
      <c r="AU51" s="230">
        <v>79337867.603440389</v>
      </c>
      <c r="AV51" s="230">
        <v>81712499.214380994</v>
      </c>
      <c r="AW51" s="230">
        <v>83927427.325262532</v>
      </c>
      <c r="AX51" s="230">
        <v>86439962.395547897</v>
      </c>
      <c r="AY51" s="230">
        <v>89027981.864878744</v>
      </c>
      <c r="AZ51" s="230">
        <v>91693750.102614582</v>
      </c>
      <c r="BA51" s="230">
        <v>94439599.775072336</v>
      </c>
      <c r="BB51" s="230">
        <v>97267933.065114737</v>
      </c>
      <c r="BC51" s="230">
        <v>100181224.72112177</v>
      </c>
      <c r="BD51" s="230">
        <v>103182023.47984384</v>
      </c>
      <c r="BE51" s="230">
        <v>106272954.30231412</v>
      </c>
      <c r="BF51" s="230">
        <v>109456721.42281976</v>
      </c>
      <c r="BG51" s="230">
        <v>112425596.66406521</v>
      </c>
      <c r="BH51" s="230">
        <v>115794159.52393089</v>
      </c>
      <c r="BI51" s="230">
        <v>119263887.68526985</v>
      </c>
      <c r="BJ51" s="230">
        <v>122837815.84158301</v>
      </c>
      <c r="BK51" s="230">
        <v>126519070.30893908</v>
      </c>
    </row>
    <row r="52" spans="1:63" ht="16.5" thickBot="1" x14ac:dyDescent="0.3">
      <c r="A52" s="392" t="s">
        <v>580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4101.5868241249154</v>
      </c>
      <c r="AL52" s="394"/>
      <c r="AM52" s="297">
        <v>62670.417899922759</v>
      </c>
      <c r="AN52" s="231">
        <v>64546.018689871147</v>
      </c>
      <c r="AO52" s="231">
        <v>66476.13693557473</v>
      </c>
      <c r="AP52" s="231">
        <v>68464.26695550888</v>
      </c>
      <c r="AQ52" s="231">
        <v>70512.14920888943</v>
      </c>
      <c r="AR52" s="231">
        <v>72621.576130233632</v>
      </c>
      <c r="AS52" s="231">
        <v>74794.394167607563</v>
      </c>
      <c r="AT52" s="231">
        <v>77032.505005574145</v>
      </c>
      <c r="AU52" s="231">
        <v>79337.867603440391</v>
      </c>
      <c r="AV52" s="231">
        <v>81712.499214380994</v>
      </c>
      <c r="AW52" s="231">
        <v>83927.427325262528</v>
      </c>
      <c r="AX52" s="231">
        <v>86439.962395547904</v>
      </c>
      <c r="AY52" s="231">
        <v>89027.981864878748</v>
      </c>
      <c r="AZ52" s="231">
        <v>91693.750102614576</v>
      </c>
      <c r="BA52" s="231">
        <v>94439.599775072333</v>
      </c>
      <c r="BB52" s="231">
        <v>97267.933065114732</v>
      </c>
      <c r="BC52" s="231">
        <v>100181.22472112178</v>
      </c>
      <c r="BD52" s="231">
        <v>103182.02347984385</v>
      </c>
      <c r="BE52" s="231">
        <v>106272.95430231412</v>
      </c>
      <c r="BF52" s="231">
        <v>109456.72142281977</v>
      </c>
      <c r="BG52" s="231">
        <v>112425.59666406522</v>
      </c>
      <c r="BH52" s="231">
        <v>115794.1595239309</v>
      </c>
      <c r="BI52" s="231">
        <v>119263.88768526984</v>
      </c>
      <c r="BJ52" s="231">
        <v>122837.81584158301</v>
      </c>
      <c r="BK52" s="231">
        <v>126519.07030893909</v>
      </c>
    </row>
    <row r="53" spans="1:63" ht="16.5" thickBot="1" x14ac:dyDescent="0.3">
      <c r="A53" s="415" t="s">
        <v>581</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233">
        <v>0</v>
      </c>
      <c r="AN53" s="233">
        <v>0</v>
      </c>
      <c r="AO53" s="233">
        <v>0</v>
      </c>
      <c r="AP53" s="233">
        <v>0</v>
      </c>
      <c r="AQ53" s="233">
        <v>0</v>
      </c>
      <c r="AR53" s="233">
        <v>0</v>
      </c>
      <c r="AS53" s="233">
        <v>0</v>
      </c>
      <c r="AT53" s="233">
        <v>0</v>
      </c>
      <c r="AU53" s="233">
        <v>0</v>
      </c>
      <c r="AV53" s="233">
        <v>0</v>
      </c>
      <c r="AW53" s="233">
        <v>0</v>
      </c>
      <c r="AX53" s="233">
        <v>0</v>
      </c>
      <c r="AY53" s="233">
        <v>0</v>
      </c>
      <c r="AZ53" s="233">
        <v>0</v>
      </c>
      <c r="BA53" s="233">
        <v>0</v>
      </c>
      <c r="BB53" s="233">
        <v>0</v>
      </c>
      <c r="BC53" s="233">
        <v>0</v>
      </c>
      <c r="BD53" s="233">
        <v>0</v>
      </c>
      <c r="BE53" s="233">
        <v>0</v>
      </c>
      <c r="BF53" s="233">
        <v>0</v>
      </c>
      <c r="BG53" s="233">
        <v>0</v>
      </c>
      <c r="BH53" s="233">
        <v>0</v>
      </c>
      <c r="BI53" s="233">
        <v>0</v>
      </c>
      <c r="BJ53" s="233">
        <v>0</v>
      </c>
      <c r="BK53" s="233">
        <v>0</v>
      </c>
    </row>
    <row r="54" spans="1:63" ht="16.5" thickBot="1" x14ac:dyDescent="0.3">
      <c r="A54" s="415" t="s">
        <v>582</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8">
        <v>0</v>
      </c>
      <c r="AL54" s="418"/>
      <c r="AM54" s="298">
        <v>0</v>
      </c>
      <c r="AN54" s="298">
        <v>0</v>
      </c>
      <c r="AO54" s="298">
        <v>0</v>
      </c>
      <c r="AP54" s="298">
        <v>0</v>
      </c>
      <c r="AQ54" s="298">
        <v>0</v>
      </c>
      <c r="AR54" s="298">
        <v>0</v>
      </c>
      <c r="AS54" s="298">
        <v>0</v>
      </c>
      <c r="AT54" s="298">
        <v>0</v>
      </c>
      <c r="AU54" s="298">
        <v>0</v>
      </c>
      <c r="AV54" s="298">
        <v>0</v>
      </c>
      <c r="AW54" s="298">
        <v>0</v>
      </c>
      <c r="AX54" s="298">
        <v>0</v>
      </c>
      <c r="AY54" s="298">
        <v>0</v>
      </c>
      <c r="AZ54" s="298">
        <v>0</v>
      </c>
      <c r="BA54" s="298">
        <v>0</v>
      </c>
      <c r="BB54" s="298">
        <v>0</v>
      </c>
      <c r="BC54" s="298">
        <v>0</v>
      </c>
      <c r="BD54" s="298">
        <v>0</v>
      </c>
      <c r="BE54" s="298">
        <v>0</v>
      </c>
      <c r="BF54" s="298">
        <v>0</v>
      </c>
      <c r="BG54" s="298">
        <v>0</v>
      </c>
      <c r="BH54" s="298">
        <v>0</v>
      </c>
      <c r="BI54" s="298">
        <v>0</v>
      </c>
      <c r="BJ54" s="298">
        <v>0</v>
      </c>
      <c r="BK54" s="298">
        <v>0</v>
      </c>
    </row>
    <row r="55" spans="1:63" ht="16.5" thickBot="1" x14ac:dyDescent="0.3">
      <c r="A55" s="419" t="s">
        <v>623</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17"/>
      <c r="AL55" s="417"/>
      <c r="AM55" s="299"/>
      <c r="AN55" s="232"/>
      <c r="AO55" s="232"/>
      <c r="AP55" s="232"/>
      <c r="AQ55" s="232"/>
      <c r="AR55" s="232"/>
      <c r="AS55" s="232"/>
      <c r="AT55" s="232"/>
      <c r="AU55" s="232"/>
      <c r="AV55" s="232"/>
      <c r="AW55" s="232"/>
      <c r="AX55" s="232"/>
      <c r="AY55" s="232"/>
      <c r="AZ55" s="232"/>
      <c r="BA55" s="232"/>
      <c r="BB55" s="232"/>
      <c r="BC55" s="232"/>
      <c r="BD55" s="232"/>
      <c r="BE55" s="232"/>
      <c r="BF55" s="232"/>
      <c r="BG55" s="232"/>
      <c r="BH55" s="232"/>
      <c r="BI55" s="232"/>
      <c r="BJ55" s="232"/>
      <c r="BK55" s="232"/>
    </row>
    <row r="58" spans="1:63" ht="16.5" thickBot="1" x14ac:dyDescent="0.3"/>
    <row r="59" spans="1:63" s="203" customFormat="1" ht="24" customHeight="1" x14ac:dyDescent="0.25">
      <c r="A59" s="405" t="s">
        <v>624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v>2025</v>
      </c>
      <c r="AL59" s="403"/>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c r="BH59" s="226">
        <v>2047</v>
      </c>
      <c r="BI59" s="226">
        <v>2048</v>
      </c>
      <c r="BJ59" s="226">
        <v>2049</v>
      </c>
      <c r="BK59" s="226">
        <v>2050</v>
      </c>
    </row>
    <row r="60" spans="1:63" s="203" customFormat="1" ht="11.25" customHeight="1" x14ac:dyDescent="0.25">
      <c r="A60" s="408" t="s">
        <v>625</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v>0</v>
      </c>
      <c r="AL60" s="411"/>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row>
    <row r="61" spans="1:63" s="203" customFormat="1" ht="12" customHeight="1" x14ac:dyDescent="0.25">
      <c r="A61" s="412" t="s">
        <v>626</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1"/>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v>0</v>
      </c>
      <c r="BJ61" s="301">
        <v>0</v>
      </c>
      <c r="BK61" s="301">
        <v>0</v>
      </c>
    </row>
    <row r="62" spans="1:63" s="203" customFormat="1" ht="12" customHeight="1" x14ac:dyDescent="0.25">
      <c r="A62" s="412" t="s">
        <v>627</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v>0</v>
      </c>
      <c r="AL62" s="411"/>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v>0</v>
      </c>
      <c r="BK62" s="301">
        <v>0</v>
      </c>
    </row>
    <row r="63" spans="1:63" s="203" customFormat="1" ht="12" customHeight="1" thickBot="1" x14ac:dyDescent="0.3">
      <c r="A63" s="427" t="s">
        <v>628</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v>0</v>
      </c>
      <c r="BK63" s="302">
        <v>0</v>
      </c>
    </row>
    <row r="64" spans="1:63"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5"/>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row>
    <row r="65" spans="1:63" s="237" customFormat="1" x14ac:dyDescent="0.25">
      <c r="A65" s="431" t="s">
        <v>629</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07">
        <v>2025</v>
      </c>
      <c r="AL65" s="403"/>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c r="BH65" s="226">
        <v>2047</v>
      </c>
      <c r="BI65" s="226">
        <v>2048</v>
      </c>
      <c r="BJ65" s="226">
        <v>2049</v>
      </c>
      <c r="BK65" s="226">
        <v>2050</v>
      </c>
    </row>
    <row r="66" spans="1:63" s="221" customFormat="1" ht="15" x14ac:dyDescent="0.25">
      <c r="A66" s="421" t="s">
        <v>307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4101586.8241249155</v>
      </c>
      <c r="AL66" s="424"/>
      <c r="AM66" s="238">
        <v>62670417.899922758</v>
      </c>
      <c r="AN66" s="238">
        <v>64546018.689871147</v>
      </c>
      <c r="AO66" s="238">
        <v>66476136.935574733</v>
      </c>
      <c r="AP66" s="238">
        <v>68464266.955508873</v>
      </c>
      <c r="AQ66" s="238">
        <v>70512149.208889425</v>
      </c>
      <c r="AR66" s="238">
        <v>72621576.130233631</v>
      </c>
      <c r="AS66" s="238">
        <v>74794394.167607561</v>
      </c>
      <c r="AT66" s="238">
        <v>77032505.005574152</v>
      </c>
      <c r="AU66" s="238">
        <v>79337867.603440389</v>
      </c>
      <c r="AV66" s="238">
        <v>81712499.214380994</v>
      </c>
      <c r="AW66" s="238">
        <v>83927427.325262532</v>
      </c>
      <c r="AX66" s="238">
        <v>86439962.395547897</v>
      </c>
      <c r="AY66" s="238">
        <v>89027981.864878744</v>
      </c>
      <c r="AZ66" s="238">
        <v>91693750.102614582</v>
      </c>
      <c r="BA66" s="238">
        <v>94439599.775072336</v>
      </c>
      <c r="BB66" s="238">
        <v>97267933.065114737</v>
      </c>
      <c r="BC66" s="238">
        <v>100181224.72112177</v>
      </c>
      <c r="BD66" s="238">
        <v>103182023.47984384</v>
      </c>
      <c r="BE66" s="238">
        <v>106272954.30231412</v>
      </c>
      <c r="BF66" s="238">
        <v>109456721.42281976</v>
      </c>
      <c r="BG66" s="238">
        <v>112425596.66406521</v>
      </c>
      <c r="BH66" s="238">
        <v>115794159.52393089</v>
      </c>
      <c r="BI66" s="238">
        <v>119263887.68526985</v>
      </c>
      <c r="BJ66" s="238">
        <v>122837815.84158301</v>
      </c>
      <c r="BK66" s="238">
        <v>126519070.30893908</v>
      </c>
    </row>
    <row r="67" spans="1:63" x14ac:dyDescent="0.25">
      <c r="A67" s="421" t="s">
        <v>306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5">
        <v>0</v>
      </c>
      <c r="AL67" s="426"/>
      <c r="AM67" s="239">
        <v>-88430.211928133183</v>
      </c>
      <c r="AN67" s="239">
        <v>-86625.513725518234</v>
      </c>
      <c r="AO67" s="239">
        <v>-84820.815522903271</v>
      </c>
      <c r="AP67" s="239">
        <v>-83016.117320288293</v>
      </c>
      <c r="AQ67" s="239">
        <v>-81211.419117673329</v>
      </c>
      <c r="AR67" s="239">
        <v>-79406.720915058366</v>
      </c>
      <c r="AS67" s="239">
        <v>-77602.022712443417</v>
      </c>
      <c r="AT67" s="239">
        <v>-75797.324509828453</v>
      </c>
      <c r="AU67" s="239">
        <v>-73992.626307213475</v>
      </c>
      <c r="AV67" s="239">
        <v>-72187.928104598512</v>
      </c>
      <c r="AW67" s="239">
        <v>-70383.229901983548</v>
      </c>
      <c r="AX67" s="239">
        <v>-68578.531699368599</v>
      </c>
      <c r="AY67" s="239">
        <v>-66773.833496753636</v>
      </c>
      <c r="AZ67" s="239">
        <v>-64969.135294138672</v>
      </c>
      <c r="BA67" s="239">
        <v>-63164.437091523709</v>
      </c>
      <c r="BB67" s="239">
        <v>-61359.738888908745</v>
      </c>
      <c r="BC67" s="239">
        <v>-59555.040686293789</v>
      </c>
      <c r="BD67" s="239">
        <v>-57750.342483678825</v>
      </c>
      <c r="BE67" s="239">
        <v>-55945.644281063862</v>
      </c>
      <c r="BF67" s="239">
        <v>-54140.946078448906</v>
      </c>
      <c r="BG67" s="239">
        <v>-52336.247875833942</v>
      </c>
      <c r="BH67" s="239">
        <v>-50531.549673218979</v>
      </c>
      <c r="BI67" s="239">
        <v>-48726.851470604015</v>
      </c>
      <c r="BJ67" s="239">
        <v>-46922.153267989059</v>
      </c>
      <c r="BK67" s="239">
        <v>-45117.455065374088</v>
      </c>
    </row>
    <row r="68" spans="1:63" x14ac:dyDescent="0.25">
      <c r="A68" s="421" t="s">
        <v>305</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5">
        <v>0</v>
      </c>
      <c r="AL68" s="426"/>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row>
    <row r="69" spans="1:63" x14ac:dyDescent="0.25">
      <c r="A69" s="421" t="s">
        <v>304</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5">
        <v>0</v>
      </c>
      <c r="AL69" s="426"/>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row>
    <row r="70" spans="1:63" x14ac:dyDescent="0.25">
      <c r="A70" s="421" t="s">
        <v>556</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5">
        <v>0</v>
      </c>
      <c r="AL70" s="426"/>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row>
    <row r="71" spans="1:63" x14ac:dyDescent="0.25">
      <c r="A71" s="421" t="s">
        <v>556</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3"/>
      <c r="AL71" s="434"/>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row>
    <row r="72" spans="1:63" x14ac:dyDescent="0.25">
      <c r="A72" s="421" t="s">
        <v>303</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3"/>
      <c r="AL72" s="434"/>
      <c r="AM72" s="239">
        <v>-88430.211928133183</v>
      </c>
      <c r="AN72" s="239">
        <v>-86625.513725518234</v>
      </c>
      <c r="AO72" s="239">
        <v>-84820.815522903271</v>
      </c>
      <c r="AP72" s="239">
        <v>-83016.117320288293</v>
      </c>
      <c r="AQ72" s="239">
        <v>-81211.419117673329</v>
      </c>
      <c r="AR72" s="239">
        <v>-79406.720915058366</v>
      </c>
      <c r="AS72" s="239">
        <v>-77602.022712443417</v>
      </c>
      <c r="AT72" s="239">
        <v>-75797.324509828453</v>
      </c>
      <c r="AU72" s="239">
        <v>-73992.626307213475</v>
      </c>
      <c r="AV72" s="239">
        <v>-72187.928104598512</v>
      </c>
      <c r="AW72" s="239">
        <v>-70383.229901983548</v>
      </c>
      <c r="AX72" s="239">
        <v>-68578.531699368599</v>
      </c>
      <c r="AY72" s="239">
        <v>-66773.833496753636</v>
      </c>
      <c r="AZ72" s="239">
        <v>-64969.135294138672</v>
      </c>
      <c r="BA72" s="239">
        <v>-63164.437091523709</v>
      </c>
      <c r="BB72" s="239">
        <v>-61359.738888908745</v>
      </c>
      <c r="BC72" s="239">
        <v>-59555.040686293789</v>
      </c>
      <c r="BD72" s="239">
        <v>-57750.342483678825</v>
      </c>
      <c r="BE72" s="239">
        <v>-55945.644281063862</v>
      </c>
      <c r="BF72" s="239">
        <v>-54140.946078448906</v>
      </c>
      <c r="BG72" s="239">
        <v>-52336.247875833942</v>
      </c>
      <c r="BH72" s="239">
        <v>-50531.549673218979</v>
      </c>
      <c r="BI72" s="239">
        <v>-48726.851470604015</v>
      </c>
      <c r="BJ72" s="239">
        <v>-46922.153267989059</v>
      </c>
      <c r="BK72" s="239">
        <v>-45117.455065374088</v>
      </c>
    </row>
    <row r="73" spans="1:63" s="221" customFormat="1" ht="15" x14ac:dyDescent="0.25">
      <c r="A73" s="421" t="s">
        <v>630</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4101586.8241249155</v>
      </c>
      <c r="AL73" s="424"/>
      <c r="AM73" s="238">
        <v>62581987.687994622</v>
      </c>
      <c r="AN73" s="238">
        <v>64459393.176145628</v>
      </c>
      <c r="AO73" s="238">
        <v>66391316.120051831</v>
      </c>
      <c r="AP73" s="238">
        <v>68381250.838188589</v>
      </c>
      <c r="AQ73" s="238">
        <v>70430937.789771751</v>
      </c>
      <c r="AR73" s="238">
        <v>72542169.409318566</v>
      </c>
      <c r="AS73" s="238">
        <v>74716792.144895121</v>
      </c>
      <c r="AT73" s="238">
        <v>76956707.681064323</v>
      </c>
      <c r="AU73" s="238">
        <v>79263874.97713317</v>
      </c>
      <c r="AV73" s="238">
        <v>81640311.2862764</v>
      </c>
      <c r="AW73" s="238">
        <v>83857044.095360547</v>
      </c>
      <c r="AX73" s="238">
        <v>86371383.863848522</v>
      </c>
      <c r="AY73" s="238">
        <v>88961208.031381994</v>
      </c>
      <c r="AZ73" s="238">
        <v>91628780.967320442</v>
      </c>
      <c r="BA73" s="238">
        <v>94376435.337980807</v>
      </c>
      <c r="BB73" s="238">
        <v>97206573.326225832</v>
      </c>
      <c r="BC73" s="238">
        <v>100121669.68043548</v>
      </c>
      <c r="BD73" s="238">
        <v>103124273.13736016</v>
      </c>
      <c r="BE73" s="238">
        <v>106217008.65803306</v>
      </c>
      <c r="BF73" s="238">
        <v>109402580.47674131</v>
      </c>
      <c r="BG73" s="238">
        <v>112373260.41618937</v>
      </c>
      <c r="BH73" s="238">
        <v>115743627.97425768</v>
      </c>
      <c r="BI73" s="238">
        <v>119215160.83379924</v>
      </c>
      <c r="BJ73" s="238">
        <v>122790893.68831502</v>
      </c>
      <c r="BK73" s="238">
        <v>126473952.85387371</v>
      </c>
    </row>
    <row r="74" spans="1:63" x14ac:dyDescent="0.25">
      <c r="A74" s="421" t="s">
        <v>299</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5">
        <v>0</v>
      </c>
      <c r="AL74" s="426"/>
      <c r="AM74" s="239">
        <v>-164063.47296499662</v>
      </c>
      <c r="AN74" s="239">
        <v>-164063.47296499662</v>
      </c>
      <c r="AO74" s="239">
        <v>-164063.47296499662</v>
      </c>
      <c r="AP74" s="239">
        <v>-164063.47296499662</v>
      </c>
      <c r="AQ74" s="239">
        <v>-164063.47296499662</v>
      </c>
      <c r="AR74" s="239">
        <v>-164063.47296499662</v>
      </c>
      <c r="AS74" s="239">
        <v>-164063.47296499662</v>
      </c>
      <c r="AT74" s="239">
        <v>-164063.47296499662</v>
      </c>
      <c r="AU74" s="239">
        <v>-164063.47296499662</v>
      </c>
      <c r="AV74" s="239">
        <v>-164063.47296499662</v>
      </c>
      <c r="AW74" s="239">
        <v>-164063.47296499662</v>
      </c>
      <c r="AX74" s="239">
        <v>-164063.47296499662</v>
      </c>
      <c r="AY74" s="239">
        <v>-164063.47296499662</v>
      </c>
      <c r="AZ74" s="239">
        <v>-164063.47296499662</v>
      </c>
      <c r="BA74" s="239">
        <v>-164063.47296499662</v>
      </c>
      <c r="BB74" s="239">
        <v>-164063.47296499662</v>
      </c>
      <c r="BC74" s="239">
        <v>-164063.47296499662</v>
      </c>
      <c r="BD74" s="239">
        <v>-164063.47296499662</v>
      </c>
      <c r="BE74" s="239">
        <v>-164063.47296499662</v>
      </c>
      <c r="BF74" s="239">
        <v>-164063.47296499662</v>
      </c>
      <c r="BG74" s="239">
        <v>-164063.47296499662</v>
      </c>
      <c r="BH74" s="239">
        <v>-164063.47296499662</v>
      </c>
      <c r="BI74" s="239">
        <v>-164063.47296499662</v>
      </c>
      <c r="BJ74" s="239">
        <v>-164063.47296499662</v>
      </c>
      <c r="BK74" s="239">
        <v>-164063.47296499662</v>
      </c>
    </row>
    <row r="75" spans="1:63" s="221" customFormat="1" ht="15" x14ac:dyDescent="0.25">
      <c r="A75" s="421" t="s">
        <v>631</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4101586.8241249155</v>
      </c>
      <c r="AL75" s="424"/>
      <c r="AM75" s="238">
        <v>62417924.215029627</v>
      </c>
      <c r="AN75" s="238">
        <v>64295329.703180633</v>
      </c>
      <c r="AO75" s="238">
        <v>66227252.647086836</v>
      </c>
      <c r="AP75" s="238">
        <v>68217187.365223587</v>
      </c>
      <c r="AQ75" s="238">
        <v>70266874.316806749</v>
      </c>
      <c r="AR75" s="238">
        <v>72378105.936353564</v>
      </c>
      <c r="AS75" s="238">
        <v>74552728.671930119</v>
      </c>
      <c r="AT75" s="238">
        <v>76792644.208099321</v>
      </c>
      <c r="AU75" s="238">
        <v>79099811.504168168</v>
      </c>
      <c r="AV75" s="238">
        <v>81476247.813311398</v>
      </c>
      <c r="AW75" s="238">
        <v>83692980.622395545</v>
      </c>
      <c r="AX75" s="238">
        <v>86207320.39088352</v>
      </c>
      <c r="AY75" s="238">
        <v>88797144.558416992</v>
      </c>
      <c r="AZ75" s="238">
        <v>91464717.49435544</v>
      </c>
      <c r="BA75" s="238">
        <v>94212371.865015805</v>
      </c>
      <c r="BB75" s="238">
        <v>97042509.85326083</v>
      </c>
      <c r="BC75" s="238">
        <v>99957606.207470477</v>
      </c>
      <c r="BD75" s="238">
        <v>102960209.66439515</v>
      </c>
      <c r="BE75" s="238">
        <v>106052945.18506806</v>
      </c>
      <c r="BF75" s="238">
        <v>109238517.00377631</v>
      </c>
      <c r="BG75" s="238">
        <v>112209196.94322437</v>
      </c>
      <c r="BH75" s="238">
        <v>115579564.50129268</v>
      </c>
      <c r="BI75" s="238">
        <v>119051097.36083424</v>
      </c>
      <c r="BJ75" s="238">
        <v>122626830.21535002</v>
      </c>
      <c r="BK75" s="238">
        <v>126309889.38090871</v>
      </c>
    </row>
    <row r="76" spans="1:63" x14ac:dyDescent="0.25">
      <c r="A76" s="421" t="s">
        <v>298</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5">
        <v>0</v>
      </c>
      <c r="AL76" s="426"/>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row>
    <row r="77" spans="1:63" s="221" customFormat="1" ht="15" x14ac:dyDescent="0.25">
      <c r="A77" s="421" t="s">
        <v>302</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4101586.8241249155</v>
      </c>
      <c r="AL77" s="424"/>
      <c r="AM77" s="238">
        <v>62417924.215029627</v>
      </c>
      <c r="AN77" s="238">
        <v>64295329.703180633</v>
      </c>
      <c r="AO77" s="238">
        <v>66227252.647086836</v>
      </c>
      <c r="AP77" s="238">
        <v>68217187.365223587</v>
      </c>
      <c r="AQ77" s="238">
        <v>70266874.316806749</v>
      </c>
      <c r="AR77" s="238">
        <v>72378105.936353564</v>
      </c>
      <c r="AS77" s="238">
        <v>74552728.671930119</v>
      </c>
      <c r="AT77" s="238">
        <v>76792644.208099321</v>
      </c>
      <c r="AU77" s="238">
        <v>79099811.504168168</v>
      </c>
      <c r="AV77" s="238">
        <v>81476247.813311398</v>
      </c>
      <c r="AW77" s="238">
        <v>83692980.622395545</v>
      </c>
      <c r="AX77" s="238">
        <v>86207320.39088352</v>
      </c>
      <c r="AY77" s="238">
        <v>88797144.558416992</v>
      </c>
      <c r="AZ77" s="238">
        <v>91464717.49435544</v>
      </c>
      <c r="BA77" s="238">
        <v>94212371.865015805</v>
      </c>
      <c r="BB77" s="238">
        <v>97042509.85326083</v>
      </c>
      <c r="BC77" s="238">
        <v>99957606.207470477</v>
      </c>
      <c r="BD77" s="238">
        <v>102960209.66439515</v>
      </c>
      <c r="BE77" s="238">
        <v>106052945.18506806</v>
      </c>
      <c r="BF77" s="238">
        <v>109238517.00377631</v>
      </c>
      <c r="BG77" s="238">
        <v>112209196.94322437</v>
      </c>
      <c r="BH77" s="238">
        <v>115579564.50129268</v>
      </c>
      <c r="BI77" s="238">
        <v>119051097.36083424</v>
      </c>
      <c r="BJ77" s="238">
        <v>122626830.21535002</v>
      </c>
      <c r="BK77" s="238">
        <v>126309889.38090871</v>
      </c>
    </row>
    <row r="78" spans="1:63" x14ac:dyDescent="0.25">
      <c r="A78" s="421" t="s">
        <v>297</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33"/>
      <c r="AL78" s="434"/>
      <c r="AM78" s="239">
        <v>-15604481.053757407</v>
      </c>
      <c r="AN78" s="239">
        <v>-16073832.425795158</v>
      </c>
      <c r="AO78" s="239">
        <v>-16556813.161771709</v>
      </c>
      <c r="AP78" s="239">
        <v>-17054296.841305897</v>
      </c>
      <c r="AQ78" s="239">
        <v>-17566718.579201687</v>
      </c>
      <c r="AR78" s="239">
        <v>-18094526.484088391</v>
      </c>
      <c r="AS78" s="239">
        <v>-18638182.16798253</v>
      </c>
      <c r="AT78" s="239">
        <v>-19198161.05202483</v>
      </c>
      <c r="AU78" s="239">
        <v>-19774952.876042042</v>
      </c>
      <c r="AV78" s="239">
        <v>-20369061.95332785</v>
      </c>
      <c r="AW78" s="239">
        <v>-20923245.155598886</v>
      </c>
      <c r="AX78" s="239">
        <v>-21551830.09772088</v>
      </c>
      <c r="AY78" s="239">
        <v>-22199286.139604248</v>
      </c>
      <c r="AZ78" s="239">
        <v>-22866179.37358886</v>
      </c>
      <c r="BA78" s="239">
        <v>-23553092.966253951</v>
      </c>
      <c r="BB78" s="239">
        <v>-24260627.463315208</v>
      </c>
      <c r="BC78" s="239">
        <v>-24989401.551867619</v>
      </c>
      <c r="BD78" s="239">
        <v>-25740052.416098788</v>
      </c>
      <c r="BE78" s="239">
        <v>-26513236.296267014</v>
      </c>
      <c r="BF78" s="239">
        <v>-27309629.250944078</v>
      </c>
      <c r="BG78" s="239">
        <v>-28052299.235806093</v>
      </c>
      <c r="BH78" s="239">
        <v>-28894891.125323169</v>
      </c>
      <c r="BI78" s="239">
        <v>-29762774.34020856</v>
      </c>
      <c r="BJ78" s="239">
        <v>-30656707.553837504</v>
      </c>
      <c r="BK78" s="239">
        <v>-31577472.345227178</v>
      </c>
    </row>
    <row r="79" spans="1:63" ht="16.5" thickBot="1" x14ac:dyDescent="0.3">
      <c r="A79" s="435" t="s">
        <v>301</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7">
        <v>4101586.8241249155</v>
      </c>
      <c r="AL79" s="438"/>
      <c r="AM79" s="240">
        <v>46813443.16127222</v>
      </c>
      <c r="AN79" s="240">
        <v>48221497.277385473</v>
      </c>
      <c r="AO79" s="240">
        <v>49670439.485315129</v>
      </c>
      <c r="AP79" s="240">
        <v>51162890.52391769</v>
      </c>
      <c r="AQ79" s="240">
        <v>52700155.737605065</v>
      </c>
      <c r="AR79" s="240">
        <v>54283579.452265173</v>
      </c>
      <c r="AS79" s="240">
        <v>55914546.503947586</v>
      </c>
      <c r="AT79" s="240">
        <v>57594483.156074494</v>
      </c>
      <c r="AU79" s="240">
        <v>59324858.62812613</v>
      </c>
      <c r="AV79" s="240">
        <v>61107185.859983549</v>
      </c>
      <c r="AW79" s="240">
        <v>62769735.466796659</v>
      </c>
      <c r="AX79" s="240">
        <v>64655490.293162644</v>
      </c>
      <c r="AY79" s="240">
        <v>66597858.418812744</v>
      </c>
      <c r="AZ79" s="240">
        <v>68598538.12076658</v>
      </c>
      <c r="BA79" s="240">
        <v>70659278.898761854</v>
      </c>
      <c r="BB79" s="240">
        <v>72781882.389945626</v>
      </c>
      <c r="BC79" s="240">
        <v>74968204.655602857</v>
      </c>
      <c r="BD79" s="240">
        <v>77220157.248296365</v>
      </c>
      <c r="BE79" s="240">
        <v>79539708.888801038</v>
      </c>
      <c r="BF79" s="240">
        <v>81928887.752832234</v>
      </c>
      <c r="BG79" s="240">
        <v>84156897.707418278</v>
      </c>
      <c r="BH79" s="240">
        <v>86684673.375969499</v>
      </c>
      <c r="BI79" s="240">
        <v>89288323.020625681</v>
      </c>
      <c r="BJ79" s="240">
        <v>91970122.661512509</v>
      </c>
      <c r="BK79" s="240">
        <v>94732417.035681531</v>
      </c>
    </row>
    <row r="80" spans="1:63" s="243" customFormat="1" ht="16.5" thickBot="1" x14ac:dyDescent="0.3">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439">
        <v>0</v>
      </c>
      <c r="AL80" s="439"/>
      <c r="AM80" s="242">
        <v>1</v>
      </c>
      <c r="AN80" s="242">
        <v>2</v>
      </c>
      <c r="AO80" s="242">
        <v>3</v>
      </c>
      <c r="AP80" s="242">
        <v>4</v>
      </c>
      <c r="AQ80" s="242">
        <v>5</v>
      </c>
      <c r="AR80" s="242">
        <v>6</v>
      </c>
      <c r="AS80" s="242">
        <v>7</v>
      </c>
      <c r="AT80" s="242">
        <v>8</v>
      </c>
      <c r="AU80" s="242">
        <v>9</v>
      </c>
      <c r="AV80" s="242">
        <v>10</v>
      </c>
      <c r="AW80" s="242">
        <v>11</v>
      </c>
      <c r="AX80" s="242">
        <v>12</v>
      </c>
      <c r="AY80" s="242">
        <v>13</v>
      </c>
      <c r="AZ80" s="242">
        <v>14</v>
      </c>
      <c r="BA80" s="242">
        <v>15</v>
      </c>
      <c r="BB80" s="242">
        <v>16</v>
      </c>
      <c r="BC80" s="242">
        <v>17</v>
      </c>
      <c r="BD80" s="242">
        <v>18</v>
      </c>
      <c r="BE80" s="242">
        <v>19</v>
      </c>
      <c r="BF80" s="242">
        <v>20</v>
      </c>
      <c r="BG80" s="242">
        <v>21</v>
      </c>
      <c r="BH80" s="242">
        <v>22</v>
      </c>
      <c r="BI80" s="242">
        <v>23</v>
      </c>
      <c r="BJ80" s="242">
        <v>24</v>
      </c>
      <c r="BK80" s="242">
        <v>25</v>
      </c>
    </row>
    <row r="81" spans="1:63" x14ac:dyDescent="0.25">
      <c r="A81" s="431" t="s">
        <v>300</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07">
        <v>2025</v>
      </c>
      <c r="AL81" s="403"/>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c r="BH81" s="226">
        <v>2047</v>
      </c>
      <c r="BI81" s="226">
        <v>2048</v>
      </c>
      <c r="BJ81" s="226">
        <v>2049</v>
      </c>
      <c r="BK81" s="226">
        <v>2050</v>
      </c>
    </row>
    <row r="82" spans="1:63" s="221" customFormat="1" ht="15" x14ac:dyDescent="0.25">
      <c r="A82" s="421" t="s">
        <v>631</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4101586.8241249155</v>
      </c>
      <c r="AL82" s="424"/>
      <c r="AM82" s="238">
        <v>62417924.215029627</v>
      </c>
      <c r="AN82" s="238">
        <v>64295329.703180633</v>
      </c>
      <c r="AO82" s="238">
        <v>66227252.647086836</v>
      </c>
      <c r="AP82" s="238">
        <v>68217187.365223587</v>
      </c>
      <c r="AQ82" s="238">
        <v>70266874.316806749</v>
      </c>
      <c r="AR82" s="238">
        <v>72378105.936353564</v>
      </c>
      <c r="AS82" s="238">
        <v>74552728.671930119</v>
      </c>
      <c r="AT82" s="238">
        <v>76792644.208099321</v>
      </c>
      <c r="AU82" s="238">
        <v>79099811.504168168</v>
      </c>
      <c r="AV82" s="238">
        <v>81476247.813311398</v>
      </c>
      <c r="AW82" s="238">
        <v>83692980.622395545</v>
      </c>
      <c r="AX82" s="238">
        <v>86207320.39088352</v>
      </c>
      <c r="AY82" s="238">
        <v>88797144.558416992</v>
      </c>
      <c r="AZ82" s="238">
        <v>91464717.49435544</v>
      </c>
      <c r="BA82" s="238">
        <v>94212371.865015805</v>
      </c>
      <c r="BB82" s="238">
        <v>97042509.85326083</v>
      </c>
      <c r="BC82" s="238">
        <v>99957606.207470477</v>
      </c>
      <c r="BD82" s="238">
        <v>102960209.66439515</v>
      </c>
      <c r="BE82" s="238">
        <v>106052945.18506806</v>
      </c>
      <c r="BF82" s="238">
        <v>109238517.00377631</v>
      </c>
      <c r="BG82" s="238">
        <v>112209196.94322437</v>
      </c>
      <c r="BH82" s="238">
        <v>115579564.50129268</v>
      </c>
      <c r="BI82" s="238">
        <v>119051097.36083424</v>
      </c>
      <c r="BJ82" s="238">
        <v>122626830.21535002</v>
      </c>
      <c r="BK82" s="238">
        <v>126309889.38090871</v>
      </c>
    </row>
    <row r="83" spans="1:63" x14ac:dyDescent="0.25">
      <c r="A83" s="421" t="s">
        <v>299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5">
        <v>0</v>
      </c>
      <c r="AL83" s="426"/>
      <c r="AM83" s="239">
        <v>164063.47296499662</v>
      </c>
      <c r="AN83" s="239">
        <v>164063.47296499662</v>
      </c>
      <c r="AO83" s="239">
        <v>164063.47296499662</v>
      </c>
      <c r="AP83" s="239">
        <v>164063.47296499662</v>
      </c>
      <c r="AQ83" s="239">
        <v>164063.47296499662</v>
      </c>
      <c r="AR83" s="239">
        <v>164063.47296499662</v>
      </c>
      <c r="AS83" s="239">
        <v>164063.47296499662</v>
      </c>
      <c r="AT83" s="239">
        <v>164063.47296499662</v>
      </c>
      <c r="AU83" s="239">
        <v>164063.47296499662</v>
      </c>
      <c r="AV83" s="239">
        <v>164063.47296499662</v>
      </c>
      <c r="AW83" s="239">
        <v>164063.47296499662</v>
      </c>
      <c r="AX83" s="239">
        <v>164063.47296499662</v>
      </c>
      <c r="AY83" s="239">
        <v>164063.47296499662</v>
      </c>
      <c r="AZ83" s="239">
        <v>164063.47296499662</v>
      </c>
      <c r="BA83" s="239">
        <v>164063.47296499662</v>
      </c>
      <c r="BB83" s="239">
        <v>164063.47296499662</v>
      </c>
      <c r="BC83" s="239">
        <v>164063.47296499662</v>
      </c>
      <c r="BD83" s="239">
        <v>164063.47296499662</v>
      </c>
      <c r="BE83" s="239">
        <v>164063.47296499662</v>
      </c>
      <c r="BF83" s="239">
        <v>164063.47296499662</v>
      </c>
      <c r="BG83" s="239">
        <v>164063.47296499662</v>
      </c>
      <c r="BH83" s="239">
        <v>164063.47296499662</v>
      </c>
      <c r="BI83" s="239">
        <v>164063.47296499662</v>
      </c>
      <c r="BJ83" s="239">
        <v>164063.47296499662</v>
      </c>
      <c r="BK83" s="239">
        <v>164063.47296499662</v>
      </c>
    </row>
    <row r="84" spans="1:63" x14ac:dyDescent="0.25">
      <c r="A84" s="421" t="s">
        <v>298</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5">
        <v>0</v>
      </c>
      <c r="AL84" s="426"/>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c r="BJ84" s="239">
        <v>0</v>
      </c>
      <c r="BK84" s="239">
        <v>0</v>
      </c>
    </row>
    <row r="85" spans="1:63" x14ac:dyDescent="0.25">
      <c r="A85" s="421" t="s">
        <v>297</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5">
        <v>0</v>
      </c>
      <c r="AL85" s="426"/>
      <c r="AM85" s="239">
        <v>-15604481.053757407</v>
      </c>
      <c r="AN85" s="239">
        <v>-31678313.479552567</v>
      </c>
      <c r="AO85" s="239">
        <v>-32630645.587566867</v>
      </c>
      <c r="AP85" s="239">
        <v>-18006628.949320197</v>
      </c>
      <c r="AQ85" s="239">
        <v>-2942701.940955013</v>
      </c>
      <c r="AR85" s="239">
        <v>-3030599.475723207</v>
      </c>
      <c r="AS85" s="239">
        <v>-18726079.702750728</v>
      </c>
      <c r="AT85" s="239">
        <v>-34893641.279052347</v>
      </c>
      <c r="AU85" s="239">
        <v>-35942514.452343658</v>
      </c>
      <c r="AV85" s="239">
        <v>-21417935.12661916</v>
      </c>
      <c r="AW85" s="239">
        <v>-6398665.8298743963</v>
      </c>
      <c r="AX85" s="239">
        <v>-6532560.8009761274</v>
      </c>
      <c r="AY85" s="239">
        <v>-22333181.110705972</v>
      </c>
      <c r="AZ85" s="239">
        <v>-38666799.683318704</v>
      </c>
      <c r="BA85" s="239">
        <v>-39886711.538866669</v>
      </c>
      <c r="BB85" s="239">
        <v>-25480539.318863153</v>
      </c>
      <c r="BC85" s="239">
        <v>-10583229.331864059</v>
      </c>
      <c r="BD85" s="239">
        <v>-10842742.429099679</v>
      </c>
      <c r="BE85" s="239">
        <v>-26772749.393502653</v>
      </c>
      <c r="BF85" s="239">
        <v>-43239636.215347052</v>
      </c>
      <c r="BG85" s="239">
        <v>-44519186.057650506</v>
      </c>
      <c r="BH85" s="239">
        <v>-30174440.967626631</v>
      </c>
      <c r="BI85" s="239">
        <v>-15418029.250184715</v>
      </c>
      <c r="BJ85" s="239">
        <v>-15900295.836395562</v>
      </c>
      <c r="BK85" s="239">
        <v>-32059738.931438029</v>
      </c>
    </row>
    <row r="86" spans="1:63" x14ac:dyDescent="0.25">
      <c r="A86" s="421" t="s">
        <v>296</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40">
        <v>0</v>
      </c>
      <c r="AL86" s="441"/>
      <c r="AM86" s="244">
        <v>0</v>
      </c>
      <c r="AN86" s="244"/>
      <c r="AO86" s="244"/>
      <c r="AP86" s="244"/>
      <c r="AQ86" s="244"/>
      <c r="AR86" s="244"/>
      <c r="AS86" s="244"/>
      <c r="AT86" s="244"/>
      <c r="AU86" s="244"/>
      <c r="AV86" s="244"/>
      <c r="AW86" s="244"/>
      <c r="AX86" s="244"/>
      <c r="AY86" s="244"/>
      <c r="AZ86" s="244"/>
      <c r="BA86" s="244"/>
      <c r="BB86" s="244"/>
      <c r="BC86" s="244"/>
      <c r="BD86" s="244"/>
      <c r="BE86" s="244"/>
      <c r="BF86" s="244"/>
      <c r="BG86" s="244"/>
      <c r="BH86" s="244"/>
      <c r="BI86" s="244"/>
      <c r="BJ86" s="244"/>
      <c r="BK86" s="244"/>
    </row>
    <row r="87" spans="1:63" x14ac:dyDescent="0.25">
      <c r="A87" s="421" t="s">
        <v>295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5">
        <v>0</v>
      </c>
      <c r="AL87" s="426"/>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row>
    <row r="88" spans="1:63" x14ac:dyDescent="0.25">
      <c r="A88" s="421" t="s">
        <v>294</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5">
        <v>-4101586.8241249155</v>
      </c>
      <c r="AL88" s="426"/>
      <c r="AM88" s="239">
        <v>0</v>
      </c>
      <c r="AN88" s="239">
        <v>0</v>
      </c>
      <c r="AO88" s="239">
        <v>0</v>
      </c>
      <c r="AP88" s="239">
        <v>0</v>
      </c>
      <c r="AQ88" s="239">
        <v>0</v>
      </c>
      <c r="AR88" s="239">
        <v>0</v>
      </c>
      <c r="AS88" s="239">
        <v>0</v>
      </c>
      <c r="AT88" s="239">
        <v>0</v>
      </c>
      <c r="AU88" s="239">
        <v>0</v>
      </c>
      <c r="AV88" s="239">
        <v>0</v>
      </c>
      <c r="AW88" s="239">
        <v>0</v>
      </c>
      <c r="AX88" s="239">
        <v>0</v>
      </c>
      <c r="AY88" s="239">
        <v>1</v>
      </c>
      <c r="AZ88" s="239">
        <v>2</v>
      </c>
      <c r="BA88" s="239">
        <v>3</v>
      </c>
      <c r="BB88" s="239">
        <v>4</v>
      </c>
      <c r="BC88" s="239">
        <v>5</v>
      </c>
      <c r="BD88" s="239">
        <v>6</v>
      </c>
      <c r="BE88" s="239">
        <v>7</v>
      </c>
      <c r="BF88" s="239">
        <v>8</v>
      </c>
      <c r="BG88" s="239">
        <v>9</v>
      </c>
      <c r="BH88" s="239">
        <v>10</v>
      </c>
      <c r="BI88" s="239">
        <v>11</v>
      </c>
      <c r="BJ88" s="239">
        <v>12</v>
      </c>
      <c r="BK88" s="239">
        <v>13</v>
      </c>
    </row>
    <row r="89" spans="1:63" x14ac:dyDescent="0.25">
      <c r="A89" s="421" t="s">
        <v>293</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5">
        <v>0</v>
      </c>
      <c r="AL89" s="426"/>
      <c r="AM89" s="239">
        <v>0</v>
      </c>
      <c r="AN89" s="239">
        <v>0</v>
      </c>
      <c r="AO89" s="239">
        <v>0</v>
      </c>
      <c r="AP89" s="239">
        <v>0</v>
      </c>
      <c r="AQ89" s="239">
        <v>0</v>
      </c>
      <c r="AR89" s="239">
        <v>0</v>
      </c>
      <c r="AS89" s="239">
        <v>0</v>
      </c>
      <c r="AT89" s="239">
        <v>0</v>
      </c>
      <c r="AU89" s="239">
        <v>0</v>
      </c>
      <c r="AV89" s="239">
        <v>0</v>
      </c>
      <c r="AW89" s="239">
        <v>0</v>
      </c>
      <c r="AX89" s="239">
        <v>0</v>
      </c>
      <c r="AY89" s="239">
        <v>0</v>
      </c>
      <c r="AZ89" s="239">
        <v>0</v>
      </c>
      <c r="BA89" s="239">
        <v>0</v>
      </c>
      <c r="BB89" s="239">
        <v>0</v>
      </c>
      <c r="BC89" s="239">
        <v>0</v>
      </c>
      <c r="BD89" s="239">
        <v>0</v>
      </c>
      <c r="BE89" s="239">
        <v>0</v>
      </c>
      <c r="BF89" s="239">
        <v>0</v>
      </c>
      <c r="BG89" s="239">
        <v>0</v>
      </c>
      <c r="BH89" s="239">
        <v>0</v>
      </c>
      <c r="BI89" s="239">
        <v>0</v>
      </c>
      <c r="BJ89" s="239">
        <v>0</v>
      </c>
      <c r="BK89" s="239">
        <v>0</v>
      </c>
    </row>
    <row r="90" spans="1:63" s="221" customFormat="1" ht="15" x14ac:dyDescent="0.25">
      <c r="A90" s="421" t="s">
        <v>292</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0</v>
      </c>
      <c r="AL90" s="424"/>
      <c r="AM90" s="238">
        <v>46977506.634237215</v>
      </c>
      <c r="AN90" s="238">
        <v>32781079.696593061</v>
      </c>
      <c r="AO90" s="238">
        <v>33760670.532484964</v>
      </c>
      <c r="AP90" s="238">
        <v>50374621.888868392</v>
      </c>
      <c r="AQ90" s="238">
        <v>67488235.848816738</v>
      </c>
      <c r="AR90" s="238">
        <v>69511569.933595359</v>
      </c>
      <c r="AS90" s="238">
        <v>55990712.442144394</v>
      </c>
      <c r="AT90" s="238">
        <v>42063066.402011976</v>
      </c>
      <c r="AU90" s="238">
        <v>43321360.524789512</v>
      </c>
      <c r="AV90" s="238">
        <v>60222376.15965724</v>
      </c>
      <c r="AW90" s="238">
        <v>77458378.265486151</v>
      </c>
      <c r="AX90" s="238">
        <v>79838823.062872395</v>
      </c>
      <c r="AY90" s="238">
        <v>66628027.920676023</v>
      </c>
      <c r="AZ90" s="238">
        <v>52961983.284001738</v>
      </c>
      <c r="BA90" s="238">
        <v>54489726.799114138</v>
      </c>
      <c r="BB90" s="238">
        <v>71726038.007362679</v>
      </c>
      <c r="BC90" s="238">
        <v>89538445.34857142</v>
      </c>
      <c r="BD90" s="238">
        <v>92281536.708260477</v>
      </c>
      <c r="BE90" s="238">
        <v>79444266.264530405</v>
      </c>
      <c r="BF90" s="238">
        <v>66162952.261394262</v>
      </c>
      <c r="BG90" s="238">
        <v>67854083.358538866</v>
      </c>
      <c r="BH90" s="238">
        <v>85569197.006631047</v>
      </c>
      <c r="BI90" s="238">
        <v>103797142.58361453</v>
      </c>
      <c r="BJ90" s="238">
        <v>106890609.85191946</v>
      </c>
      <c r="BK90" s="238">
        <v>94414226.922435686</v>
      </c>
    </row>
    <row r="91" spans="1:63" s="221" customFormat="1" ht="15" x14ac:dyDescent="0.25">
      <c r="A91" s="421" t="s">
        <v>632</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0</v>
      </c>
      <c r="AL91" s="424"/>
      <c r="AM91" s="238">
        <v>46977506.634237215</v>
      </c>
      <c r="AN91" s="238">
        <v>79758586.330830276</v>
      </c>
      <c r="AO91" s="238">
        <v>113519256.86331524</v>
      </c>
      <c r="AP91" s="238">
        <v>163893878.75218362</v>
      </c>
      <c r="AQ91" s="238">
        <v>231382114.60100037</v>
      </c>
      <c r="AR91" s="238">
        <v>300893684.53459573</v>
      </c>
      <c r="AS91" s="238">
        <v>356884396.97674012</v>
      </c>
      <c r="AT91" s="238">
        <v>398947463.37875211</v>
      </c>
      <c r="AU91" s="238">
        <v>442268823.90354162</v>
      </c>
      <c r="AV91" s="238">
        <v>502491200.06319886</v>
      </c>
      <c r="AW91" s="238">
        <v>579949578.32868505</v>
      </c>
      <c r="AX91" s="238">
        <v>659788401.39155746</v>
      </c>
      <c r="AY91" s="238">
        <v>726416429.31223345</v>
      </c>
      <c r="AZ91" s="238">
        <v>779378412.59623516</v>
      </c>
      <c r="BA91" s="238">
        <v>833868139.39534926</v>
      </c>
      <c r="BB91" s="238">
        <v>905594177.40271199</v>
      </c>
      <c r="BC91" s="238">
        <v>995132622.75128341</v>
      </c>
      <c r="BD91" s="238">
        <v>1087414159.4595439</v>
      </c>
      <c r="BE91" s="238">
        <v>1166858425.7240744</v>
      </c>
      <c r="BF91" s="238">
        <v>1233021377.9854686</v>
      </c>
      <c r="BG91" s="238">
        <v>1300875461.3440075</v>
      </c>
      <c r="BH91" s="238">
        <v>1386444658.3506386</v>
      </c>
      <c r="BI91" s="238">
        <v>1490241800.9342532</v>
      </c>
      <c r="BJ91" s="238">
        <v>1597132410.7861726</v>
      </c>
      <c r="BK91" s="238">
        <v>1691546637.7086084</v>
      </c>
    </row>
    <row r="92" spans="1:63" x14ac:dyDescent="0.25">
      <c r="A92" s="421" t="s">
        <v>291</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42">
        <v>1</v>
      </c>
      <c r="AL92" s="443"/>
      <c r="AM92" s="245">
        <v>0.87657784011220197</v>
      </c>
      <c r="AN92" s="245">
        <v>0.76838870977577312</v>
      </c>
      <c r="AO92" s="245">
        <v>0.6735525155818487</v>
      </c>
      <c r="AP92" s="245">
        <v>0.59042120931087727</v>
      </c>
      <c r="AQ92" s="245">
        <v>0.51755014841416302</v>
      </c>
      <c r="AR92" s="245">
        <v>0.45367299124663668</v>
      </c>
      <c r="AS92" s="245">
        <v>0.39767969078421861</v>
      </c>
      <c r="AT92" s="245">
        <v>0.34859720440411868</v>
      </c>
      <c r="AU92" s="245">
        <v>0.30557258450571412</v>
      </c>
      <c r="AV92" s="245">
        <v>0.26785815612352221</v>
      </c>
      <c r="AW92" s="245">
        <v>0.23479852395119405</v>
      </c>
      <c r="AX92" s="245">
        <v>0.20581918298667082</v>
      </c>
      <c r="AY92" s="245">
        <v>0.18041653487611395</v>
      </c>
      <c r="AZ92" s="245">
        <v>0.15814913646223175</v>
      </c>
      <c r="BA92" s="245">
        <v>0.13863002845567296</v>
      </c>
      <c r="BB92" s="245">
        <v>0.12152001091836692</v>
      </c>
      <c r="BC92" s="245">
        <v>0.10652174870123327</v>
      </c>
      <c r="BD92" s="245">
        <v>9.3374604401501818E-2</v>
      </c>
      <c r="BE92" s="245">
        <v>8.1850109047599762E-2</v>
      </c>
      <c r="BF92" s="245">
        <v>7.1747991801893202E-2</v>
      </c>
      <c r="BG92" s="245">
        <v>6.2892699686091513E-2</v>
      </c>
      <c r="BH92" s="245">
        <v>5.5130346849659465E-2</v>
      </c>
      <c r="BI92" s="245">
        <v>4.8326040366111024E-2</v>
      </c>
      <c r="BJ92" s="245">
        <v>4.2361536085300688E-2</v>
      </c>
      <c r="BK92" s="245">
        <v>3.7133183805487982E-2</v>
      </c>
    </row>
    <row r="93" spans="1:63" s="221" customFormat="1" ht="14.25" x14ac:dyDescent="0.25">
      <c r="A93" s="444" t="s">
        <v>633</v>
      </c>
      <c r="B93" s="445"/>
      <c r="C93" s="445"/>
      <c r="D93" s="445"/>
      <c r="E93" s="445"/>
      <c r="F93" s="445"/>
      <c r="G93" s="445"/>
      <c r="H93" s="445"/>
      <c r="I93" s="445"/>
      <c r="J93" s="445"/>
      <c r="K93" s="445"/>
      <c r="L93" s="445"/>
      <c r="M93" s="445"/>
      <c r="N93" s="445"/>
      <c r="O93" s="445"/>
      <c r="P93" s="445"/>
      <c r="Q93" s="445"/>
      <c r="R93" s="445"/>
      <c r="S93" s="445"/>
      <c r="T93" s="445"/>
      <c r="U93" s="445"/>
      <c r="V93" s="445"/>
      <c r="W93" s="445"/>
      <c r="X93" s="445"/>
      <c r="Y93" s="445"/>
      <c r="Z93" s="445"/>
      <c r="AA93" s="445"/>
      <c r="AB93" s="445"/>
      <c r="AC93" s="445"/>
      <c r="AD93" s="445"/>
      <c r="AE93" s="445"/>
      <c r="AF93" s="445"/>
      <c r="AG93" s="445"/>
      <c r="AH93" s="445"/>
      <c r="AI93" s="445"/>
      <c r="AJ93" s="445"/>
      <c r="AK93" s="453">
        <v>0</v>
      </c>
      <c r="AL93" s="454"/>
      <c r="AM93" s="246">
        <v>41179441.299296297</v>
      </c>
      <c r="AN93" s="246">
        <v>25188611.533121936</v>
      </c>
      <c r="AO93" s="246">
        <v>22739584.56488524</v>
      </c>
      <c r="AP93" s="246">
        <v>29742245.174203865</v>
      </c>
      <c r="AQ93" s="246">
        <v>34928546.47976514</v>
      </c>
      <c r="AR93" s="246">
        <v>31535521.858023982</v>
      </c>
      <c r="AS93" s="246">
        <v>22266369.210780084</v>
      </c>
      <c r="AT93" s="246">
        <v>14663067.356406186</v>
      </c>
      <c r="AU93" s="246">
        <v>13237820.099863751</v>
      </c>
      <c r="AV93" s="246">
        <v>16131054.635502951</v>
      </c>
      <c r="AW93" s="246">
        <v>18187112.884389397</v>
      </c>
      <c r="AX93" s="246">
        <v>16432361.333417768</v>
      </c>
      <c r="AY93" s="246">
        <v>12020797.923077339</v>
      </c>
      <c r="AZ93" s="246">
        <v>8375891.9216920277</v>
      </c>
      <c r="BA93" s="246">
        <v>7553912.3767030388</v>
      </c>
      <c r="BB93" s="246">
        <v>8716148.9217859134</v>
      </c>
      <c r="BC93" s="246">
        <v>9537791.7745196335</v>
      </c>
      <c r="BD93" s="246">
        <v>8616751.9836964905</v>
      </c>
      <c r="BE93" s="246">
        <v>6502521.8569583651</v>
      </c>
      <c r="BF93" s="246">
        <v>4747058.9564395668</v>
      </c>
      <c r="BG93" s="246">
        <v>4267526.487143605</v>
      </c>
      <c r="BH93" s="246">
        <v>4717459.510622412</v>
      </c>
      <c r="BI93" s="246">
        <v>5016104.902382737</v>
      </c>
      <c r="BJ93" s="246">
        <v>4528050.4264218835</v>
      </c>
      <c r="BK93" s="246">
        <v>3505900.8421638561</v>
      </c>
    </row>
    <row r="94" spans="1:63" s="221" customFormat="1" ht="14.25" x14ac:dyDescent="0.25">
      <c r="A94" s="444" t="s">
        <v>634</v>
      </c>
      <c r="B94" s="445"/>
      <c r="C94" s="445"/>
      <c r="D94" s="445"/>
      <c r="E94" s="445"/>
      <c r="F94" s="445"/>
      <c r="G94" s="445"/>
      <c r="H94" s="445"/>
      <c r="I94" s="445"/>
      <c r="J94" s="445"/>
      <c r="K94" s="445"/>
      <c r="L94" s="445"/>
      <c r="M94" s="445"/>
      <c r="N94" s="445"/>
      <c r="O94" s="445"/>
      <c r="P94" s="445"/>
      <c r="Q94" s="445"/>
      <c r="R94" s="445"/>
      <c r="S94" s="445"/>
      <c r="T94" s="445"/>
      <c r="U94" s="445"/>
      <c r="V94" s="445"/>
      <c r="W94" s="445"/>
      <c r="X94" s="445"/>
      <c r="Y94" s="445"/>
      <c r="Z94" s="445"/>
      <c r="AA94" s="445"/>
      <c r="AB94" s="445"/>
      <c r="AC94" s="445"/>
      <c r="AD94" s="445"/>
      <c r="AE94" s="445"/>
      <c r="AF94" s="445"/>
      <c r="AG94" s="445"/>
      <c r="AH94" s="445"/>
      <c r="AI94" s="445"/>
      <c r="AJ94" s="445"/>
      <c r="AK94" s="453">
        <v>0</v>
      </c>
      <c r="AL94" s="454"/>
      <c r="AM94" s="246">
        <v>41179441.299296297</v>
      </c>
      <c r="AN94" s="246">
        <v>66368052.832418233</v>
      </c>
      <c r="AO94" s="246">
        <v>89107637.397303477</v>
      </c>
      <c r="AP94" s="246">
        <v>118849882.57150733</v>
      </c>
      <c r="AQ94" s="246">
        <v>153778429.05127248</v>
      </c>
      <c r="AR94" s="246">
        <v>185313950.90929645</v>
      </c>
      <c r="AS94" s="246">
        <v>207580320.12007654</v>
      </c>
      <c r="AT94" s="246">
        <v>222243387.47648272</v>
      </c>
      <c r="AU94" s="246">
        <v>235481207.57634646</v>
      </c>
      <c r="AV94" s="246">
        <v>251612262.21184942</v>
      </c>
      <c r="AW94" s="246">
        <v>269799375.09623879</v>
      </c>
      <c r="AX94" s="246">
        <v>286231736.42965657</v>
      </c>
      <c r="AY94" s="246">
        <v>298252534.35273391</v>
      </c>
      <c r="AZ94" s="246">
        <v>306628426.27442592</v>
      </c>
      <c r="BA94" s="246">
        <v>314182338.65112895</v>
      </c>
      <c r="BB94" s="246">
        <v>322898487.57291484</v>
      </c>
      <c r="BC94" s="246">
        <v>332436279.34743446</v>
      </c>
      <c r="BD94" s="246">
        <v>341053031.33113098</v>
      </c>
      <c r="BE94" s="246">
        <v>347555553.18808937</v>
      </c>
      <c r="BF94" s="246">
        <v>352302612.14452893</v>
      </c>
      <c r="BG94" s="246">
        <v>356570138.6316725</v>
      </c>
      <c r="BH94" s="246">
        <v>361287598.14229488</v>
      </c>
      <c r="BI94" s="246">
        <v>366303703.04467762</v>
      </c>
      <c r="BJ94" s="246">
        <v>370831753.4710995</v>
      </c>
      <c r="BK94" s="246">
        <v>374337654.31326336</v>
      </c>
    </row>
    <row r="95" spans="1:63" s="221" customFormat="1" ht="14.25" x14ac:dyDescent="0.25">
      <c r="A95" s="444" t="s">
        <v>635</v>
      </c>
      <c r="B95" s="445"/>
      <c r="C95" s="445"/>
      <c r="D95" s="445"/>
      <c r="E95" s="445"/>
      <c r="F95" s="445"/>
      <c r="G95" s="445"/>
      <c r="H95" s="445"/>
      <c r="I95" s="445"/>
      <c r="J95" s="445"/>
      <c r="K95" s="445"/>
      <c r="L95" s="445"/>
      <c r="M95" s="445"/>
      <c r="N95" s="445"/>
      <c r="O95" s="445"/>
      <c r="P95" s="445"/>
      <c r="Q95" s="445"/>
      <c r="R95" s="445"/>
      <c r="S95" s="445"/>
      <c r="T95" s="445"/>
      <c r="U95" s="445"/>
      <c r="V95" s="445"/>
      <c r="W95" s="445"/>
      <c r="X95" s="445"/>
      <c r="Y95" s="445"/>
      <c r="Z95" s="445"/>
      <c r="AA95" s="445"/>
      <c r="AB95" s="445"/>
      <c r="AC95" s="445"/>
      <c r="AD95" s="445"/>
      <c r="AE95" s="445"/>
      <c r="AF95" s="445"/>
      <c r="AG95" s="445"/>
      <c r="AH95" s="445"/>
      <c r="AI95" s="445"/>
      <c r="AJ95" s="445"/>
      <c r="AK95" s="455">
        <v>0</v>
      </c>
      <c r="AL95" s="456"/>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v>0</v>
      </c>
    </row>
    <row r="96" spans="1:63" s="221" customFormat="1" ht="14.25" x14ac:dyDescent="0.25">
      <c r="A96" s="444" t="s">
        <v>636</v>
      </c>
      <c r="B96" s="445"/>
      <c r="C96" s="445"/>
      <c r="D96" s="445"/>
      <c r="E96" s="445"/>
      <c r="F96" s="445"/>
      <c r="G96" s="445"/>
      <c r="H96" s="445"/>
      <c r="I96" s="445"/>
      <c r="J96" s="445"/>
      <c r="K96" s="445"/>
      <c r="L96" s="445"/>
      <c r="M96" s="445"/>
      <c r="N96" s="445"/>
      <c r="O96" s="445"/>
      <c r="P96" s="445"/>
      <c r="Q96" s="445"/>
      <c r="R96" s="445"/>
      <c r="S96" s="445"/>
      <c r="T96" s="445"/>
      <c r="U96" s="445"/>
      <c r="V96" s="445"/>
      <c r="W96" s="445"/>
      <c r="X96" s="445"/>
      <c r="Y96" s="445"/>
      <c r="Z96" s="445"/>
      <c r="AA96" s="445"/>
      <c r="AB96" s="445"/>
      <c r="AC96" s="445"/>
      <c r="AD96" s="445"/>
      <c r="AE96" s="445"/>
      <c r="AF96" s="445"/>
      <c r="AG96" s="445"/>
      <c r="AH96" s="445"/>
      <c r="AI96" s="445"/>
      <c r="AJ96" s="445"/>
      <c r="AK96" s="446">
        <v>0</v>
      </c>
      <c r="AL96" s="447"/>
      <c r="AM96" s="248">
        <v>0</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row>
    <row r="97" spans="1:63" s="221" customFormat="1" ht="15" thickBot="1" x14ac:dyDescent="0.3">
      <c r="A97" s="448" t="s">
        <v>637</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50">
        <v>0</v>
      </c>
      <c r="AL97" s="451"/>
      <c r="AM97" s="249">
        <v>0</v>
      </c>
      <c r="AN97" s="249">
        <v>0</v>
      </c>
      <c r="AO97" s="249">
        <v>0</v>
      </c>
      <c r="AP97" s="249">
        <v>0</v>
      </c>
      <c r="AQ97" s="249">
        <v>0</v>
      </c>
      <c r="AR97" s="249">
        <v>0</v>
      </c>
      <c r="AS97" s="249">
        <v>0</v>
      </c>
      <c r="AT97" s="249">
        <v>0</v>
      </c>
      <c r="AU97" s="249">
        <v>0</v>
      </c>
      <c r="AV97" s="249">
        <v>0</v>
      </c>
      <c r="AW97" s="249">
        <v>0</v>
      </c>
      <c r="AX97" s="249">
        <v>0</v>
      </c>
      <c r="AY97" s="249">
        <v>0</v>
      </c>
      <c r="AZ97" s="249">
        <v>0</v>
      </c>
      <c r="BA97" s="249">
        <v>0</v>
      </c>
      <c r="BB97" s="249">
        <v>0</v>
      </c>
      <c r="BC97" s="249">
        <v>0</v>
      </c>
      <c r="BD97" s="249">
        <v>0</v>
      </c>
      <c r="BE97" s="249">
        <v>0</v>
      </c>
      <c r="BF97" s="249">
        <v>0</v>
      </c>
      <c r="BG97" s="249">
        <v>0</v>
      </c>
      <c r="BH97" s="249">
        <v>0</v>
      </c>
      <c r="BI97" s="249">
        <v>0</v>
      </c>
      <c r="BJ97" s="249">
        <v>0</v>
      </c>
      <c r="BK97" s="249">
        <v>0</v>
      </c>
    </row>
    <row r="98" spans="1:63" x14ac:dyDescent="0.25">
      <c r="AM98" s="303"/>
      <c r="AN98" s="303"/>
      <c r="AO98" s="303"/>
      <c r="AP98" s="303"/>
      <c r="AQ98" s="303"/>
      <c r="AR98" s="303"/>
      <c r="AS98" s="303"/>
      <c r="AT98" s="303"/>
    </row>
    <row r="99" spans="1:63" x14ac:dyDescent="0.25">
      <c r="A99" s="452"/>
      <c r="B99" s="452"/>
      <c r="C99" s="452"/>
      <c r="D99" s="452"/>
      <c r="E99" s="452"/>
      <c r="F99" s="452"/>
      <c r="G99" s="452"/>
      <c r="H99" s="452"/>
      <c r="I99" s="452"/>
      <c r="J99" s="452"/>
      <c r="K99" s="452"/>
      <c r="L99" s="452"/>
      <c r="M99" s="452"/>
      <c r="N99" s="452"/>
      <c r="O99" s="452"/>
      <c r="P99" s="452"/>
      <c r="Q99" s="452"/>
      <c r="R99" s="452"/>
      <c r="S99" s="452"/>
      <c r="T99" s="452"/>
      <c r="U99" s="452"/>
      <c r="V99" s="452"/>
      <c r="W99" s="452"/>
      <c r="X99" s="452"/>
      <c r="Y99" s="452"/>
      <c r="Z99" s="452"/>
      <c r="AA99" s="452"/>
      <c r="AB99" s="452"/>
      <c r="AC99" s="452"/>
      <c r="AD99" s="452"/>
      <c r="AE99" s="452"/>
      <c r="AF99" s="452"/>
      <c r="AG99" s="452"/>
      <c r="AH99" s="452"/>
      <c r="AI99" s="452"/>
      <c r="AJ99" s="452"/>
      <c r="AK99" s="452"/>
      <c r="AL99" s="452"/>
      <c r="AM99" s="452"/>
      <c r="AN99" s="452"/>
      <c r="AO99" s="452"/>
      <c r="AP99" s="452"/>
      <c r="AQ99" s="452"/>
      <c r="AR99" s="452"/>
      <c r="AS99" s="452"/>
      <c r="AT99" s="452"/>
      <c r="AU99" s="452"/>
    </row>
    <row r="101" spans="1:63" x14ac:dyDescent="0.25">
      <c r="AM101" s="303"/>
    </row>
    <row r="103" spans="1:63" x14ac:dyDescent="0.25">
      <c r="AM103" s="228" t="s">
        <v>556</v>
      </c>
    </row>
    <row r="104" spans="1:63" ht="27.75" x14ac:dyDescent="0.25">
      <c r="AL104" s="287"/>
    </row>
    <row r="105" spans="1:63"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28" zoomScale="80" zoomScaleNormal="80" zoomScaleSheetLayoutView="82" workbookViewId="0">
      <selection activeCell="J46" sqref="J46"/>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314" t="str">
        <f>'5. анализ эконом эфф'!A5:AA5</f>
        <v>Год раскрытия информации: 2025 год</v>
      </c>
      <c r="B5" s="314"/>
      <c r="C5" s="314"/>
      <c r="D5" s="314"/>
      <c r="E5" s="314"/>
      <c r="F5" s="314"/>
      <c r="G5" s="314"/>
      <c r="H5" s="314"/>
      <c r="I5" s="314"/>
      <c r="J5" s="314"/>
      <c r="K5" s="314"/>
      <c r="L5" s="314"/>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26"/>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4" t="str">
        <f>'1. паспорт местоположение'!A12:C12</f>
        <v>N_NS1800.PS.0012</v>
      </c>
      <c r="B12" s="324"/>
      <c r="C12" s="324"/>
      <c r="D12" s="324"/>
      <c r="E12" s="324"/>
      <c r="F12" s="324"/>
      <c r="G12" s="324"/>
      <c r="H12" s="324"/>
      <c r="I12" s="324"/>
      <c r="J12" s="324"/>
      <c r="K12" s="324"/>
      <c r="L12" s="324"/>
    </row>
    <row r="13" spans="1:44" x14ac:dyDescent="0.25">
      <c r="A13" s="315" t="s">
        <v>7</v>
      </c>
      <c r="B13" s="315"/>
      <c r="C13" s="315"/>
      <c r="D13" s="315"/>
      <c r="E13" s="315"/>
      <c r="F13" s="315"/>
      <c r="G13" s="315"/>
      <c r="H13" s="315"/>
      <c r="I13" s="315"/>
      <c r="J13" s="315"/>
      <c r="K13" s="315"/>
      <c r="L13" s="315"/>
    </row>
    <row r="14" spans="1:44" ht="18.75" x14ac:dyDescent="0.25">
      <c r="A14" s="328"/>
      <c r="B14" s="328"/>
      <c r="C14" s="328"/>
      <c r="D14" s="328"/>
      <c r="E14" s="328"/>
      <c r="F14" s="328"/>
      <c r="G14" s="328"/>
      <c r="H14" s="328"/>
      <c r="I14" s="328"/>
      <c r="J14" s="328"/>
      <c r="K14" s="328"/>
      <c r="L14" s="328"/>
    </row>
    <row r="15" spans="1:44" ht="33" customHeight="1" x14ac:dyDescent="0.25">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122"/>
    </row>
    <row r="18" spans="1:12" x14ac:dyDescent="0.25">
      <c r="K18" s="8"/>
    </row>
    <row r="19" spans="1:12" ht="15.75" customHeight="1" x14ac:dyDescent="0.25">
      <c r="A19" s="467" t="s">
        <v>470</v>
      </c>
      <c r="B19" s="467"/>
      <c r="C19" s="467"/>
      <c r="D19" s="467"/>
      <c r="E19" s="467"/>
      <c r="F19" s="467"/>
      <c r="G19" s="467"/>
      <c r="H19" s="467"/>
      <c r="I19" s="467"/>
      <c r="J19" s="467"/>
      <c r="K19" s="467"/>
      <c r="L19" s="467"/>
    </row>
    <row r="20" spans="1:12" x14ac:dyDescent="0.25">
      <c r="A20" s="10"/>
      <c r="B20" s="10"/>
      <c r="C20" s="79"/>
      <c r="D20" s="79"/>
      <c r="E20" s="80"/>
      <c r="F20" s="80"/>
      <c r="G20" s="80"/>
      <c r="H20" s="80"/>
      <c r="I20" s="80"/>
      <c r="J20" s="80"/>
      <c r="K20" s="80"/>
      <c r="L20" s="80"/>
    </row>
    <row r="21" spans="1:12" ht="28.5" customHeight="1" x14ac:dyDescent="0.25">
      <c r="A21" s="457" t="s">
        <v>219</v>
      </c>
      <c r="B21" s="457" t="s">
        <v>218</v>
      </c>
      <c r="C21" s="463" t="s">
        <v>405</v>
      </c>
      <c r="D21" s="463"/>
      <c r="E21" s="463"/>
      <c r="F21" s="463"/>
      <c r="G21" s="463"/>
      <c r="H21" s="463"/>
      <c r="I21" s="458" t="s">
        <v>217</v>
      </c>
      <c r="J21" s="460" t="s">
        <v>407</v>
      </c>
      <c r="K21" s="457" t="s">
        <v>216</v>
      </c>
      <c r="L21" s="459" t="s">
        <v>406</v>
      </c>
    </row>
    <row r="22" spans="1:12" ht="58.5" customHeight="1" x14ac:dyDescent="0.25">
      <c r="A22" s="457"/>
      <c r="B22" s="457"/>
      <c r="C22" s="464" t="s">
        <v>2</v>
      </c>
      <c r="D22" s="464"/>
      <c r="E22" s="81"/>
      <c r="F22" s="82"/>
      <c r="G22" s="465" t="s">
        <v>1</v>
      </c>
      <c r="H22" s="466"/>
      <c r="I22" s="458"/>
      <c r="J22" s="461"/>
      <c r="K22" s="457"/>
      <c r="L22" s="459"/>
    </row>
    <row r="23" spans="1:12" ht="47.25" x14ac:dyDescent="0.25">
      <c r="A23" s="457"/>
      <c r="B23" s="457"/>
      <c r="C23" s="83" t="s">
        <v>215</v>
      </c>
      <c r="D23" s="83" t="s">
        <v>214</v>
      </c>
      <c r="E23" s="14" t="s">
        <v>215</v>
      </c>
      <c r="F23" s="14" t="s">
        <v>214</v>
      </c>
      <c r="G23" s="14" t="s">
        <v>215</v>
      </c>
      <c r="H23" s="14" t="s">
        <v>214</v>
      </c>
      <c r="I23" s="458"/>
      <c r="J23" s="462"/>
      <c r="K23" s="457"/>
      <c r="L23" s="459"/>
    </row>
    <row r="24" spans="1:12" x14ac:dyDescent="0.25">
      <c r="A24" s="120">
        <v>1</v>
      </c>
      <c r="B24" s="120">
        <v>2</v>
      </c>
      <c r="C24" s="83">
        <v>3</v>
      </c>
      <c r="D24" s="83">
        <v>4</v>
      </c>
      <c r="E24" s="14">
        <v>5</v>
      </c>
      <c r="F24" s="14">
        <v>6</v>
      </c>
      <c r="G24" s="14">
        <v>7</v>
      </c>
      <c r="H24" s="14">
        <v>8</v>
      </c>
      <c r="I24" s="14">
        <v>9</v>
      </c>
      <c r="J24" s="14">
        <v>10</v>
      </c>
      <c r="K24" s="14">
        <v>11</v>
      </c>
      <c r="L24" s="14">
        <v>12</v>
      </c>
    </row>
    <row r="25" spans="1:12" s="61" customFormat="1" ht="15.75" customHeight="1" x14ac:dyDescent="0.25">
      <c r="A25" s="121">
        <v>1</v>
      </c>
      <c r="B25" s="149" t="s">
        <v>213</v>
      </c>
      <c r="C25" s="84"/>
      <c r="D25" s="84"/>
      <c r="E25" s="84"/>
      <c r="F25" s="84"/>
      <c r="G25" s="85"/>
      <c r="H25" s="84"/>
      <c r="I25" s="84"/>
      <c r="J25" s="84"/>
      <c r="K25" s="59"/>
      <c r="L25" s="60"/>
    </row>
    <row r="26" spans="1:12" s="61" customFormat="1" ht="21.75" customHeight="1" x14ac:dyDescent="0.25">
      <c r="A26" s="121" t="s">
        <v>212</v>
      </c>
      <c r="B26" s="150" t="s">
        <v>412</v>
      </c>
      <c r="C26" s="213">
        <v>45000</v>
      </c>
      <c r="D26" s="89">
        <v>45042</v>
      </c>
      <c r="E26" s="87" t="s">
        <v>509</v>
      </c>
      <c r="F26" s="87" t="s">
        <v>509</v>
      </c>
      <c r="G26" s="213">
        <v>45000</v>
      </c>
      <c r="H26" s="89">
        <v>45042</v>
      </c>
      <c r="I26" s="88">
        <v>100</v>
      </c>
      <c r="J26" s="88">
        <v>100</v>
      </c>
      <c r="K26" s="59"/>
      <c r="L26" s="59"/>
    </row>
    <row r="27" spans="1:12" s="62" customFormat="1" ht="39" customHeight="1" x14ac:dyDescent="0.25">
      <c r="A27" s="121" t="s">
        <v>211</v>
      </c>
      <c r="B27" s="150" t="s">
        <v>414</v>
      </c>
      <c r="C27" s="86" t="s">
        <v>509</v>
      </c>
      <c r="D27" s="86"/>
      <c r="E27" s="87" t="s">
        <v>509</v>
      </c>
      <c r="F27" s="87" t="s">
        <v>509</v>
      </c>
      <c r="G27" s="86" t="s">
        <v>509</v>
      </c>
      <c r="H27" s="86"/>
      <c r="I27" s="88"/>
      <c r="J27" s="88"/>
      <c r="K27" s="59"/>
      <c r="L27" s="59"/>
    </row>
    <row r="28" spans="1:12" s="62" customFormat="1" ht="70.5" customHeight="1" x14ac:dyDescent="0.25">
      <c r="A28" s="121" t="s">
        <v>413</v>
      </c>
      <c r="B28" s="150" t="s">
        <v>418</v>
      </c>
      <c r="C28" s="86" t="s">
        <v>509</v>
      </c>
      <c r="D28" s="213"/>
      <c r="E28" s="87" t="s">
        <v>509</v>
      </c>
      <c r="F28" s="87" t="s">
        <v>509</v>
      </c>
      <c r="G28" s="86" t="s">
        <v>509</v>
      </c>
      <c r="H28" s="213"/>
      <c r="I28" s="88"/>
      <c r="J28" s="88"/>
      <c r="K28" s="59"/>
      <c r="L28" s="59"/>
    </row>
    <row r="29" spans="1:12" s="62" customFormat="1" ht="54" customHeight="1" x14ac:dyDescent="0.25">
      <c r="A29" s="121" t="s">
        <v>210</v>
      </c>
      <c r="B29" s="150" t="s">
        <v>417</v>
      </c>
      <c r="C29" s="86" t="s">
        <v>509</v>
      </c>
      <c r="D29" s="213"/>
      <c r="E29" s="87" t="s">
        <v>509</v>
      </c>
      <c r="F29" s="87" t="s">
        <v>509</v>
      </c>
      <c r="G29" s="86" t="s">
        <v>509</v>
      </c>
      <c r="H29" s="213"/>
      <c r="I29" s="88"/>
      <c r="J29" s="88"/>
      <c r="K29" s="59"/>
      <c r="L29" s="59"/>
    </row>
    <row r="30" spans="1:12" s="62" customFormat="1" ht="42" customHeight="1" x14ac:dyDescent="0.25">
      <c r="A30" s="121" t="s">
        <v>209</v>
      </c>
      <c r="B30" s="150" t="s">
        <v>419</v>
      </c>
      <c r="C30" s="213">
        <v>45336</v>
      </c>
      <c r="D30" s="86">
        <v>45380</v>
      </c>
      <c r="E30" s="87" t="s">
        <v>509</v>
      </c>
      <c r="F30" s="87" t="s">
        <v>509</v>
      </c>
      <c r="G30" s="213">
        <v>45336</v>
      </c>
      <c r="H30" s="86">
        <v>45453</v>
      </c>
      <c r="I30" s="88">
        <v>100</v>
      </c>
      <c r="J30" s="88">
        <v>100</v>
      </c>
      <c r="K30" s="59"/>
      <c r="L30" s="59"/>
    </row>
    <row r="31" spans="1:12" s="62" customFormat="1" ht="37.5" customHeight="1" x14ac:dyDescent="0.25">
      <c r="A31" s="121" t="s">
        <v>208</v>
      </c>
      <c r="B31" s="151" t="s">
        <v>415</v>
      </c>
      <c r="C31" s="90">
        <v>45323</v>
      </c>
      <c r="D31" s="89">
        <v>45336</v>
      </c>
      <c r="E31" s="87" t="s">
        <v>509</v>
      </c>
      <c r="F31" s="87" t="s">
        <v>509</v>
      </c>
      <c r="G31" s="90">
        <v>45323</v>
      </c>
      <c r="H31" s="89">
        <v>45336</v>
      </c>
      <c r="I31" s="88">
        <v>100</v>
      </c>
      <c r="J31" s="88">
        <v>100</v>
      </c>
      <c r="L31" s="59"/>
    </row>
    <row r="32" spans="1:12" s="62" customFormat="1" ht="45" x14ac:dyDescent="0.25">
      <c r="A32" s="121" t="s">
        <v>206</v>
      </c>
      <c r="B32" s="151" t="s">
        <v>420</v>
      </c>
      <c r="C32" s="89">
        <v>45397</v>
      </c>
      <c r="D32" s="89">
        <v>45565</v>
      </c>
      <c r="E32" s="87" t="s">
        <v>509</v>
      </c>
      <c r="F32" s="87" t="s">
        <v>509</v>
      </c>
      <c r="G32" s="89">
        <v>45397</v>
      </c>
      <c r="H32" s="89">
        <v>45565</v>
      </c>
      <c r="I32" s="88">
        <v>100</v>
      </c>
      <c r="J32" s="88">
        <v>100</v>
      </c>
      <c r="K32" s="59"/>
      <c r="L32" s="59"/>
    </row>
    <row r="33" spans="1:12" s="62" customFormat="1" ht="52.5" customHeight="1" x14ac:dyDescent="0.25">
      <c r="A33" s="121" t="s">
        <v>430</v>
      </c>
      <c r="B33" s="258" t="s">
        <v>589</v>
      </c>
      <c r="C33" s="86">
        <f>D32+1</f>
        <v>45566</v>
      </c>
      <c r="D33" s="86">
        <v>45626</v>
      </c>
      <c r="E33" s="87" t="s">
        <v>509</v>
      </c>
      <c r="F33" s="87" t="s">
        <v>509</v>
      </c>
      <c r="G33" s="86">
        <f>H32+1</f>
        <v>45566</v>
      </c>
      <c r="H33" s="86">
        <v>45626</v>
      </c>
      <c r="I33" s="88">
        <v>100</v>
      </c>
      <c r="J33" s="88">
        <v>100</v>
      </c>
      <c r="K33" s="59"/>
      <c r="L33" s="59"/>
    </row>
    <row r="34" spans="1:12" s="62" customFormat="1" ht="47.25" customHeight="1" x14ac:dyDescent="0.25">
      <c r="A34" s="121" t="s">
        <v>431</v>
      </c>
      <c r="B34" s="151" t="s">
        <v>424</v>
      </c>
      <c r="C34" s="214" t="s">
        <v>509</v>
      </c>
      <c r="D34" s="215"/>
      <c r="E34" s="87" t="s">
        <v>509</v>
      </c>
      <c r="F34" s="87" t="s">
        <v>509</v>
      </c>
      <c r="G34" s="214" t="s">
        <v>509</v>
      </c>
      <c r="H34" s="215"/>
      <c r="I34" s="88"/>
      <c r="J34" s="88"/>
      <c r="K34" s="63"/>
      <c r="L34" s="59"/>
    </row>
    <row r="35" spans="1:12" s="62" customFormat="1" ht="49.5" customHeight="1" x14ac:dyDescent="0.25">
      <c r="A35" s="121" t="s">
        <v>432</v>
      </c>
      <c r="B35" s="151" t="s">
        <v>207</v>
      </c>
      <c r="C35" s="216">
        <v>45300</v>
      </c>
      <c r="D35" s="216">
        <f>C35+7</f>
        <v>45307</v>
      </c>
      <c r="E35" s="87" t="s">
        <v>509</v>
      </c>
      <c r="F35" s="87" t="s">
        <v>509</v>
      </c>
      <c r="G35" s="216">
        <f>H35-30</f>
        <v>45896</v>
      </c>
      <c r="H35" s="216">
        <v>45926</v>
      </c>
      <c r="I35" s="88">
        <v>100</v>
      </c>
      <c r="J35" s="88">
        <v>100</v>
      </c>
      <c r="K35" s="63"/>
      <c r="L35" s="59"/>
    </row>
    <row r="36" spans="1:12" s="61" customFormat="1" ht="37.5" customHeight="1" x14ac:dyDescent="0.25">
      <c r="A36" s="121" t="s">
        <v>433</v>
      </c>
      <c r="B36" s="151" t="s">
        <v>416</v>
      </c>
      <c r="C36" s="214" t="s">
        <v>509</v>
      </c>
      <c r="D36" s="216"/>
      <c r="E36" s="87" t="s">
        <v>509</v>
      </c>
      <c r="F36" s="87" t="s">
        <v>509</v>
      </c>
      <c r="G36" s="214" t="s">
        <v>509</v>
      </c>
      <c r="H36" s="216"/>
      <c r="I36" s="88"/>
      <c r="J36" s="88"/>
      <c r="K36" s="59"/>
      <c r="L36" s="59"/>
    </row>
    <row r="37" spans="1:12" s="61" customFormat="1" ht="45" x14ac:dyDescent="0.25">
      <c r="A37" s="121" t="s">
        <v>434</v>
      </c>
      <c r="B37" s="151" t="s">
        <v>205</v>
      </c>
      <c r="C37" s="90">
        <f>C33</f>
        <v>45566</v>
      </c>
      <c r="D37" s="90">
        <v>45653</v>
      </c>
      <c r="E37" s="87" t="s">
        <v>509</v>
      </c>
      <c r="F37" s="87" t="s">
        <v>509</v>
      </c>
      <c r="G37" s="90">
        <f>G33</f>
        <v>45566</v>
      </c>
      <c r="H37" s="90">
        <v>45653</v>
      </c>
      <c r="I37" s="88">
        <v>100</v>
      </c>
      <c r="J37" s="88">
        <v>100</v>
      </c>
      <c r="K37" s="59"/>
      <c r="L37" s="59"/>
    </row>
    <row r="38" spans="1:12" s="61" customFormat="1" x14ac:dyDescent="0.25">
      <c r="A38" s="121" t="s">
        <v>557</v>
      </c>
      <c r="B38" s="149" t="s">
        <v>204</v>
      </c>
      <c r="C38" s="93"/>
      <c r="D38" s="93"/>
      <c r="E38" s="93"/>
      <c r="F38" s="93"/>
      <c r="G38" s="93"/>
      <c r="H38" s="93"/>
      <c r="I38" s="92"/>
      <c r="J38" s="92"/>
      <c r="K38" s="59"/>
      <c r="L38" s="59"/>
    </row>
    <row r="39" spans="1:12" s="61" customFormat="1" ht="78.75" x14ac:dyDescent="0.25">
      <c r="A39" s="121">
        <v>2</v>
      </c>
      <c r="B39" s="151" t="s">
        <v>421</v>
      </c>
      <c r="C39" s="90">
        <f>D35+60</f>
        <v>45367</v>
      </c>
      <c r="D39" s="90">
        <f>C39+25</f>
        <v>45392</v>
      </c>
      <c r="E39" s="59"/>
      <c r="F39" s="59"/>
      <c r="G39" s="305">
        <v>46101</v>
      </c>
      <c r="H39" s="306">
        <f>G39+20</f>
        <v>46121</v>
      </c>
      <c r="I39" s="88"/>
      <c r="J39" s="88"/>
      <c r="K39" s="59"/>
      <c r="L39" s="59"/>
    </row>
    <row r="40" spans="1:12" s="61" customFormat="1" ht="33.75" customHeight="1" x14ac:dyDescent="0.25">
      <c r="A40" s="121" t="s">
        <v>203</v>
      </c>
      <c r="B40" s="151" t="s">
        <v>423</v>
      </c>
      <c r="C40" s="217">
        <f>D39+1</f>
        <v>45393</v>
      </c>
      <c r="D40" s="94">
        <f>C40+40</f>
        <v>45433</v>
      </c>
      <c r="E40" s="59"/>
      <c r="F40" s="59"/>
      <c r="G40" s="213">
        <f>H39+1</f>
        <v>46122</v>
      </c>
      <c r="H40" s="307">
        <f>G40+60</f>
        <v>46182</v>
      </c>
      <c r="I40" s="88"/>
      <c r="J40" s="88"/>
      <c r="K40" s="59"/>
      <c r="L40" s="59"/>
    </row>
    <row r="41" spans="1:12" s="61" customFormat="1" ht="63" customHeight="1" x14ac:dyDescent="0.25">
      <c r="A41" s="121" t="s">
        <v>202</v>
      </c>
      <c r="B41" s="149" t="s">
        <v>501</v>
      </c>
      <c r="C41" s="218"/>
      <c r="D41" s="95"/>
      <c r="E41" s="59"/>
      <c r="F41" s="59"/>
      <c r="G41" s="214"/>
      <c r="H41" s="308"/>
      <c r="I41" s="93"/>
      <c r="J41" s="93"/>
      <c r="K41" s="59"/>
      <c r="L41" s="59"/>
    </row>
    <row r="42" spans="1:12" s="61" customFormat="1" ht="58.5" customHeight="1" x14ac:dyDescent="0.25">
      <c r="A42" s="121">
        <v>3</v>
      </c>
      <c r="B42" s="151" t="s">
        <v>422</v>
      </c>
      <c r="C42" s="90">
        <f>C43-30</f>
        <v>45433</v>
      </c>
      <c r="D42" s="90">
        <f>C42+30</f>
        <v>45463</v>
      </c>
      <c r="E42" s="59"/>
      <c r="F42" s="59"/>
      <c r="G42" s="306">
        <f>H39+31</f>
        <v>46152</v>
      </c>
      <c r="H42" s="306">
        <f>G42+60</f>
        <v>46212</v>
      </c>
      <c r="I42" s="88"/>
      <c r="J42" s="88"/>
      <c r="K42" s="59"/>
      <c r="L42" s="59"/>
    </row>
    <row r="43" spans="1:12" s="61" customFormat="1" ht="34.5" customHeight="1" x14ac:dyDescent="0.25">
      <c r="A43" s="121" t="s">
        <v>201</v>
      </c>
      <c r="B43" s="151" t="s">
        <v>199</v>
      </c>
      <c r="C43" s="219">
        <f>D40+30</f>
        <v>45463</v>
      </c>
      <c r="D43" s="219">
        <f>C43+70</f>
        <v>45533</v>
      </c>
      <c r="E43" s="59"/>
      <c r="F43" s="59"/>
      <c r="G43" s="309">
        <f>H40+6</f>
        <v>46188</v>
      </c>
      <c r="H43" s="309">
        <f>G43+62</f>
        <v>46250</v>
      </c>
      <c r="I43" s="88"/>
      <c r="J43" s="88"/>
      <c r="K43" s="59"/>
      <c r="L43" s="59"/>
    </row>
    <row r="44" spans="1:12" s="61" customFormat="1" ht="24.75" customHeight="1" x14ac:dyDescent="0.25">
      <c r="A44" s="121" t="s">
        <v>200</v>
      </c>
      <c r="B44" s="151" t="s">
        <v>197</v>
      </c>
      <c r="C44" s="219">
        <f>C43</f>
        <v>45463</v>
      </c>
      <c r="D44" s="90">
        <f>D43+80</f>
        <v>45613</v>
      </c>
      <c r="E44" s="59"/>
      <c r="F44" s="59"/>
      <c r="G44" s="309">
        <f>H43+1</f>
        <v>46251</v>
      </c>
      <c r="H44" s="306">
        <f>G44+95</f>
        <v>46346</v>
      </c>
      <c r="I44" s="88"/>
      <c r="J44" s="88"/>
      <c r="K44" s="59"/>
      <c r="L44" s="59"/>
    </row>
    <row r="45" spans="1:12" s="61" customFormat="1" ht="90.75" customHeight="1" x14ac:dyDescent="0.25">
      <c r="A45" s="121" t="s">
        <v>198</v>
      </c>
      <c r="B45" s="151" t="s">
        <v>426</v>
      </c>
      <c r="C45" s="219">
        <f>D44+1</f>
        <v>45614</v>
      </c>
      <c r="D45" s="219">
        <f>C45+30</f>
        <v>45644</v>
      </c>
      <c r="E45" s="59"/>
      <c r="F45" s="59"/>
      <c r="G45" s="214" t="s">
        <v>509</v>
      </c>
      <c r="H45" s="309"/>
      <c r="I45" s="93"/>
      <c r="J45" s="93"/>
      <c r="K45" s="59"/>
      <c r="L45" s="59"/>
    </row>
    <row r="46" spans="1:12" s="61" customFormat="1" ht="167.25" customHeight="1" x14ac:dyDescent="0.25">
      <c r="A46" s="121" t="s">
        <v>196</v>
      </c>
      <c r="B46" s="151" t="s">
        <v>425</v>
      </c>
      <c r="C46" s="217">
        <f>D46-20</f>
        <v>45747</v>
      </c>
      <c r="D46" s="217">
        <v>45767</v>
      </c>
      <c r="E46" s="87" t="s">
        <v>509</v>
      </c>
      <c r="F46" s="87" t="s">
        <v>509</v>
      </c>
      <c r="G46" s="214" t="s">
        <v>509</v>
      </c>
      <c r="H46" s="214"/>
      <c r="I46" s="93"/>
      <c r="J46" s="93"/>
      <c r="K46" s="59"/>
      <c r="L46" s="59"/>
    </row>
    <row r="47" spans="1:12" s="61" customFormat="1" ht="30.75" customHeight="1" x14ac:dyDescent="0.25">
      <c r="A47" s="121" t="s">
        <v>194</v>
      </c>
      <c r="B47" s="151" t="s">
        <v>195</v>
      </c>
      <c r="C47" s="90">
        <f>D45+1</f>
        <v>45645</v>
      </c>
      <c r="D47" s="216">
        <f>C47+10</f>
        <v>45655</v>
      </c>
      <c r="E47" s="59"/>
      <c r="F47" s="59"/>
      <c r="G47" s="306">
        <v>46346</v>
      </c>
      <c r="H47" s="310">
        <f>G47+10</f>
        <v>46356</v>
      </c>
      <c r="I47" s="88"/>
      <c r="J47" s="88"/>
      <c r="K47" s="59"/>
      <c r="L47" s="59"/>
    </row>
    <row r="48" spans="1:12" s="61" customFormat="1" ht="37.5" customHeight="1" x14ac:dyDescent="0.25">
      <c r="A48" s="121" t="s">
        <v>558</v>
      </c>
      <c r="B48" s="149" t="s">
        <v>193</v>
      </c>
      <c r="C48" s="218"/>
      <c r="D48" s="95"/>
      <c r="E48" s="59"/>
      <c r="F48" s="59"/>
      <c r="G48" s="214"/>
      <c r="H48" s="308"/>
      <c r="I48" s="88"/>
      <c r="J48" s="88"/>
      <c r="K48" s="59"/>
      <c r="L48" s="59"/>
    </row>
    <row r="49" spans="1:12" s="61" customFormat="1" ht="35.25" customHeight="1" x14ac:dyDescent="0.25">
      <c r="A49" s="121">
        <v>4</v>
      </c>
      <c r="B49" s="151" t="s">
        <v>191</v>
      </c>
      <c r="C49" s="90">
        <f>C47</f>
        <v>45645</v>
      </c>
      <c r="D49" s="216">
        <f>C49+10</f>
        <v>45655</v>
      </c>
      <c r="E49" s="59"/>
      <c r="F49" s="59"/>
      <c r="G49" s="306">
        <f>H47+3</f>
        <v>46359</v>
      </c>
      <c r="H49" s="310">
        <f>G49+5</f>
        <v>46364</v>
      </c>
      <c r="I49" s="88"/>
      <c r="J49" s="88"/>
      <c r="K49" s="59"/>
      <c r="L49" s="59"/>
    </row>
    <row r="50" spans="1:12" s="61" customFormat="1" ht="86.25" customHeight="1" x14ac:dyDescent="0.25">
      <c r="A50" s="121" t="s">
        <v>192</v>
      </c>
      <c r="B50" s="151" t="s">
        <v>563</v>
      </c>
      <c r="C50" s="217">
        <f>D50-7</f>
        <v>45606</v>
      </c>
      <c r="D50" s="94">
        <f>D44</f>
        <v>45613</v>
      </c>
      <c r="E50" s="59"/>
      <c r="F50" s="59"/>
      <c r="G50" s="213">
        <f>H49+4</f>
        <v>46368</v>
      </c>
      <c r="H50" s="307">
        <f>G50+5</f>
        <v>46373</v>
      </c>
      <c r="I50" s="88"/>
      <c r="J50" s="88"/>
      <c r="K50" s="59"/>
      <c r="L50" s="59"/>
    </row>
    <row r="51" spans="1:12" s="61" customFormat="1" ht="77.25" customHeight="1" x14ac:dyDescent="0.25">
      <c r="A51" s="121" t="s">
        <v>190</v>
      </c>
      <c r="B51" s="151" t="s">
        <v>427</v>
      </c>
      <c r="C51" s="217">
        <f>D49+1</f>
        <v>45656</v>
      </c>
      <c r="D51" s="94">
        <f>C51+30</f>
        <v>45686</v>
      </c>
      <c r="E51" s="59"/>
      <c r="F51" s="59"/>
      <c r="G51" s="214" t="s">
        <v>509</v>
      </c>
      <c r="H51" s="307"/>
      <c r="I51" s="93"/>
      <c r="J51" s="93"/>
      <c r="K51" s="59"/>
      <c r="L51" s="59"/>
    </row>
    <row r="52" spans="1:12" s="61" customFormat="1" ht="71.25" customHeight="1" x14ac:dyDescent="0.25">
      <c r="A52" s="121" t="s">
        <v>188</v>
      </c>
      <c r="B52" s="151" t="s">
        <v>189</v>
      </c>
      <c r="C52" s="91">
        <v>45757</v>
      </c>
      <c r="D52" s="91">
        <v>45773</v>
      </c>
      <c r="E52" s="87" t="s">
        <v>509</v>
      </c>
      <c r="F52" s="87" t="s">
        <v>509</v>
      </c>
      <c r="G52" s="214" t="s">
        <v>509</v>
      </c>
      <c r="H52" s="306"/>
      <c r="I52" s="88"/>
      <c r="J52" s="88"/>
      <c r="K52" s="59"/>
      <c r="L52" s="59"/>
    </row>
    <row r="53" spans="1:12" s="61" customFormat="1" ht="48" customHeight="1" x14ac:dyDescent="0.25">
      <c r="A53" s="121" t="s">
        <v>186</v>
      </c>
      <c r="B53" s="96" t="s">
        <v>428</v>
      </c>
      <c r="C53" s="90">
        <f>D51+1</f>
        <v>45687</v>
      </c>
      <c r="D53" s="90">
        <f>C53+20</f>
        <v>45707</v>
      </c>
      <c r="E53" s="59"/>
      <c r="F53" s="59"/>
      <c r="G53" s="306">
        <f>H50+1</f>
        <v>46374</v>
      </c>
      <c r="H53" s="306">
        <v>46386</v>
      </c>
      <c r="I53" s="88"/>
      <c r="J53" s="88"/>
      <c r="K53" s="59"/>
      <c r="L53" s="59"/>
    </row>
    <row r="54" spans="1:12" s="61" customFormat="1" ht="46.5" customHeight="1" x14ac:dyDescent="0.25">
      <c r="A54" s="121" t="s">
        <v>429</v>
      </c>
      <c r="B54" s="151" t="s">
        <v>187</v>
      </c>
      <c r="C54" s="90" t="s">
        <v>509</v>
      </c>
      <c r="D54" s="90"/>
      <c r="E54" s="87" t="s">
        <v>509</v>
      </c>
      <c r="F54" s="87" t="s">
        <v>509</v>
      </c>
      <c r="G54" s="214" t="s">
        <v>509</v>
      </c>
      <c r="H54" s="306"/>
      <c r="I54" s="93"/>
      <c r="J54" s="93"/>
      <c r="K54" s="59"/>
      <c r="L54" s="59"/>
    </row>
    <row r="55" spans="1:12" x14ac:dyDescent="0.25">
      <c r="E55" s="20"/>
      <c r="F55" s="20"/>
      <c r="G55" s="20"/>
      <c r="H55" s="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N30" sqref="N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314" t="str">
        <f>'6.1. Паспорт сетевой график'!A5:L5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row>
    <row r="5" spans="1:29" ht="18.75" x14ac:dyDescent="0.3">
      <c r="Y5" s="126"/>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8" spans="1:35" x14ac:dyDescent="0.25">
      <c r="A18" s="488" t="s">
        <v>471</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row>
    <row r="20" spans="1:35" s="48" customFormat="1" ht="21" customHeight="1" x14ac:dyDescent="0.25">
      <c r="A20" s="481" t="s">
        <v>185</v>
      </c>
      <c r="B20" s="481" t="s">
        <v>184</v>
      </c>
      <c r="C20" s="468" t="s">
        <v>183</v>
      </c>
      <c r="D20" s="469"/>
      <c r="E20" s="484" t="s">
        <v>182</v>
      </c>
      <c r="F20" s="485"/>
      <c r="G20" s="476" t="s">
        <v>594</v>
      </c>
      <c r="H20" s="473" t="s">
        <v>559</v>
      </c>
      <c r="I20" s="474"/>
      <c r="J20" s="474"/>
      <c r="K20" s="475"/>
      <c r="L20" s="473" t="s">
        <v>560</v>
      </c>
      <c r="M20" s="474"/>
      <c r="N20" s="474"/>
      <c r="O20" s="475"/>
      <c r="P20" s="473" t="s">
        <v>561</v>
      </c>
      <c r="Q20" s="474"/>
      <c r="R20" s="474"/>
      <c r="S20" s="475"/>
      <c r="T20" s="473" t="s">
        <v>587</v>
      </c>
      <c r="U20" s="474"/>
      <c r="V20" s="474"/>
      <c r="W20" s="475"/>
      <c r="X20" s="473" t="s">
        <v>595</v>
      </c>
      <c r="Y20" s="474"/>
      <c r="Z20" s="474"/>
      <c r="AA20" s="475"/>
      <c r="AB20" s="468" t="s">
        <v>181</v>
      </c>
      <c r="AC20" s="469"/>
      <c r="AD20" s="252"/>
      <c r="AE20" s="252"/>
      <c r="AF20" s="252"/>
      <c r="AG20" s="252"/>
      <c r="AH20" s="252"/>
      <c r="AI20" s="253"/>
    </row>
    <row r="21" spans="1:35" s="48" customFormat="1" ht="81.75" customHeight="1" x14ac:dyDescent="0.25">
      <c r="A21" s="482"/>
      <c r="B21" s="482"/>
      <c r="C21" s="470"/>
      <c r="D21" s="471"/>
      <c r="E21" s="486"/>
      <c r="F21" s="487"/>
      <c r="G21" s="477"/>
      <c r="H21" s="479" t="s">
        <v>2</v>
      </c>
      <c r="I21" s="480"/>
      <c r="J21" s="479" t="s">
        <v>179</v>
      </c>
      <c r="K21" s="480"/>
      <c r="L21" s="479" t="s">
        <v>2</v>
      </c>
      <c r="M21" s="480"/>
      <c r="N21" s="479" t="s">
        <v>179</v>
      </c>
      <c r="O21" s="480"/>
      <c r="P21" s="479" t="s">
        <v>2</v>
      </c>
      <c r="Q21" s="480"/>
      <c r="R21" s="479" t="s">
        <v>179</v>
      </c>
      <c r="S21" s="480"/>
      <c r="T21" s="479" t="s">
        <v>2</v>
      </c>
      <c r="U21" s="480"/>
      <c r="V21" s="479" t="s">
        <v>179</v>
      </c>
      <c r="W21" s="480"/>
      <c r="X21" s="479" t="s">
        <v>2</v>
      </c>
      <c r="Y21" s="480"/>
      <c r="Z21" s="479" t="s">
        <v>179</v>
      </c>
      <c r="AA21" s="480"/>
      <c r="AB21" s="470"/>
      <c r="AC21" s="471"/>
      <c r="AD21" s="252"/>
      <c r="AE21" s="252"/>
      <c r="AF21" s="252"/>
      <c r="AG21" s="252"/>
      <c r="AH21" s="252" t="s">
        <v>556</v>
      </c>
      <c r="AI21" s="253"/>
    </row>
    <row r="22" spans="1:35" s="48" customFormat="1" ht="89.25" customHeight="1" x14ac:dyDescent="0.3">
      <c r="A22" s="483"/>
      <c r="B22" s="483"/>
      <c r="C22" s="254" t="s">
        <v>2</v>
      </c>
      <c r="D22" s="254" t="s">
        <v>179</v>
      </c>
      <c r="E22" s="255" t="s">
        <v>593</v>
      </c>
      <c r="F22" s="255" t="s">
        <v>640</v>
      </c>
      <c r="G22" s="478"/>
      <c r="H22" s="256" t="s">
        <v>452</v>
      </c>
      <c r="I22" s="256" t="s">
        <v>453</v>
      </c>
      <c r="J22" s="256" t="s">
        <v>452</v>
      </c>
      <c r="K22" s="256" t="s">
        <v>453</v>
      </c>
      <c r="L22" s="256" t="s">
        <v>452</v>
      </c>
      <c r="M22" s="256" t="s">
        <v>453</v>
      </c>
      <c r="N22" s="256" t="s">
        <v>452</v>
      </c>
      <c r="O22" s="256" t="s">
        <v>453</v>
      </c>
      <c r="P22" s="256" t="s">
        <v>452</v>
      </c>
      <c r="Q22" s="256" t="s">
        <v>453</v>
      </c>
      <c r="R22" s="256" t="s">
        <v>452</v>
      </c>
      <c r="S22" s="256" t="s">
        <v>453</v>
      </c>
      <c r="T22" s="256" t="s">
        <v>452</v>
      </c>
      <c r="U22" s="256" t="s">
        <v>453</v>
      </c>
      <c r="V22" s="256" t="s">
        <v>452</v>
      </c>
      <c r="W22" s="256" t="s">
        <v>453</v>
      </c>
      <c r="X22" s="256" t="s">
        <v>452</v>
      </c>
      <c r="Y22" s="256" t="s">
        <v>453</v>
      </c>
      <c r="Z22" s="256" t="s">
        <v>452</v>
      </c>
      <c r="AA22" s="256" t="s">
        <v>453</v>
      </c>
      <c r="AB22" s="254" t="s">
        <v>180</v>
      </c>
      <c r="AC22" s="254" t="s">
        <v>179</v>
      </c>
      <c r="AD22" s="252"/>
      <c r="AE22" s="257"/>
      <c r="AF22" s="257"/>
      <c r="AG22" s="257"/>
      <c r="AH22" s="257"/>
      <c r="AI22" s="253"/>
    </row>
    <row r="23" spans="1:35" s="48"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5" s="48" customFormat="1" ht="47.25" customHeight="1" x14ac:dyDescent="0.25">
      <c r="A24" s="49">
        <v>1</v>
      </c>
      <c r="B24" s="50" t="s">
        <v>178</v>
      </c>
      <c r="C24" s="78">
        <v>41.802401243533723</v>
      </c>
      <c r="D24" s="78">
        <v>73.141684250435006</v>
      </c>
      <c r="E24" s="78">
        <v>73.141684250435006</v>
      </c>
      <c r="F24" s="78">
        <v>69.720039100435002</v>
      </c>
      <c r="G24" s="78">
        <v>3.4216451500000002</v>
      </c>
      <c r="H24" s="197">
        <v>26.472113410262157</v>
      </c>
      <c r="I24" s="78"/>
      <c r="J24" s="197">
        <v>37.902901104000001</v>
      </c>
      <c r="K24" s="78"/>
      <c r="L24" s="197">
        <v>0</v>
      </c>
      <c r="M24" s="78"/>
      <c r="N24" s="197">
        <v>31.817137996435008</v>
      </c>
      <c r="O24" s="78"/>
      <c r="P24" s="197">
        <v>0</v>
      </c>
      <c r="Q24" s="78"/>
      <c r="R24" s="197">
        <v>0</v>
      </c>
      <c r="S24" s="78"/>
      <c r="T24" s="197">
        <v>0</v>
      </c>
      <c r="U24" s="78"/>
      <c r="V24" s="197">
        <v>0</v>
      </c>
      <c r="W24" s="78"/>
      <c r="X24" s="197">
        <v>0</v>
      </c>
      <c r="Y24" s="78"/>
      <c r="Z24" s="197" t="s">
        <v>588</v>
      </c>
      <c r="AA24" s="78"/>
      <c r="AB24" s="78">
        <v>26.472113410262157</v>
      </c>
      <c r="AC24" s="78">
        <v>69.720039100435002</v>
      </c>
    </row>
    <row r="25" spans="1:35" s="48" customFormat="1" ht="24" customHeight="1" x14ac:dyDescent="0.25">
      <c r="A25" s="51" t="s">
        <v>177</v>
      </c>
      <c r="B25" s="52" t="s">
        <v>176</v>
      </c>
      <c r="C25" s="78"/>
      <c r="D25" s="78"/>
      <c r="E25" s="78"/>
      <c r="F25" s="78"/>
      <c r="G25" s="78">
        <v>0</v>
      </c>
      <c r="H25" s="198">
        <v>0</v>
      </c>
      <c r="I25" s="78"/>
      <c r="J25" s="198">
        <v>0</v>
      </c>
      <c r="K25" s="78"/>
      <c r="L25" s="198">
        <v>0</v>
      </c>
      <c r="M25" s="78"/>
      <c r="N25" s="198">
        <v>0</v>
      </c>
      <c r="O25" s="78"/>
      <c r="P25" s="198">
        <v>0</v>
      </c>
      <c r="Q25" s="78"/>
      <c r="R25" s="198">
        <v>0</v>
      </c>
      <c r="S25" s="78"/>
      <c r="T25" s="198">
        <v>0</v>
      </c>
      <c r="U25" s="78"/>
      <c r="V25" s="198">
        <v>0</v>
      </c>
      <c r="W25" s="78"/>
      <c r="X25" s="198">
        <v>0</v>
      </c>
      <c r="Y25" s="78"/>
      <c r="Z25" s="198" t="s">
        <v>588</v>
      </c>
      <c r="AA25" s="78"/>
      <c r="AB25" s="78">
        <v>0</v>
      </c>
      <c r="AC25" s="78">
        <v>0</v>
      </c>
    </row>
    <row r="26" spans="1:35" s="48" customFormat="1" x14ac:dyDescent="0.25">
      <c r="A26" s="51" t="s">
        <v>175</v>
      </c>
      <c r="B26" s="52" t="s">
        <v>174</v>
      </c>
      <c r="C26" s="78"/>
      <c r="D26" s="78"/>
      <c r="E26" s="78"/>
      <c r="F26" s="78"/>
      <c r="G26" s="78">
        <v>0</v>
      </c>
      <c r="H26" s="198">
        <v>0</v>
      </c>
      <c r="I26" s="78"/>
      <c r="J26" s="198">
        <v>0</v>
      </c>
      <c r="K26" s="78"/>
      <c r="L26" s="198">
        <v>0</v>
      </c>
      <c r="M26" s="78"/>
      <c r="N26" s="198">
        <v>0</v>
      </c>
      <c r="O26" s="78"/>
      <c r="P26" s="220">
        <v>0</v>
      </c>
      <c r="Q26" s="78"/>
      <c r="R26" s="220">
        <v>0</v>
      </c>
      <c r="S26" s="78"/>
      <c r="T26" s="220">
        <v>0</v>
      </c>
      <c r="U26" s="78"/>
      <c r="V26" s="220">
        <v>0</v>
      </c>
      <c r="W26" s="78"/>
      <c r="X26" s="220">
        <v>0</v>
      </c>
      <c r="Y26" s="78"/>
      <c r="Z26" s="220" t="s">
        <v>588</v>
      </c>
      <c r="AA26" s="78"/>
      <c r="AB26" s="78">
        <v>0</v>
      </c>
      <c r="AC26" s="78">
        <v>0</v>
      </c>
    </row>
    <row r="27" spans="1:35" s="48" customFormat="1" ht="38.25" customHeight="1" x14ac:dyDescent="0.25">
      <c r="A27" s="51" t="s">
        <v>173</v>
      </c>
      <c r="B27" s="52" t="s">
        <v>411</v>
      </c>
      <c r="C27" s="78"/>
      <c r="D27" s="78"/>
      <c r="E27" s="78"/>
      <c r="F27" s="78"/>
      <c r="G27" s="78">
        <v>0</v>
      </c>
      <c r="H27" s="198">
        <v>0</v>
      </c>
      <c r="I27" s="78"/>
      <c r="J27" s="198">
        <v>0</v>
      </c>
      <c r="K27" s="78"/>
      <c r="L27" s="198">
        <v>0</v>
      </c>
      <c r="M27" s="78"/>
      <c r="N27" s="198">
        <v>0</v>
      </c>
      <c r="O27" s="78"/>
      <c r="P27" s="220">
        <v>0</v>
      </c>
      <c r="Q27" s="78"/>
      <c r="R27" s="220">
        <v>0</v>
      </c>
      <c r="S27" s="78"/>
      <c r="T27" s="220">
        <v>0</v>
      </c>
      <c r="U27" s="78"/>
      <c r="V27" s="220">
        <v>0</v>
      </c>
      <c r="W27" s="78"/>
      <c r="X27" s="220">
        <v>0</v>
      </c>
      <c r="Y27" s="78"/>
      <c r="Z27" s="220" t="s">
        <v>588</v>
      </c>
      <c r="AA27" s="78"/>
      <c r="AB27" s="78">
        <v>0</v>
      </c>
      <c r="AC27" s="78">
        <v>0</v>
      </c>
    </row>
    <row r="28" spans="1:35" s="48" customFormat="1" x14ac:dyDescent="0.25">
      <c r="A28" s="51" t="s">
        <v>172</v>
      </c>
      <c r="B28" s="52" t="s">
        <v>562</v>
      </c>
      <c r="C28" s="78"/>
      <c r="D28" s="78"/>
      <c r="E28" s="78"/>
      <c r="F28" s="78"/>
      <c r="G28" s="78">
        <v>3.4216451499999998</v>
      </c>
      <c r="H28" s="198">
        <v>25.99426216672844</v>
      </c>
      <c r="I28" s="78"/>
      <c r="J28" s="198">
        <v>37.902901104000001</v>
      </c>
      <c r="K28" s="78"/>
      <c r="L28" s="198">
        <v>0</v>
      </c>
      <c r="M28" s="78"/>
      <c r="N28" s="198">
        <v>3.745999997306626E-6</v>
      </c>
      <c r="O28" s="78"/>
      <c r="P28" s="220">
        <v>0</v>
      </c>
      <c r="Q28" s="78"/>
      <c r="R28" s="220">
        <v>0</v>
      </c>
      <c r="S28" s="78"/>
      <c r="T28" s="220">
        <v>0</v>
      </c>
      <c r="U28" s="78"/>
      <c r="V28" s="220">
        <v>0</v>
      </c>
      <c r="W28" s="78"/>
      <c r="X28" s="220">
        <v>0</v>
      </c>
      <c r="Y28" s="78"/>
      <c r="Z28" s="220">
        <v>0</v>
      </c>
      <c r="AA28" s="78"/>
      <c r="AB28" s="78">
        <v>25.99426216672844</v>
      </c>
      <c r="AC28" s="78">
        <v>37.902904849999999</v>
      </c>
    </row>
    <row r="29" spans="1:35" s="48" customFormat="1" x14ac:dyDescent="0.25">
      <c r="A29" s="51" t="s">
        <v>171</v>
      </c>
      <c r="B29" s="53" t="s">
        <v>170</v>
      </c>
      <c r="C29" s="78"/>
      <c r="D29" s="78"/>
      <c r="E29" s="78"/>
      <c r="F29" s="78"/>
      <c r="G29" s="78">
        <v>0</v>
      </c>
      <c r="H29" s="198">
        <v>0.477851243533717</v>
      </c>
      <c r="I29" s="78"/>
      <c r="J29" s="198">
        <v>0</v>
      </c>
      <c r="K29" s="78"/>
      <c r="L29" s="198">
        <v>0</v>
      </c>
      <c r="M29" s="78"/>
      <c r="N29" s="198">
        <v>31.817134250435011</v>
      </c>
      <c r="O29" s="78"/>
      <c r="P29" s="220">
        <v>0</v>
      </c>
      <c r="Q29" s="78"/>
      <c r="R29" s="220">
        <v>0</v>
      </c>
      <c r="S29" s="78"/>
      <c r="T29" s="220">
        <v>0</v>
      </c>
      <c r="U29" s="78"/>
      <c r="V29" s="220">
        <v>0</v>
      </c>
      <c r="W29" s="78"/>
      <c r="X29" s="220">
        <v>0</v>
      </c>
      <c r="Y29" s="78"/>
      <c r="Z29" s="220" t="s">
        <v>588</v>
      </c>
      <c r="AA29" s="78"/>
      <c r="AB29" s="78">
        <v>26.472113410262157</v>
      </c>
      <c r="AC29" s="78">
        <v>31.817134250435004</v>
      </c>
    </row>
    <row r="30" spans="1:35" s="48" customFormat="1" ht="47.25" x14ac:dyDescent="0.25">
      <c r="A30" s="49" t="s">
        <v>63</v>
      </c>
      <c r="B30" s="50" t="s">
        <v>169</v>
      </c>
      <c r="C30" s="78">
        <v>35.063470942485374</v>
      </c>
      <c r="D30" s="78">
        <v>62.833298305195008</v>
      </c>
      <c r="E30" s="78">
        <v>62.833298305195008</v>
      </c>
      <c r="F30" s="78">
        <v>59.411653155195005</v>
      </c>
      <c r="G30" s="78">
        <v>3.4216451500000002</v>
      </c>
      <c r="H30" s="198">
        <v>30.622095379527096</v>
      </c>
      <c r="I30" s="78"/>
      <c r="J30" s="198">
        <v>2.1873477699999997</v>
      </c>
      <c r="K30" s="78"/>
      <c r="L30" s="198">
        <v>0</v>
      </c>
      <c r="M30" s="78"/>
      <c r="N30" s="198">
        <v>57.224305385195009</v>
      </c>
      <c r="O30" s="78"/>
      <c r="P30" s="220">
        <v>0</v>
      </c>
      <c r="Q30" s="78"/>
      <c r="R30" s="220">
        <v>0</v>
      </c>
      <c r="S30" s="78"/>
      <c r="T30" s="220">
        <v>0</v>
      </c>
      <c r="U30" s="78"/>
      <c r="V30" s="220">
        <v>0</v>
      </c>
      <c r="W30" s="78"/>
      <c r="X30" s="220">
        <v>0</v>
      </c>
      <c r="Y30" s="78"/>
      <c r="Z30" s="220" t="s">
        <v>588</v>
      </c>
      <c r="AA30" s="78"/>
      <c r="AB30" s="78">
        <v>30.622095379527096</v>
      </c>
      <c r="AC30" s="78">
        <v>59.411653155195012</v>
      </c>
    </row>
    <row r="31" spans="1:35" s="48" customFormat="1" x14ac:dyDescent="0.25">
      <c r="A31" s="49" t="s">
        <v>168</v>
      </c>
      <c r="B31" s="52" t="s">
        <v>167</v>
      </c>
      <c r="C31" s="78">
        <v>4.2672709098369292</v>
      </c>
      <c r="D31" s="78">
        <v>3.5363654499999999</v>
      </c>
      <c r="E31" s="78"/>
      <c r="F31" s="78"/>
      <c r="G31" s="78"/>
      <c r="H31" s="198"/>
      <c r="I31" s="78"/>
      <c r="J31" s="198"/>
      <c r="K31" s="78"/>
      <c r="L31" s="198"/>
      <c r="M31" s="78"/>
      <c r="N31" s="198"/>
      <c r="O31" s="78"/>
      <c r="P31" s="220"/>
      <c r="Q31" s="78"/>
      <c r="R31" s="220"/>
      <c r="S31" s="78"/>
      <c r="T31" s="220"/>
      <c r="U31" s="78"/>
      <c r="V31" s="220"/>
      <c r="W31" s="78"/>
      <c r="X31" s="220"/>
      <c r="Y31" s="78"/>
      <c r="Z31" s="220"/>
      <c r="AA31" s="78"/>
      <c r="AB31" s="78">
        <v>0</v>
      </c>
      <c r="AC31" s="78">
        <v>0</v>
      </c>
    </row>
    <row r="32" spans="1:35" s="48" customFormat="1" ht="31.5" x14ac:dyDescent="0.25">
      <c r="A32" s="49" t="s">
        <v>166</v>
      </c>
      <c r="B32" s="52" t="s">
        <v>165</v>
      </c>
      <c r="C32" s="78">
        <v>10.89172399259</v>
      </c>
      <c r="D32" s="78">
        <v>14.04052869265</v>
      </c>
      <c r="E32" s="78"/>
      <c r="F32" s="78"/>
      <c r="G32" s="78"/>
      <c r="H32" s="198"/>
      <c r="I32" s="78"/>
      <c r="J32" s="198"/>
      <c r="K32" s="78"/>
      <c r="L32" s="198"/>
      <c r="M32" s="78"/>
      <c r="N32" s="198"/>
      <c r="O32" s="78"/>
      <c r="P32" s="220"/>
      <c r="Q32" s="78"/>
      <c r="R32" s="220"/>
      <c r="S32" s="78"/>
      <c r="T32" s="220"/>
      <c r="U32" s="78"/>
      <c r="V32" s="220"/>
      <c r="W32" s="78"/>
      <c r="X32" s="220"/>
      <c r="Y32" s="78"/>
      <c r="Z32" s="220"/>
      <c r="AA32" s="78"/>
      <c r="AB32" s="78">
        <v>0</v>
      </c>
      <c r="AC32" s="78">
        <v>0</v>
      </c>
    </row>
    <row r="33" spans="1:29" s="48" customFormat="1" x14ac:dyDescent="0.25">
      <c r="A33" s="49" t="s">
        <v>164</v>
      </c>
      <c r="B33" s="52" t="s">
        <v>163</v>
      </c>
      <c r="C33" s="78">
        <v>15.0144734015786</v>
      </c>
      <c r="D33" s="78">
        <v>32.403733982150001</v>
      </c>
      <c r="E33" s="78"/>
      <c r="F33" s="78"/>
      <c r="G33" s="78"/>
      <c r="H33" s="198"/>
      <c r="I33" s="78"/>
      <c r="J33" s="198"/>
      <c r="K33" s="78"/>
      <c r="L33" s="198"/>
      <c r="M33" s="78"/>
      <c r="N33" s="198"/>
      <c r="O33" s="78"/>
      <c r="P33" s="220"/>
      <c r="Q33" s="78"/>
      <c r="R33" s="220"/>
      <c r="S33" s="78"/>
      <c r="T33" s="220"/>
      <c r="U33" s="78"/>
      <c r="V33" s="220"/>
      <c r="W33" s="78"/>
      <c r="X33" s="220"/>
      <c r="Y33" s="78"/>
      <c r="Z33" s="220"/>
      <c r="AA33" s="78"/>
      <c r="AB33" s="78">
        <v>0</v>
      </c>
      <c r="AC33" s="78">
        <v>0</v>
      </c>
    </row>
    <row r="34" spans="1:29" s="48" customFormat="1" x14ac:dyDescent="0.25">
      <c r="A34" s="49" t="s">
        <v>162</v>
      </c>
      <c r="B34" s="52" t="s">
        <v>161</v>
      </c>
      <c r="C34" s="78">
        <v>4.8900026384798387</v>
      </c>
      <c r="D34" s="78">
        <v>12.852670180395</v>
      </c>
      <c r="E34" s="78"/>
      <c r="F34" s="78"/>
      <c r="G34" s="78"/>
      <c r="H34" s="198"/>
      <c r="I34" s="78"/>
      <c r="J34" s="198"/>
      <c r="K34" s="78"/>
      <c r="L34" s="198"/>
      <c r="M34" s="78"/>
      <c r="N34" s="198"/>
      <c r="O34" s="78"/>
      <c r="P34" s="220"/>
      <c r="Q34" s="78"/>
      <c r="R34" s="220"/>
      <c r="S34" s="78"/>
      <c r="T34" s="220"/>
      <c r="U34" s="78"/>
      <c r="V34" s="220"/>
      <c r="W34" s="78"/>
      <c r="X34" s="220"/>
      <c r="Y34" s="78"/>
      <c r="Z34" s="220"/>
      <c r="AA34" s="78"/>
      <c r="AB34" s="78">
        <v>0</v>
      </c>
      <c r="AC34" s="78">
        <v>0</v>
      </c>
    </row>
    <row r="35" spans="1:29" s="48" customFormat="1" ht="48" customHeight="1" x14ac:dyDescent="0.25">
      <c r="A35" s="49" t="s">
        <v>62</v>
      </c>
      <c r="B35" s="50" t="s">
        <v>160</v>
      </c>
      <c r="C35" s="78"/>
      <c r="D35" s="78"/>
      <c r="E35" s="78"/>
      <c r="F35" s="78"/>
      <c r="G35" s="78"/>
      <c r="H35" s="198"/>
      <c r="I35" s="78"/>
      <c r="J35" s="198"/>
      <c r="K35" s="78"/>
      <c r="L35" s="198"/>
      <c r="M35" s="78"/>
      <c r="N35" s="198"/>
      <c r="O35" s="78"/>
      <c r="P35" s="220"/>
      <c r="Q35" s="78"/>
      <c r="R35" s="220"/>
      <c r="S35" s="78"/>
      <c r="T35" s="220"/>
      <c r="U35" s="78"/>
      <c r="V35" s="220"/>
      <c r="W35" s="78"/>
      <c r="X35" s="220"/>
      <c r="Y35" s="78"/>
      <c r="Z35" s="220"/>
      <c r="AA35" s="78"/>
      <c r="AB35" s="78"/>
      <c r="AC35" s="78"/>
    </row>
    <row r="36" spans="1:29" s="48" customFormat="1" ht="44.25" customHeight="1" x14ac:dyDescent="0.25">
      <c r="A36" s="51" t="s">
        <v>159</v>
      </c>
      <c r="B36" s="52" t="s">
        <v>525</v>
      </c>
      <c r="C36" s="78"/>
      <c r="D36" s="78"/>
      <c r="E36" s="78"/>
      <c r="F36" s="78"/>
      <c r="G36" s="78">
        <v>0</v>
      </c>
      <c r="H36" s="198">
        <v>0</v>
      </c>
      <c r="I36" s="193" t="s">
        <v>556</v>
      </c>
      <c r="J36" s="198">
        <v>0</v>
      </c>
      <c r="K36" s="78" t="s">
        <v>556</v>
      </c>
      <c r="L36" s="198">
        <v>0</v>
      </c>
      <c r="M36" s="193" t="s">
        <v>556</v>
      </c>
      <c r="N36" s="198">
        <v>0</v>
      </c>
      <c r="O36" s="78" t="s">
        <v>556</v>
      </c>
      <c r="P36" s="220">
        <v>0</v>
      </c>
      <c r="Q36" s="193" t="s">
        <v>556</v>
      </c>
      <c r="R36" s="220">
        <v>0</v>
      </c>
      <c r="S36" s="78" t="s">
        <v>556</v>
      </c>
      <c r="T36" s="220">
        <v>0</v>
      </c>
      <c r="U36" s="193" t="s">
        <v>556</v>
      </c>
      <c r="V36" s="220">
        <v>0</v>
      </c>
      <c r="W36" s="78" t="s">
        <v>556</v>
      </c>
      <c r="X36" s="220">
        <v>0</v>
      </c>
      <c r="Y36" s="193" t="s">
        <v>556</v>
      </c>
      <c r="Z36" s="220" t="s">
        <v>588</v>
      </c>
      <c r="AA36" s="78" t="s">
        <v>588</v>
      </c>
      <c r="AB36" s="78">
        <v>0</v>
      </c>
      <c r="AC36" s="78">
        <v>0</v>
      </c>
    </row>
    <row r="37" spans="1:29" s="48" customFormat="1" ht="31.5" x14ac:dyDescent="0.25">
      <c r="A37" s="51" t="s">
        <v>158</v>
      </c>
      <c r="B37" s="54" t="s">
        <v>523</v>
      </c>
      <c r="C37" s="78"/>
      <c r="D37" s="78"/>
      <c r="E37" s="78"/>
      <c r="F37" s="78"/>
      <c r="G37" s="78">
        <v>0</v>
      </c>
      <c r="H37" s="198">
        <v>0</v>
      </c>
      <c r="I37" s="193" t="s">
        <v>556</v>
      </c>
      <c r="J37" s="198">
        <v>0</v>
      </c>
      <c r="K37" s="78" t="s">
        <v>556</v>
      </c>
      <c r="L37" s="198">
        <v>0</v>
      </c>
      <c r="M37" s="193" t="s">
        <v>556</v>
      </c>
      <c r="N37" s="198">
        <v>0</v>
      </c>
      <c r="O37" s="78" t="s">
        <v>556</v>
      </c>
      <c r="P37" s="220">
        <v>0</v>
      </c>
      <c r="Q37" s="193" t="s">
        <v>556</v>
      </c>
      <c r="R37" s="220">
        <v>0</v>
      </c>
      <c r="S37" s="78" t="s">
        <v>556</v>
      </c>
      <c r="T37" s="220">
        <v>0</v>
      </c>
      <c r="U37" s="193" t="s">
        <v>556</v>
      </c>
      <c r="V37" s="220">
        <v>0</v>
      </c>
      <c r="W37" s="78" t="s">
        <v>556</v>
      </c>
      <c r="X37" s="220">
        <v>0</v>
      </c>
      <c r="Y37" s="193" t="s">
        <v>556</v>
      </c>
      <c r="Z37" s="220" t="s">
        <v>588</v>
      </c>
      <c r="AA37" s="78" t="s">
        <v>588</v>
      </c>
      <c r="AB37" s="78">
        <v>0</v>
      </c>
      <c r="AC37" s="78">
        <v>0</v>
      </c>
    </row>
    <row r="38" spans="1:29" s="48" customFormat="1" x14ac:dyDescent="0.25">
      <c r="A38" s="51" t="s">
        <v>157</v>
      </c>
      <c r="B38" s="54" t="s">
        <v>148</v>
      </c>
      <c r="C38" s="78"/>
      <c r="D38" s="78"/>
      <c r="E38" s="78"/>
      <c r="F38" s="78"/>
      <c r="G38" s="78">
        <v>0</v>
      </c>
      <c r="H38" s="198">
        <v>0</v>
      </c>
      <c r="I38" s="193" t="s">
        <v>556</v>
      </c>
      <c r="J38" s="198">
        <v>0</v>
      </c>
      <c r="K38" s="78" t="s">
        <v>556</v>
      </c>
      <c r="L38" s="198">
        <v>0</v>
      </c>
      <c r="M38" s="193" t="s">
        <v>556</v>
      </c>
      <c r="N38" s="198">
        <v>0</v>
      </c>
      <c r="O38" s="78" t="s">
        <v>556</v>
      </c>
      <c r="P38" s="220">
        <v>0</v>
      </c>
      <c r="Q38" s="193" t="s">
        <v>556</v>
      </c>
      <c r="R38" s="220">
        <v>0</v>
      </c>
      <c r="S38" s="78" t="s">
        <v>556</v>
      </c>
      <c r="T38" s="220">
        <v>0</v>
      </c>
      <c r="U38" s="193" t="s">
        <v>556</v>
      </c>
      <c r="V38" s="220">
        <v>0</v>
      </c>
      <c r="W38" s="78" t="s">
        <v>556</v>
      </c>
      <c r="X38" s="220">
        <v>0</v>
      </c>
      <c r="Y38" s="193" t="s">
        <v>556</v>
      </c>
      <c r="Z38" s="220" t="s">
        <v>588</v>
      </c>
      <c r="AA38" s="78" t="s">
        <v>588</v>
      </c>
      <c r="AB38" s="78">
        <v>0</v>
      </c>
      <c r="AC38" s="78">
        <v>0</v>
      </c>
    </row>
    <row r="39" spans="1:29" s="48" customFormat="1" x14ac:dyDescent="0.25">
      <c r="A39" s="51" t="s">
        <v>156</v>
      </c>
      <c r="B39" s="52" t="s">
        <v>524</v>
      </c>
      <c r="C39" s="78"/>
      <c r="D39" s="78"/>
      <c r="E39" s="78"/>
      <c r="F39" s="78"/>
      <c r="G39" s="78">
        <v>0</v>
      </c>
      <c r="H39" s="198">
        <v>0</v>
      </c>
      <c r="I39" s="193" t="s">
        <v>556</v>
      </c>
      <c r="J39" s="198">
        <v>0</v>
      </c>
      <c r="K39" s="78" t="s">
        <v>556</v>
      </c>
      <c r="L39" s="198">
        <v>0</v>
      </c>
      <c r="M39" s="193" t="s">
        <v>556</v>
      </c>
      <c r="N39" s="198">
        <v>0</v>
      </c>
      <c r="O39" s="78" t="s">
        <v>556</v>
      </c>
      <c r="P39" s="220">
        <v>0</v>
      </c>
      <c r="Q39" s="193" t="s">
        <v>556</v>
      </c>
      <c r="R39" s="220">
        <v>0</v>
      </c>
      <c r="S39" s="78" t="s">
        <v>556</v>
      </c>
      <c r="T39" s="220">
        <v>0</v>
      </c>
      <c r="U39" s="193" t="s">
        <v>556</v>
      </c>
      <c r="V39" s="220">
        <v>0</v>
      </c>
      <c r="W39" s="78" t="s">
        <v>556</v>
      </c>
      <c r="X39" s="220">
        <v>0</v>
      </c>
      <c r="Y39" s="193" t="s">
        <v>556</v>
      </c>
      <c r="Z39" s="220" t="s">
        <v>588</v>
      </c>
      <c r="AA39" s="78" t="s">
        <v>588</v>
      </c>
      <c r="AB39" s="78">
        <v>0</v>
      </c>
      <c r="AC39" s="78">
        <v>0</v>
      </c>
    </row>
    <row r="40" spans="1:29" s="48" customFormat="1" x14ac:dyDescent="0.25">
      <c r="A40" s="51" t="s">
        <v>155</v>
      </c>
      <c r="B40" s="52" t="s">
        <v>526</v>
      </c>
      <c r="C40" s="78"/>
      <c r="D40" s="78"/>
      <c r="E40" s="78"/>
      <c r="F40" s="78"/>
      <c r="G40" s="78">
        <v>0</v>
      </c>
      <c r="H40" s="198">
        <v>0</v>
      </c>
      <c r="I40" s="193" t="s">
        <v>556</v>
      </c>
      <c r="J40" s="198">
        <v>0</v>
      </c>
      <c r="K40" s="78" t="s">
        <v>556</v>
      </c>
      <c r="L40" s="198">
        <v>0</v>
      </c>
      <c r="M40" s="193" t="s">
        <v>556</v>
      </c>
      <c r="N40" s="198">
        <v>0</v>
      </c>
      <c r="O40" s="78" t="s">
        <v>556</v>
      </c>
      <c r="P40" s="220">
        <v>0</v>
      </c>
      <c r="Q40" s="193" t="s">
        <v>556</v>
      </c>
      <c r="R40" s="220">
        <v>0</v>
      </c>
      <c r="S40" s="78" t="s">
        <v>556</v>
      </c>
      <c r="T40" s="220">
        <v>0</v>
      </c>
      <c r="U40" s="193" t="s">
        <v>556</v>
      </c>
      <c r="V40" s="220">
        <v>0</v>
      </c>
      <c r="W40" s="78" t="s">
        <v>556</v>
      </c>
      <c r="X40" s="220">
        <v>0</v>
      </c>
      <c r="Y40" s="193" t="s">
        <v>556</v>
      </c>
      <c r="Z40" s="220" t="s">
        <v>588</v>
      </c>
      <c r="AA40" s="78" t="s">
        <v>588</v>
      </c>
      <c r="AB40" s="78">
        <v>0</v>
      </c>
      <c r="AC40" s="78">
        <v>0</v>
      </c>
    </row>
    <row r="41" spans="1:29" s="48" customFormat="1" x14ac:dyDescent="0.25">
      <c r="A41" s="51" t="s">
        <v>154</v>
      </c>
      <c r="B41" s="52" t="s">
        <v>527</v>
      </c>
      <c r="C41" s="78"/>
      <c r="D41" s="78"/>
      <c r="E41" s="78"/>
      <c r="F41" s="78"/>
      <c r="G41" s="78">
        <v>0</v>
      </c>
      <c r="H41" s="198">
        <v>0</v>
      </c>
      <c r="I41" s="193" t="s">
        <v>556</v>
      </c>
      <c r="J41" s="198">
        <v>0</v>
      </c>
      <c r="K41" s="78" t="s">
        <v>556</v>
      </c>
      <c r="L41" s="198">
        <v>0</v>
      </c>
      <c r="M41" s="193" t="s">
        <v>556</v>
      </c>
      <c r="N41" s="198">
        <v>0</v>
      </c>
      <c r="O41" s="78" t="s">
        <v>556</v>
      </c>
      <c r="P41" s="220">
        <v>0</v>
      </c>
      <c r="Q41" s="193" t="s">
        <v>556</v>
      </c>
      <c r="R41" s="220">
        <v>0</v>
      </c>
      <c r="S41" s="78" t="s">
        <v>556</v>
      </c>
      <c r="T41" s="220">
        <v>0</v>
      </c>
      <c r="U41" s="193" t="s">
        <v>556</v>
      </c>
      <c r="V41" s="220">
        <v>0</v>
      </c>
      <c r="W41" s="78" t="s">
        <v>556</v>
      </c>
      <c r="X41" s="220">
        <v>0</v>
      </c>
      <c r="Y41" s="193" t="s">
        <v>556</v>
      </c>
      <c r="Z41" s="220" t="s">
        <v>588</v>
      </c>
      <c r="AA41" s="78" t="s">
        <v>588</v>
      </c>
      <c r="AB41" s="78">
        <v>0</v>
      </c>
      <c r="AC41" s="78">
        <v>0</v>
      </c>
    </row>
    <row r="42" spans="1:29" s="48" customFormat="1" x14ac:dyDescent="0.25">
      <c r="A42" s="51" t="s">
        <v>153</v>
      </c>
      <c r="B42" s="52" t="s">
        <v>528</v>
      </c>
      <c r="C42" s="78"/>
      <c r="D42" s="78"/>
      <c r="E42" s="78"/>
      <c r="F42" s="78"/>
      <c r="G42" s="78">
        <v>0</v>
      </c>
      <c r="H42" s="198">
        <v>0</v>
      </c>
      <c r="I42" s="193" t="s">
        <v>556</v>
      </c>
      <c r="J42" s="198">
        <v>0</v>
      </c>
      <c r="K42" s="78" t="s">
        <v>556</v>
      </c>
      <c r="L42" s="198">
        <v>0</v>
      </c>
      <c r="M42" s="193" t="s">
        <v>556</v>
      </c>
      <c r="N42" s="198">
        <v>0</v>
      </c>
      <c r="O42" s="78" t="s">
        <v>556</v>
      </c>
      <c r="P42" s="220">
        <v>0</v>
      </c>
      <c r="Q42" s="193" t="s">
        <v>556</v>
      </c>
      <c r="R42" s="220">
        <v>0</v>
      </c>
      <c r="S42" s="78" t="s">
        <v>556</v>
      </c>
      <c r="T42" s="220">
        <v>0</v>
      </c>
      <c r="U42" s="193" t="s">
        <v>556</v>
      </c>
      <c r="V42" s="220">
        <v>0</v>
      </c>
      <c r="W42" s="78" t="s">
        <v>556</v>
      </c>
      <c r="X42" s="220">
        <v>0</v>
      </c>
      <c r="Y42" s="193" t="s">
        <v>556</v>
      </c>
      <c r="Z42" s="220" t="s">
        <v>588</v>
      </c>
      <c r="AA42" s="78" t="s">
        <v>588</v>
      </c>
      <c r="AB42" s="78">
        <v>0</v>
      </c>
      <c r="AC42" s="78">
        <v>0</v>
      </c>
    </row>
    <row r="43" spans="1:29" s="48" customFormat="1" x14ac:dyDescent="0.25">
      <c r="A43" s="51" t="s">
        <v>529</v>
      </c>
      <c r="B43" s="52" t="s">
        <v>530</v>
      </c>
      <c r="C43" s="78"/>
      <c r="D43" s="78"/>
      <c r="E43" s="78"/>
      <c r="F43" s="78"/>
      <c r="G43" s="78">
        <v>0</v>
      </c>
      <c r="H43" s="198">
        <v>0</v>
      </c>
      <c r="I43" s="193" t="s">
        <v>556</v>
      </c>
      <c r="J43" s="198">
        <v>0</v>
      </c>
      <c r="K43" s="78" t="s">
        <v>556</v>
      </c>
      <c r="L43" s="198">
        <v>0</v>
      </c>
      <c r="M43" s="193" t="s">
        <v>556</v>
      </c>
      <c r="N43" s="198">
        <v>0</v>
      </c>
      <c r="O43" s="78" t="s">
        <v>556</v>
      </c>
      <c r="P43" s="220">
        <v>0</v>
      </c>
      <c r="Q43" s="193" t="s">
        <v>556</v>
      </c>
      <c r="R43" s="220">
        <v>0</v>
      </c>
      <c r="S43" s="78" t="s">
        <v>556</v>
      </c>
      <c r="T43" s="220">
        <v>0</v>
      </c>
      <c r="U43" s="193" t="s">
        <v>556</v>
      </c>
      <c r="V43" s="220">
        <v>0</v>
      </c>
      <c r="W43" s="78" t="s">
        <v>556</v>
      </c>
      <c r="X43" s="220">
        <v>0</v>
      </c>
      <c r="Y43" s="193" t="s">
        <v>556</v>
      </c>
      <c r="Z43" s="220" t="s">
        <v>588</v>
      </c>
      <c r="AA43" s="78" t="s">
        <v>588</v>
      </c>
      <c r="AB43" s="78">
        <v>0</v>
      </c>
      <c r="AC43" s="78">
        <v>0</v>
      </c>
    </row>
    <row r="44" spans="1:29" s="48" customFormat="1" x14ac:dyDescent="0.25">
      <c r="A44" s="51" t="s">
        <v>531</v>
      </c>
      <c r="B44" s="52" t="s">
        <v>532</v>
      </c>
      <c r="C44" s="78"/>
      <c r="D44" s="78"/>
      <c r="E44" s="78"/>
      <c r="F44" s="78"/>
      <c r="G44" s="78">
        <v>0</v>
      </c>
      <c r="H44" s="198">
        <v>0</v>
      </c>
      <c r="I44" s="193" t="s">
        <v>556</v>
      </c>
      <c r="J44" s="198">
        <v>0</v>
      </c>
      <c r="K44" s="78" t="s">
        <v>556</v>
      </c>
      <c r="L44" s="198">
        <v>0</v>
      </c>
      <c r="M44" s="193" t="s">
        <v>556</v>
      </c>
      <c r="N44" s="198">
        <v>0</v>
      </c>
      <c r="O44" s="78" t="s">
        <v>556</v>
      </c>
      <c r="P44" s="220">
        <v>0</v>
      </c>
      <c r="Q44" s="193" t="s">
        <v>556</v>
      </c>
      <c r="R44" s="220">
        <v>0</v>
      </c>
      <c r="S44" s="78" t="s">
        <v>556</v>
      </c>
      <c r="T44" s="220">
        <v>0</v>
      </c>
      <c r="U44" s="193" t="s">
        <v>556</v>
      </c>
      <c r="V44" s="220">
        <v>0</v>
      </c>
      <c r="W44" s="78" t="s">
        <v>556</v>
      </c>
      <c r="X44" s="220">
        <v>0</v>
      </c>
      <c r="Y44" s="193" t="s">
        <v>556</v>
      </c>
      <c r="Z44" s="220" t="s">
        <v>588</v>
      </c>
      <c r="AA44" s="78" t="s">
        <v>588</v>
      </c>
      <c r="AB44" s="78">
        <v>0</v>
      </c>
      <c r="AC44" s="78">
        <v>0</v>
      </c>
    </row>
    <row r="45" spans="1:29" s="48" customFormat="1" x14ac:dyDescent="0.25">
      <c r="A45" s="51" t="s">
        <v>533</v>
      </c>
      <c r="B45" s="52" t="s">
        <v>534</v>
      </c>
      <c r="C45" s="78"/>
      <c r="D45" s="78"/>
      <c r="E45" s="78"/>
      <c r="F45" s="78"/>
      <c r="G45" s="78">
        <v>0</v>
      </c>
      <c r="H45" s="198">
        <v>0</v>
      </c>
      <c r="I45" s="193" t="s">
        <v>556</v>
      </c>
      <c r="J45" s="198">
        <v>0</v>
      </c>
      <c r="K45" s="78" t="s">
        <v>556</v>
      </c>
      <c r="L45" s="198">
        <v>0</v>
      </c>
      <c r="M45" s="193" t="s">
        <v>556</v>
      </c>
      <c r="N45" s="198">
        <v>0</v>
      </c>
      <c r="O45" s="78" t="s">
        <v>556</v>
      </c>
      <c r="P45" s="220">
        <v>0</v>
      </c>
      <c r="Q45" s="193" t="s">
        <v>556</v>
      </c>
      <c r="R45" s="220">
        <v>0</v>
      </c>
      <c r="S45" s="78" t="s">
        <v>556</v>
      </c>
      <c r="T45" s="220">
        <v>0</v>
      </c>
      <c r="U45" s="193" t="s">
        <v>556</v>
      </c>
      <c r="V45" s="220">
        <v>0</v>
      </c>
      <c r="W45" s="78" t="s">
        <v>556</v>
      </c>
      <c r="X45" s="220">
        <v>0</v>
      </c>
      <c r="Y45" s="193" t="s">
        <v>556</v>
      </c>
      <c r="Z45" s="220" t="s">
        <v>588</v>
      </c>
      <c r="AA45" s="78" t="s">
        <v>588</v>
      </c>
      <c r="AB45" s="78">
        <v>0</v>
      </c>
      <c r="AC45" s="78">
        <v>0</v>
      </c>
    </row>
    <row r="46" spans="1:29" s="48" customFormat="1" x14ac:dyDescent="0.25">
      <c r="A46" s="51" t="s">
        <v>535</v>
      </c>
      <c r="B46" s="52" t="s">
        <v>536</v>
      </c>
      <c r="C46" s="78"/>
      <c r="D46" s="78"/>
      <c r="E46" s="78"/>
      <c r="F46" s="78"/>
      <c r="G46" s="78">
        <v>0</v>
      </c>
      <c r="H46" s="198">
        <v>0</v>
      </c>
      <c r="I46" s="193" t="s">
        <v>556</v>
      </c>
      <c r="J46" s="198">
        <v>0</v>
      </c>
      <c r="K46" s="78" t="s">
        <v>556</v>
      </c>
      <c r="L46" s="198">
        <v>0</v>
      </c>
      <c r="M46" s="193" t="s">
        <v>556</v>
      </c>
      <c r="N46" s="198">
        <v>0</v>
      </c>
      <c r="O46" s="78" t="s">
        <v>556</v>
      </c>
      <c r="P46" s="220">
        <v>0</v>
      </c>
      <c r="Q46" s="193" t="s">
        <v>556</v>
      </c>
      <c r="R46" s="220">
        <v>0</v>
      </c>
      <c r="S46" s="78" t="s">
        <v>556</v>
      </c>
      <c r="T46" s="220">
        <v>0</v>
      </c>
      <c r="U46" s="193" t="s">
        <v>556</v>
      </c>
      <c r="V46" s="220">
        <v>0</v>
      </c>
      <c r="W46" s="78" t="s">
        <v>556</v>
      </c>
      <c r="X46" s="220">
        <v>0</v>
      </c>
      <c r="Y46" s="193" t="s">
        <v>556</v>
      </c>
      <c r="Z46" s="220" t="s">
        <v>588</v>
      </c>
      <c r="AA46" s="78" t="s">
        <v>588</v>
      </c>
      <c r="AB46" s="78">
        <v>0</v>
      </c>
      <c r="AC46" s="78">
        <v>0</v>
      </c>
    </row>
    <row r="47" spans="1:29" s="48" customFormat="1" x14ac:dyDescent="0.25">
      <c r="A47" s="49" t="s">
        <v>61</v>
      </c>
      <c r="B47" s="50" t="s">
        <v>152</v>
      </c>
      <c r="C47" s="78"/>
      <c r="D47" s="78"/>
      <c r="E47" s="78"/>
      <c r="F47" s="78"/>
      <c r="G47" s="78"/>
      <c r="H47" s="198"/>
      <c r="I47" s="78"/>
      <c r="J47" s="198"/>
      <c r="K47" s="78"/>
      <c r="L47" s="198"/>
      <c r="M47" s="78"/>
      <c r="N47" s="198"/>
      <c r="O47" s="78"/>
      <c r="P47" s="220"/>
      <c r="Q47" s="78"/>
      <c r="R47" s="220"/>
      <c r="S47" s="193"/>
      <c r="T47" s="220"/>
      <c r="U47" s="78"/>
      <c r="V47" s="220"/>
      <c r="W47" s="78"/>
      <c r="X47" s="220"/>
      <c r="Y47" s="78"/>
      <c r="Z47" s="220"/>
      <c r="AA47" s="78"/>
      <c r="AB47" s="78"/>
      <c r="AC47" s="78"/>
    </row>
    <row r="48" spans="1:29" s="48" customFormat="1" ht="33.75" customHeight="1" x14ac:dyDescent="0.25">
      <c r="A48" s="51" t="s">
        <v>151</v>
      </c>
      <c r="B48" s="52" t="s">
        <v>525</v>
      </c>
      <c r="C48" s="78">
        <v>0</v>
      </c>
      <c r="D48" s="78">
        <v>0</v>
      </c>
      <c r="E48" s="78"/>
      <c r="F48" s="78"/>
      <c r="G48" s="78">
        <v>0</v>
      </c>
      <c r="H48" s="198">
        <v>0</v>
      </c>
      <c r="I48" s="78"/>
      <c r="J48" s="198">
        <v>0</v>
      </c>
      <c r="K48" s="78"/>
      <c r="L48" s="198">
        <v>0</v>
      </c>
      <c r="M48" s="78"/>
      <c r="N48" s="198">
        <v>0</v>
      </c>
      <c r="O48" s="78"/>
      <c r="P48" s="220">
        <v>0</v>
      </c>
      <c r="Q48" s="78"/>
      <c r="R48" s="220">
        <v>0</v>
      </c>
      <c r="S48" s="78"/>
      <c r="T48" s="220">
        <v>0</v>
      </c>
      <c r="U48" s="78"/>
      <c r="V48" s="220">
        <v>0</v>
      </c>
      <c r="W48" s="78"/>
      <c r="X48" s="220">
        <v>0</v>
      </c>
      <c r="Y48" s="78"/>
      <c r="Z48" s="220" t="s">
        <v>588</v>
      </c>
      <c r="AA48" s="78"/>
      <c r="AB48" s="78">
        <v>0</v>
      </c>
      <c r="AC48" s="78">
        <v>0</v>
      </c>
    </row>
    <row r="49" spans="1:29" s="48" customFormat="1" ht="31.5" x14ac:dyDescent="0.25">
      <c r="A49" s="51" t="s">
        <v>150</v>
      </c>
      <c r="B49" s="54" t="s">
        <v>523</v>
      </c>
      <c r="C49" s="78">
        <v>0</v>
      </c>
      <c r="D49" s="78">
        <v>0</v>
      </c>
      <c r="E49" s="78"/>
      <c r="F49" s="78"/>
      <c r="G49" s="78">
        <v>0</v>
      </c>
      <c r="H49" s="198">
        <v>0</v>
      </c>
      <c r="I49" s="78"/>
      <c r="J49" s="198">
        <v>0</v>
      </c>
      <c r="K49" s="78"/>
      <c r="L49" s="198">
        <v>0</v>
      </c>
      <c r="M49" s="78"/>
      <c r="N49" s="198">
        <v>0</v>
      </c>
      <c r="O49" s="78"/>
      <c r="P49" s="220">
        <v>0</v>
      </c>
      <c r="Q49" s="78"/>
      <c r="R49" s="220">
        <v>0</v>
      </c>
      <c r="S49" s="78"/>
      <c r="T49" s="220">
        <v>0</v>
      </c>
      <c r="U49" s="78"/>
      <c r="V49" s="220">
        <v>0</v>
      </c>
      <c r="W49" s="78"/>
      <c r="X49" s="220">
        <v>0</v>
      </c>
      <c r="Y49" s="78"/>
      <c r="Z49" s="220" t="s">
        <v>588</v>
      </c>
      <c r="AA49" s="78"/>
      <c r="AB49" s="78">
        <v>0</v>
      </c>
      <c r="AC49" s="78">
        <v>0</v>
      </c>
    </row>
    <row r="50" spans="1:29" s="48" customFormat="1" x14ac:dyDescent="0.25">
      <c r="A50" s="51" t="s">
        <v>149</v>
      </c>
      <c r="B50" s="54" t="s">
        <v>148</v>
      </c>
      <c r="C50" s="78">
        <v>0</v>
      </c>
      <c r="D50" s="78">
        <v>0</v>
      </c>
      <c r="E50" s="78"/>
      <c r="F50" s="78"/>
      <c r="G50" s="78">
        <v>0</v>
      </c>
      <c r="H50" s="198">
        <v>0</v>
      </c>
      <c r="I50" s="78"/>
      <c r="J50" s="198">
        <v>0</v>
      </c>
      <c r="K50" s="78"/>
      <c r="L50" s="198">
        <v>0</v>
      </c>
      <c r="M50" s="78"/>
      <c r="N50" s="198">
        <v>0</v>
      </c>
      <c r="O50" s="78"/>
      <c r="P50" s="220">
        <v>0</v>
      </c>
      <c r="Q50" s="78"/>
      <c r="R50" s="220">
        <v>0</v>
      </c>
      <c r="S50" s="78"/>
      <c r="T50" s="220">
        <v>0</v>
      </c>
      <c r="U50" s="78"/>
      <c r="V50" s="220">
        <v>0</v>
      </c>
      <c r="W50" s="78"/>
      <c r="X50" s="220">
        <v>0</v>
      </c>
      <c r="Y50" s="78"/>
      <c r="Z50" s="220" t="s">
        <v>588</v>
      </c>
      <c r="AA50" s="78"/>
      <c r="AB50" s="78">
        <v>0</v>
      </c>
      <c r="AC50" s="78">
        <v>0</v>
      </c>
    </row>
    <row r="51" spans="1:29" s="48" customFormat="1" ht="31.5" x14ac:dyDescent="0.25">
      <c r="A51" s="51" t="s">
        <v>147</v>
      </c>
      <c r="B51" s="52" t="s">
        <v>146</v>
      </c>
      <c r="C51" s="78">
        <v>0</v>
      </c>
      <c r="D51" s="78">
        <v>0</v>
      </c>
      <c r="E51" s="78"/>
      <c r="F51" s="78"/>
      <c r="G51" s="78">
        <v>0</v>
      </c>
      <c r="H51" s="198">
        <v>0</v>
      </c>
      <c r="I51" s="78"/>
      <c r="J51" s="198">
        <v>0</v>
      </c>
      <c r="K51" s="78"/>
      <c r="L51" s="198">
        <v>0</v>
      </c>
      <c r="M51" s="78"/>
      <c r="N51" s="198">
        <v>0</v>
      </c>
      <c r="O51" s="78"/>
      <c r="P51" s="220">
        <v>0</v>
      </c>
      <c r="Q51" s="78"/>
      <c r="R51" s="220">
        <v>0</v>
      </c>
      <c r="S51" s="78"/>
      <c r="T51" s="220">
        <v>0</v>
      </c>
      <c r="U51" s="78"/>
      <c r="V51" s="220">
        <v>0</v>
      </c>
      <c r="W51" s="78"/>
      <c r="X51" s="220">
        <v>0</v>
      </c>
      <c r="Y51" s="78"/>
      <c r="Z51" s="220" t="s">
        <v>588</v>
      </c>
      <c r="AA51" s="78"/>
      <c r="AB51" s="78">
        <v>0</v>
      </c>
      <c r="AC51" s="78">
        <v>0</v>
      </c>
    </row>
    <row r="52" spans="1:29" s="48" customFormat="1" ht="31.5" x14ac:dyDescent="0.25">
      <c r="A52" s="51" t="s">
        <v>145</v>
      </c>
      <c r="B52" s="52" t="s">
        <v>144</v>
      </c>
      <c r="C52" s="78">
        <v>0</v>
      </c>
      <c r="D52" s="78">
        <v>0</v>
      </c>
      <c r="E52" s="78"/>
      <c r="F52" s="78"/>
      <c r="G52" s="78">
        <v>0</v>
      </c>
      <c r="H52" s="198">
        <v>0</v>
      </c>
      <c r="I52" s="78"/>
      <c r="J52" s="198">
        <v>0</v>
      </c>
      <c r="K52" s="78"/>
      <c r="L52" s="198">
        <v>0</v>
      </c>
      <c r="M52" s="78"/>
      <c r="N52" s="198">
        <v>0</v>
      </c>
      <c r="O52" s="78"/>
      <c r="P52" s="220">
        <v>0</v>
      </c>
      <c r="Q52" s="78"/>
      <c r="R52" s="220">
        <v>0</v>
      </c>
      <c r="S52" s="78"/>
      <c r="T52" s="220">
        <v>0</v>
      </c>
      <c r="U52" s="78"/>
      <c r="V52" s="220">
        <v>0</v>
      </c>
      <c r="W52" s="78"/>
      <c r="X52" s="220">
        <v>0</v>
      </c>
      <c r="Y52" s="78"/>
      <c r="Z52" s="220" t="s">
        <v>588</v>
      </c>
      <c r="AA52" s="78"/>
      <c r="AB52" s="78">
        <v>0</v>
      </c>
      <c r="AC52" s="78">
        <v>0</v>
      </c>
    </row>
    <row r="53" spans="1:29" s="48" customFormat="1" x14ac:dyDescent="0.25">
      <c r="A53" s="51" t="s">
        <v>143</v>
      </c>
      <c r="B53" s="52" t="s">
        <v>142</v>
      </c>
      <c r="C53" s="78">
        <v>0</v>
      </c>
      <c r="D53" s="78">
        <v>0</v>
      </c>
      <c r="E53" s="78"/>
      <c r="F53" s="78"/>
      <c r="G53" s="78">
        <v>0</v>
      </c>
      <c r="H53" s="198">
        <v>0</v>
      </c>
      <c r="I53" s="78"/>
      <c r="J53" s="198">
        <v>0</v>
      </c>
      <c r="K53" s="78"/>
      <c r="L53" s="198">
        <v>0</v>
      </c>
      <c r="M53" s="78"/>
      <c r="N53" s="198">
        <v>0</v>
      </c>
      <c r="O53" s="78"/>
      <c r="P53" s="220">
        <v>0</v>
      </c>
      <c r="Q53" s="78"/>
      <c r="R53" s="220">
        <v>0</v>
      </c>
      <c r="S53" s="78"/>
      <c r="T53" s="220">
        <v>0</v>
      </c>
      <c r="U53" s="78"/>
      <c r="V53" s="220">
        <v>0</v>
      </c>
      <c r="W53" s="78"/>
      <c r="X53" s="220">
        <v>0</v>
      </c>
      <c r="Y53" s="78"/>
      <c r="Z53" s="220" t="s">
        <v>588</v>
      </c>
      <c r="AA53" s="78"/>
      <c r="AB53" s="78">
        <v>0</v>
      </c>
      <c r="AC53" s="78">
        <v>0</v>
      </c>
    </row>
    <row r="54" spans="1:29" s="48" customFormat="1" x14ac:dyDescent="0.25">
      <c r="A54" s="51" t="s">
        <v>141</v>
      </c>
      <c r="B54" s="52" t="s">
        <v>526</v>
      </c>
      <c r="C54" s="78">
        <v>0</v>
      </c>
      <c r="D54" s="78">
        <v>2</v>
      </c>
      <c r="E54" s="78"/>
      <c r="F54" s="78"/>
      <c r="G54" s="78">
        <v>0</v>
      </c>
      <c r="H54" s="198">
        <v>0</v>
      </c>
      <c r="I54" s="78"/>
      <c r="J54" s="198">
        <v>0</v>
      </c>
      <c r="K54" s="78"/>
      <c r="L54" s="198">
        <v>0</v>
      </c>
      <c r="M54" s="78"/>
      <c r="N54" s="198">
        <v>2</v>
      </c>
      <c r="O54" s="78"/>
      <c r="P54" s="220">
        <v>0</v>
      </c>
      <c r="Q54" s="78"/>
      <c r="R54" s="220">
        <v>0</v>
      </c>
      <c r="S54" s="78"/>
      <c r="T54" s="220">
        <v>0</v>
      </c>
      <c r="U54" s="78"/>
      <c r="V54" s="220">
        <v>0</v>
      </c>
      <c r="W54" s="78"/>
      <c r="X54" s="220">
        <v>0</v>
      </c>
      <c r="Y54" s="78"/>
      <c r="Z54" s="220" t="s">
        <v>588</v>
      </c>
      <c r="AA54" s="78"/>
      <c r="AB54" s="78">
        <v>0</v>
      </c>
      <c r="AC54" s="78">
        <v>2</v>
      </c>
    </row>
    <row r="55" spans="1:29" s="48" customFormat="1" x14ac:dyDescent="0.25">
      <c r="A55" s="51" t="s">
        <v>537</v>
      </c>
      <c r="B55" s="52" t="s">
        <v>527</v>
      </c>
      <c r="C55" s="78">
        <v>0</v>
      </c>
      <c r="D55" s="78">
        <v>0</v>
      </c>
      <c r="E55" s="78"/>
      <c r="F55" s="78"/>
      <c r="G55" s="78">
        <v>0</v>
      </c>
      <c r="H55" s="198">
        <v>0</v>
      </c>
      <c r="I55" s="78"/>
      <c r="J55" s="198">
        <v>0</v>
      </c>
      <c r="K55" s="78"/>
      <c r="L55" s="198">
        <v>0</v>
      </c>
      <c r="M55" s="78"/>
      <c r="N55" s="198">
        <v>0</v>
      </c>
      <c r="O55" s="78"/>
      <c r="P55" s="220">
        <v>0</v>
      </c>
      <c r="Q55" s="78"/>
      <c r="R55" s="220">
        <v>0</v>
      </c>
      <c r="S55" s="78"/>
      <c r="T55" s="220">
        <v>0</v>
      </c>
      <c r="U55" s="78"/>
      <c r="V55" s="220">
        <v>0</v>
      </c>
      <c r="W55" s="78"/>
      <c r="X55" s="220">
        <v>0</v>
      </c>
      <c r="Y55" s="78"/>
      <c r="Z55" s="220" t="s">
        <v>588</v>
      </c>
      <c r="AA55" s="78"/>
      <c r="AB55" s="78">
        <v>0</v>
      </c>
      <c r="AC55" s="78">
        <v>0</v>
      </c>
    </row>
    <row r="56" spans="1:29" s="48" customFormat="1" x14ac:dyDescent="0.25">
      <c r="A56" s="51" t="s">
        <v>538</v>
      </c>
      <c r="B56" s="52" t="s">
        <v>528</v>
      </c>
      <c r="C56" s="78">
        <v>0</v>
      </c>
      <c r="D56" s="78">
        <v>0</v>
      </c>
      <c r="E56" s="78"/>
      <c r="F56" s="78"/>
      <c r="G56" s="78">
        <v>0</v>
      </c>
      <c r="H56" s="198">
        <v>0</v>
      </c>
      <c r="I56" s="78"/>
      <c r="J56" s="198">
        <v>0</v>
      </c>
      <c r="K56" s="78"/>
      <c r="L56" s="198">
        <v>0</v>
      </c>
      <c r="M56" s="78"/>
      <c r="N56" s="198">
        <v>0</v>
      </c>
      <c r="O56" s="78"/>
      <c r="P56" s="220">
        <v>0</v>
      </c>
      <c r="Q56" s="78"/>
      <c r="R56" s="220">
        <v>0</v>
      </c>
      <c r="S56" s="78"/>
      <c r="T56" s="220">
        <v>0</v>
      </c>
      <c r="U56" s="78"/>
      <c r="V56" s="220">
        <v>0</v>
      </c>
      <c r="W56" s="78"/>
      <c r="X56" s="220">
        <v>0</v>
      </c>
      <c r="Y56" s="78"/>
      <c r="Z56" s="220" t="s">
        <v>588</v>
      </c>
      <c r="AA56" s="78"/>
      <c r="AB56" s="78">
        <v>0</v>
      </c>
      <c r="AC56" s="78">
        <v>0</v>
      </c>
    </row>
    <row r="57" spans="1:29" s="48" customFormat="1" x14ac:dyDescent="0.25">
      <c r="A57" s="51" t="s">
        <v>539</v>
      </c>
      <c r="B57" s="52" t="s">
        <v>530</v>
      </c>
      <c r="C57" s="78">
        <v>0</v>
      </c>
      <c r="D57" s="78">
        <v>0</v>
      </c>
      <c r="E57" s="78"/>
      <c r="F57" s="78"/>
      <c r="G57" s="78">
        <v>0</v>
      </c>
      <c r="H57" s="198">
        <v>0</v>
      </c>
      <c r="I57" s="78"/>
      <c r="J57" s="198">
        <v>0</v>
      </c>
      <c r="K57" s="78"/>
      <c r="L57" s="198">
        <v>0</v>
      </c>
      <c r="M57" s="78"/>
      <c r="N57" s="198">
        <v>0</v>
      </c>
      <c r="O57" s="78"/>
      <c r="P57" s="220">
        <v>0</v>
      </c>
      <c r="Q57" s="78"/>
      <c r="R57" s="220">
        <v>0</v>
      </c>
      <c r="S57" s="78"/>
      <c r="T57" s="220">
        <v>0</v>
      </c>
      <c r="U57" s="78"/>
      <c r="V57" s="220">
        <v>0</v>
      </c>
      <c r="W57" s="78"/>
      <c r="X57" s="220">
        <v>0</v>
      </c>
      <c r="Y57" s="78"/>
      <c r="Z57" s="220" t="s">
        <v>588</v>
      </c>
      <c r="AA57" s="78"/>
      <c r="AB57" s="78">
        <v>0</v>
      </c>
      <c r="AC57" s="78">
        <v>0</v>
      </c>
    </row>
    <row r="58" spans="1:29" s="48" customFormat="1" x14ac:dyDescent="0.25">
      <c r="A58" s="51" t="s">
        <v>540</v>
      </c>
      <c r="B58" s="52" t="s">
        <v>532</v>
      </c>
      <c r="C58" s="78">
        <v>2</v>
      </c>
      <c r="D58" s="78">
        <v>2</v>
      </c>
      <c r="E58" s="78"/>
      <c r="F58" s="78"/>
      <c r="G58" s="78">
        <v>0</v>
      </c>
      <c r="H58" s="198">
        <v>2</v>
      </c>
      <c r="I58" s="78"/>
      <c r="J58" s="198">
        <v>0</v>
      </c>
      <c r="K58" s="78"/>
      <c r="L58" s="198">
        <v>0</v>
      </c>
      <c r="M58" s="78"/>
      <c r="N58" s="198">
        <v>2</v>
      </c>
      <c r="O58" s="78"/>
      <c r="P58" s="220">
        <v>0</v>
      </c>
      <c r="Q58" s="78"/>
      <c r="R58" s="220">
        <v>0</v>
      </c>
      <c r="S58" s="78"/>
      <c r="T58" s="220">
        <v>0</v>
      </c>
      <c r="U58" s="78"/>
      <c r="V58" s="220">
        <v>0</v>
      </c>
      <c r="W58" s="78"/>
      <c r="X58" s="220">
        <v>0</v>
      </c>
      <c r="Y58" s="78"/>
      <c r="Z58" s="220" t="s">
        <v>588</v>
      </c>
      <c r="AA58" s="78"/>
      <c r="AB58" s="78">
        <v>2</v>
      </c>
      <c r="AC58" s="78">
        <v>2</v>
      </c>
    </row>
    <row r="59" spans="1:29" s="48" customFormat="1" x14ac:dyDescent="0.25">
      <c r="A59" s="51" t="s">
        <v>541</v>
      </c>
      <c r="B59" s="52" t="s">
        <v>534</v>
      </c>
      <c r="C59" s="78">
        <v>0</v>
      </c>
      <c r="D59" s="78">
        <v>0</v>
      </c>
      <c r="E59" s="78"/>
      <c r="F59" s="78"/>
      <c r="G59" s="78">
        <v>0</v>
      </c>
      <c r="H59" s="198">
        <v>0</v>
      </c>
      <c r="I59" s="78"/>
      <c r="J59" s="198">
        <v>0</v>
      </c>
      <c r="K59" s="78"/>
      <c r="L59" s="198">
        <v>0</v>
      </c>
      <c r="M59" s="78"/>
      <c r="N59" s="198">
        <v>0</v>
      </c>
      <c r="O59" s="78"/>
      <c r="P59" s="220">
        <v>0</v>
      </c>
      <c r="Q59" s="78"/>
      <c r="R59" s="220">
        <v>0</v>
      </c>
      <c r="S59" s="78"/>
      <c r="T59" s="220">
        <v>0</v>
      </c>
      <c r="U59" s="78"/>
      <c r="V59" s="220">
        <v>0</v>
      </c>
      <c r="W59" s="78"/>
      <c r="X59" s="220">
        <v>0</v>
      </c>
      <c r="Y59" s="78"/>
      <c r="Z59" s="220" t="s">
        <v>588</v>
      </c>
      <c r="AA59" s="78"/>
      <c r="AB59" s="78">
        <v>0</v>
      </c>
      <c r="AC59" s="78">
        <v>0</v>
      </c>
    </row>
    <row r="60" spans="1:29" s="48" customFormat="1" x14ac:dyDescent="0.25">
      <c r="A60" s="51" t="s">
        <v>542</v>
      </c>
      <c r="B60" s="52" t="s">
        <v>536</v>
      </c>
      <c r="C60" s="78">
        <v>0</v>
      </c>
      <c r="D60" s="78">
        <v>0</v>
      </c>
      <c r="E60" s="78"/>
      <c r="F60" s="78"/>
      <c r="G60" s="78">
        <v>0</v>
      </c>
      <c r="H60" s="198">
        <v>0</v>
      </c>
      <c r="I60" s="78"/>
      <c r="J60" s="198">
        <v>0</v>
      </c>
      <c r="K60" s="78"/>
      <c r="L60" s="198">
        <v>0</v>
      </c>
      <c r="M60" s="78"/>
      <c r="N60" s="198">
        <v>0</v>
      </c>
      <c r="O60" s="78"/>
      <c r="P60" s="220">
        <v>0</v>
      </c>
      <c r="Q60" s="78"/>
      <c r="R60" s="220">
        <v>0</v>
      </c>
      <c r="S60" s="78"/>
      <c r="T60" s="220">
        <v>0</v>
      </c>
      <c r="U60" s="78"/>
      <c r="V60" s="220">
        <v>0</v>
      </c>
      <c r="W60" s="78"/>
      <c r="X60" s="220">
        <v>0</v>
      </c>
      <c r="Y60" s="78"/>
      <c r="Z60" s="220" t="s">
        <v>588</v>
      </c>
      <c r="AA60" s="78"/>
      <c r="AB60" s="78">
        <v>0</v>
      </c>
      <c r="AC60" s="78">
        <v>0</v>
      </c>
    </row>
    <row r="61" spans="1:29" s="48" customFormat="1" ht="35.25" customHeight="1" x14ac:dyDescent="0.25">
      <c r="A61" s="49" t="s">
        <v>59</v>
      </c>
      <c r="B61" s="50" t="s">
        <v>140</v>
      </c>
      <c r="C61" s="78"/>
      <c r="D61" s="78"/>
      <c r="E61" s="78"/>
      <c r="F61" s="78"/>
      <c r="G61" s="78"/>
      <c r="H61" s="198"/>
      <c r="I61" s="78"/>
      <c r="J61" s="198"/>
      <c r="K61" s="78"/>
      <c r="L61" s="198"/>
      <c r="M61" s="78"/>
      <c r="N61" s="198"/>
      <c r="O61" s="78"/>
      <c r="P61" s="220"/>
      <c r="Q61" s="78"/>
      <c r="R61" s="220"/>
      <c r="S61" s="78"/>
      <c r="T61" s="220"/>
      <c r="U61" s="78"/>
      <c r="V61" s="220"/>
      <c r="W61" s="78"/>
      <c r="X61" s="220"/>
      <c r="Y61" s="78"/>
      <c r="Z61" s="220"/>
      <c r="AA61" s="78"/>
      <c r="AB61" s="78"/>
      <c r="AC61" s="78"/>
    </row>
    <row r="62" spans="1:29" s="48" customFormat="1" x14ac:dyDescent="0.25">
      <c r="A62" s="51" t="s">
        <v>139</v>
      </c>
      <c r="B62" s="52" t="s">
        <v>138</v>
      </c>
      <c r="C62" s="78">
        <v>35.063470942485374</v>
      </c>
      <c r="D62" s="78">
        <v>62.833298305195008</v>
      </c>
      <c r="E62" s="78"/>
      <c r="F62" s="78"/>
      <c r="G62" s="78">
        <v>0</v>
      </c>
      <c r="H62" s="198">
        <v>35.063470942485374</v>
      </c>
      <c r="I62" s="78"/>
      <c r="J62" s="198">
        <v>0</v>
      </c>
      <c r="K62" s="78"/>
      <c r="L62" s="198">
        <v>0</v>
      </c>
      <c r="M62" s="78"/>
      <c r="N62" s="198">
        <v>62.833298305195008</v>
      </c>
      <c r="O62" s="78"/>
      <c r="P62" s="220">
        <v>0</v>
      </c>
      <c r="Q62" s="78"/>
      <c r="R62" s="220">
        <v>0</v>
      </c>
      <c r="S62" s="78"/>
      <c r="T62" s="220">
        <v>0</v>
      </c>
      <c r="U62" s="78"/>
      <c r="V62" s="220">
        <v>0</v>
      </c>
      <c r="W62" s="78"/>
      <c r="X62" s="220">
        <v>0</v>
      </c>
      <c r="Y62" s="78"/>
      <c r="Z62" s="220" t="s">
        <v>588</v>
      </c>
      <c r="AA62" s="78"/>
      <c r="AB62" s="78">
        <v>35.063470942485374</v>
      </c>
      <c r="AC62" s="78">
        <v>62.833298305195008</v>
      </c>
    </row>
    <row r="63" spans="1:29" s="48" customFormat="1" x14ac:dyDescent="0.25">
      <c r="A63" s="51" t="s">
        <v>137</v>
      </c>
      <c r="B63" s="54" t="s">
        <v>131</v>
      </c>
      <c r="C63" s="78"/>
      <c r="D63" s="78"/>
      <c r="E63" s="78"/>
      <c r="F63" s="78"/>
      <c r="G63" s="78">
        <v>0</v>
      </c>
      <c r="H63" s="198">
        <v>0</v>
      </c>
      <c r="I63" s="78"/>
      <c r="J63" s="198">
        <v>0</v>
      </c>
      <c r="K63" s="78"/>
      <c r="L63" s="198">
        <v>0</v>
      </c>
      <c r="M63" s="78"/>
      <c r="N63" s="198">
        <v>0</v>
      </c>
      <c r="O63" s="78"/>
      <c r="P63" s="220">
        <v>0</v>
      </c>
      <c r="Q63" s="78"/>
      <c r="R63" s="220">
        <v>0</v>
      </c>
      <c r="S63" s="78"/>
      <c r="T63" s="220">
        <v>0</v>
      </c>
      <c r="U63" s="78"/>
      <c r="V63" s="220">
        <v>0</v>
      </c>
      <c r="W63" s="78"/>
      <c r="X63" s="220">
        <v>0</v>
      </c>
      <c r="Y63" s="78"/>
      <c r="Z63" s="220" t="s">
        <v>588</v>
      </c>
      <c r="AA63" s="78"/>
      <c r="AB63" s="78">
        <v>0</v>
      </c>
      <c r="AC63" s="78">
        <v>0</v>
      </c>
    </row>
    <row r="64" spans="1:29" s="48" customFormat="1" x14ac:dyDescent="0.25">
      <c r="A64" s="51" t="s">
        <v>136</v>
      </c>
      <c r="B64" s="52" t="s">
        <v>130</v>
      </c>
      <c r="C64" s="78"/>
      <c r="D64" s="78"/>
      <c r="E64" s="78"/>
      <c r="F64" s="78"/>
      <c r="G64" s="78">
        <v>0</v>
      </c>
      <c r="H64" s="198">
        <v>0</v>
      </c>
      <c r="I64" s="78"/>
      <c r="J64" s="198">
        <v>0</v>
      </c>
      <c r="K64" s="78"/>
      <c r="L64" s="198">
        <v>0</v>
      </c>
      <c r="M64" s="78"/>
      <c r="N64" s="198">
        <v>0</v>
      </c>
      <c r="O64" s="78"/>
      <c r="P64" s="220">
        <v>0</v>
      </c>
      <c r="Q64" s="78"/>
      <c r="R64" s="220">
        <v>0</v>
      </c>
      <c r="S64" s="78"/>
      <c r="T64" s="220">
        <v>0</v>
      </c>
      <c r="U64" s="78"/>
      <c r="V64" s="220">
        <v>0</v>
      </c>
      <c r="W64" s="78"/>
      <c r="X64" s="220">
        <v>0</v>
      </c>
      <c r="Y64" s="78"/>
      <c r="Z64" s="220" t="s">
        <v>588</v>
      </c>
      <c r="AA64" s="78"/>
      <c r="AB64" s="78">
        <v>0</v>
      </c>
      <c r="AC64" s="78">
        <v>0</v>
      </c>
    </row>
    <row r="65" spans="1:29" s="48" customFormat="1" x14ac:dyDescent="0.25">
      <c r="A65" s="51" t="s">
        <v>135</v>
      </c>
      <c r="B65" s="54" t="s">
        <v>129</v>
      </c>
      <c r="C65" s="78"/>
      <c r="D65" s="78"/>
      <c r="E65" s="78"/>
      <c r="F65" s="78"/>
      <c r="G65" s="78">
        <v>0</v>
      </c>
      <c r="H65" s="198">
        <v>0</v>
      </c>
      <c r="I65" s="78"/>
      <c r="J65" s="198">
        <v>0</v>
      </c>
      <c r="K65" s="78"/>
      <c r="L65" s="198">
        <v>0</v>
      </c>
      <c r="M65" s="78"/>
      <c r="N65" s="198">
        <v>0</v>
      </c>
      <c r="O65" s="78"/>
      <c r="P65" s="220">
        <v>0</v>
      </c>
      <c r="Q65" s="78"/>
      <c r="R65" s="220">
        <v>0</v>
      </c>
      <c r="S65" s="78"/>
      <c r="T65" s="220">
        <v>0</v>
      </c>
      <c r="U65" s="78"/>
      <c r="V65" s="220">
        <v>0</v>
      </c>
      <c r="W65" s="78"/>
      <c r="X65" s="220">
        <v>0</v>
      </c>
      <c r="Y65" s="78"/>
      <c r="Z65" s="220" t="s">
        <v>588</v>
      </c>
      <c r="AA65" s="78"/>
      <c r="AB65" s="78">
        <v>0</v>
      </c>
      <c r="AC65" s="78">
        <v>0</v>
      </c>
    </row>
    <row r="66" spans="1:29" s="48" customFormat="1" x14ac:dyDescent="0.25">
      <c r="A66" s="51" t="s">
        <v>134</v>
      </c>
      <c r="B66" s="54" t="s">
        <v>128</v>
      </c>
      <c r="C66" s="78"/>
      <c r="D66" s="78"/>
      <c r="E66" s="78"/>
      <c r="F66" s="78"/>
      <c r="G66" s="78">
        <v>0</v>
      </c>
      <c r="H66" s="198">
        <v>0</v>
      </c>
      <c r="I66" s="78"/>
      <c r="J66" s="198">
        <v>0</v>
      </c>
      <c r="K66" s="78"/>
      <c r="L66" s="198">
        <v>0</v>
      </c>
      <c r="M66" s="78"/>
      <c r="N66" s="198">
        <v>0</v>
      </c>
      <c r="O66" s="78"/>
      <c r="P66" s="220">
        <v>0</v>
      </c>
      <c r="Q66" s="78"/>
      <c r="R66" s="220">
        <v>0</v>
      </c>
      <c r="S66" s="78"/>
      <c r="T66" s="220">
        <v>0</v>
      </c>
      <c r="U66" s="78"/>
      <c r="V66" s="220">
        <v>0</v>
      </c>
      <c r="W66" s="78"/>
      <c r="X66" s="220">
        <v>0</v>
      </c>
      <c r="Y66" s="78"/>
      <c r="Z66" s="220" t="s">
        <v>588</v>
      </c>
      <c r="AA66" s="78"/>
      <c r="AB66" s="78">
        <v>0</v>
      </c>
      <c r="AC66" s="78">
        <v>0</v>
      </c>
    </row>
    <row r="67" spans="1:29" s="48" customFormat="1" x14ac:dyDescent="0.25">
      <c r="A67" s="51" t="s">
        <v>133</v>
      </c>
      <c r="B67" s="54" t="s">
        <v>526</v>
      </c>
      <c r="C67" s="78"/>
      <c r="D67" s="78"/>
      <c r="E67" s="78"/>
      <c r="F67" s="78"/>
      <c r="G67" s="78">
        <v>0</v>
      </c>
      <c r="H67" s="198">
        <v>0</v>
      </c>
      <c r="I67" s="78"/>
      <c r="J67" s="198">
        <v>0</v>
      </c>
      <c r="K67" s="78"/>
      <c r="L67" s="198">
        <v>0</v>
      </c>
      <c r="M67" s="78"/>
      <c r="N67" s="198">
        <v>2</v>
      </c>
      <c r="O67" s="78"/>
      <c r="P67" s="220">
        <v>0</v>
      </c>
      <c r="Q67" s="78"/>
      <c r="R67" s="220">
        <v>0</v>
      </c>
      <c r="S67" s="78"/>
      <c r="T67" s="220">
        <v>0</v>
      </c>
      <c r="U67" s="78"/>
      <c r="V67" s="220">
        <v>0</v>
      </c>
      <c r="W67" s="78"/>
      <c r="X67" s="220">
        <v>0</v>
      </c>
      <c r="Y67" s="78"/>
      <c r="Z67" s="220" t="s">
        <v>588</v>
      </c>
      <c r="AA67" s="78"/>
      <c r="AB67" s="78">
        <v>0</v>
      </c>
      <c r="AC67" s="78">
        <v>2</v>
      </c>
    </row>
    <row r="68" spans="1:29" s="48" customFormat="1" x14ac:dyDescent="0.25">
      <c r="A68" s="51" t="s">
        <v>543</v>
      </c>
      <c r="B68" s="54" t="s">
        <v>527</v>
      </c>
      <c r="C68" s="78"/>
      <c r="D68" s="78"/>
      <c r="E68" s="78"/>
      <c r="F68" s="78"/>
      <c r="G68" s="78">
        <v>0</v>
      </c>
      <c r="H68" s="198">
        <v>0</v>
      </c>
      <c r="I68" s="78"/>
      <c r="J68" s="198">
        <v>0</v>
      </c>
      <c r="K68" s="78"/>
      <c r="L68" s="198">
        <v>0</v>
      </c>
      <c r="M68" s="78"/>
      <c r="N68" s="198">
        <v>0</v>
      </c>
      <c r="O68" s="78"/>
      <c r="P68" s="220">
        <v>0</v>
      </c>
      <c r="Q68" s="78"/>
      <c r="R68" s="220">
        <v>0</v>
      </c>
      <c r="S68" s="78"/>
      <c r="T68" s="220">
        <v>0</v>
      </c>
      <c r="U68" s="78"/>
      <c r="V68" s="220">
        <v>0</v>
      </c>
      <c r="W68" s="78"/>
      <c r="X68" s="220">
        <v>0</v>
      </c>
      <c r="Y68" s="78"/>
      <c r="Z68" s="220" t="s">
        <v>588</v>
      </c>
      <c r="AA68" s="78"/>
      <c r="AB68" s="78">
        <v>0</v>
      </c>
      <c r="AC68" s="78">
        <v>0</v>
      </c>
    </row>
    <row r="69" spans="1:29" s="48" customFormat="1" x14ac:dyDescent="0.25">
      <c r="A69" s="51" t="s">
        <v>544</v>
      </c>
      <c r="B69" s="54" t="s">
        <v>528</v>
      </c>
      <c r="C69" s="78"/>
      <c r="D69" s="78"/>
      <c r="E69" s="78"/>
      <c r="F69" s="78"/>
      <c r="G69" s="78">
        <v>0</v>
      </c>
      <c r="H69" s="198">
        <v>0</v>
      </c>
      <c r="I69" s="78"/>
      <c r="J69" s="198">
        <v>0</v>
      </c>
      <c r="K69" s="78"/>
      <c r="L69" s="198">
        <v>0</v>
      </c>
      <c r="M69" s="78"/>
      <c r="N69" s="198">
        <v>0</v>
      </c>
      <c r="O69" s="78"/>
      <c r="P69" s="220">
        <v>0</v>
      </c>
      <c r="Q69" s="78"/>
      <c r="R69" s="220">
        <v>0</v>
      </c>
      <c r="S69" s="78"/>
      <c r="T69" s="220">
        <v>0</v>
      </c>
      <c r="U69" s="78"/>
      <c r="V69" s="220">
        <v>0</v>
      </c>
      <c r="W69" s="78"/>
      <c r="X69" s="220">
        <v>0</v>
      </c>
      <c r="Y69" s="78"/>
      <c r="Z69" s="220" t="s">
        <v>588</v>
      </c>
      <c r="AA69" s="78"/>
      <c r="AB69" s="78">
        <v>0</v>
      </c>
      <c r="AC69" s="78">
        <v>0</v>
      </c>
    </row>
    <row r="70" spans="1:29" s="48" customFormat="1" x14ac:dyDescent="0.25">
      <c r="A70" s="51" t="s">
        <v>545</v>
      </c>
      <c r="B70" s="54" t="s">
        <v>530</v>
      </c>
      <c r="C70" s="78"/>
      <c r="D70" s="78"/>
      <c r="E70" s="78"/>
      <c r="F70" s="78"/>
      <c r="G70" s="78">
        <v>0</v>
      </c>
      <c r="H70" s="198">
        <v>0</v>
      </c>
      <c r="I70" s="78"/>
      <c r="J70" s="198">
        <v>0</v>
      </c>
      <c r="K70" s="78"/>
      <c r="L70" s="198">
        <v>0</v>
      </c>
      <c r="M70" s="78"/>
      <c r="N70" s="198">
        <v>0</v>
      </c>
      <c r="O70" s="78"/>
      <c r="P70" s="220">
        <v>0</v>
      </c>
      <c r="Q70" s="78"/>
      <c r="R70" s="220">
        <v>0</v>
      </c>
      <c r="S70" s="78"/>
      <c r="T70" s="220">
        <v>0</v>
      </c>
      <c r="U70" s="78"/>
      <c r="V70" s="220">
        <v>0</v>
      </c>
      <c r="W70" s="78"/>
      <c r="X70" s="220">
        <v>0</v>
      </c>
      <c r="Y70" s="78"/>
      <c r="Z70" s="220" t="s">
        <v>588</v>
      </c>
      <c r="AA70" s="78"/>
      <c r="AB70" s="78">
        <v>0</v>
      </c>
      <c r="AC70" s="78">
        <v>0</v>
      </c>
    </row>
    <row r="71" spans="1:29" s="48" customFormat="1" x14ac:dyDescent="0.25">
      <c r="A71" s="51" t="s">
        <v>546</v>
      </c>
      <c r="B71" s="54" t="s">
        <v>532</v>
      </c>
      <c r="C71" s="78"/>
      <c r="D71" s="78"/>
      <c r="E71" s="78"/>
      <c r="F71" s="78"/>
      <c r="G71" s="78">
        <v>0</v>
      </c>
      <c r="H71" s="198">
        <v>2</v>
      </c>
      <c r="I71" s="78"/>
      <c r="J71" s="198">
        <v>0</v>
      </c>
      <c r="K71" s="78"/>
      <c r="L71" s="198">
        <v>0</v>
      </c>
      <c r="M71" s="78"/>
      <c r="N71" s="198">
        <v>2</v>
      </c>
      <c r="O71" s="78"/>
      <c r="P71" s="220">
        <v>0</v>
      </c>
      <c r="Q71" s="78"/>
      <c r="R71" s="220">
        <v>0</v>
      </c>
      <c r="S71" s="78"/>
      <c r="T71" s="220">
        <v>0</v>
      </c>
      <c r="U71" s="78"/>
      <c r="V71" s="220">
        <v>0</v>
      </c>
      <c r="W71" s="78"/>
      <c r="X71" s="220">
        <v>0</v>
      </c>
      <c r="Y71" s="78"/>
      <c r="Z71" s="220" t="s">
        <v>588</v>
      </c>
      <c r="AA71" s="78"/>
      <c r="AB71" s="78">
        <v>2</v>
      </c>
      <c r="AC71" s="78">
        <v>2</v>
      </c>
    </row>
    <row r="72" spans="1:29" s="48" customFormat="1" x14ac:dyDescent="0.25">
      <c r="A72" s="51" t="s">
        <v>547</v>
      </c>
      <c r="B72" s="54" t="s">
        <v>534</v>
      </c>
      <c r="C72" s="78"/>
      <c r="D72" s="78"/>
      <c r="E72" s="78"/>
      <c r="F72" s="78"/>
      <c r="G72" s="78">
        <v>0</v>
      </c>
      <c r="H72" s="198">
        <v>0</v>
      </c>
      <c r="I72" s="78"/>
      <c r="J72" s="198">
        <v>0</v>
      </c>
      <c r="K72" s="78"/>
      <c r="L72" s="198">
        <v>0</v>
      </c>
      <c r="M72" s="78"/>
      <c r="N72" s="198">
        <v>0</v>
      </c>
      <c r="O72" s="78"/>
      <c r="P72" s="220">
        <v>0</v>
      </c>
      <c r="Q72" s="78"/>
      <c r="R72" s="220">
        <v>0</v>
      </c>
      <c r="S72" s="78"/>
      <c r="T72" s="220">
        <v>0</v>
      </c>
      <c r="U72" s="78"/>
      <c r="V72" s="220">
        <v>0</v>
      </c>
      <c r="W72" s="78"/>
      <c r="X72" s="220">
        <v>0</v>
      </c>
      <c r="Y72" s="78"/>
      <c r="Z72" s="220" t="s">
        <v>588</v>
      </c>
      <c r="AA72" s="78"/>
      <c r="AB72" s="78">
        <v>0</v>
      </c>
      <c r="AC72" s="78">
        <v>0</v>
      </c>
    </row>
    <row r="73" spans="1:29" s="48" customFormat="1" x14ac:dyDescent="0.25">
      <c r="A73" s="51" t="s">
        <v>548</v>
      </c>
      <c r="B73" s="54" t="s">
        <v>536</v>
      </c>
      <c r="C73" s="78"/>
      <c r="D73" s="78"/>
      <c r="E73" s="78"/>
      <c r="F73" s="78"/>
      <c r="G73" s="78">
        <v>0</v>
      </c>
      <c r="H73" s="198">
        <v>0</v>
      </c>
      <c r="I73" s="78"/>
      <c r="J73" s="198">
        <v>0</v>
      </c>
      <c r="K73" s="78"/>
      <c r="L73" s="198">
        <v>0</v>
      </c>
      <c r="M73" s="78"/>
      <c r="N73" s="198">
        <v>0</v>
      </c>
      <c r="O73" s="78"/>
      <c r="P73" s="220">
        <v>0</v>
      </c>
      <c r="Q73" s="78"/>
      <c r="R73" s="220">
        <v>0</v>
      </c>
      <c r="S73" s="78"/>
      <c r="T73" s="220">
        <v>0</v>
      </c>
      <c r="U73" s="78"/>
      <c r="V73" s="220">
        <v>0</v>
      </c>
      <c r="W73" s="78"/>
      <c r="X73" s="220">
        <v>0</v>
      </c>
      <c r="Y73" s="78"/>
      <c r="Z73" s="220" t="s">
        <v>588</v>
      </c>
      <c r="AA73" s="78"/>
      <c r="AB73" s="78">
        <v>0</v>
      </c>
      <c r="AC73" s="78">
        <v>0</v>
      </c>
    </row>
    <row r="74" spans="1:29" s="48" customFormat="1" ht="36.75" customHeight="1" x14ac:dyDescent="0.25">
      <c r="A74" s="49" t="s">
        <v>58</v>
      </c>
      <c r="B74" s="55" t="s">
        <v>226</v>
      </c>
      <c r="C74" s="78"/>
      <c r="D74" s="78"/>
      <c r="E74" s="78"/>
      <c r="F74" s="78"/>
      <c r="G74" s="78">
        <v>0</v>
      </c>
      <c r="H74" s="198">
        <v>0</v>
      </c>
      <c r="I74" s="78"/>
      <c r="J74" s="198">
        <v>0</v>
      </c>
      <c r="K74" s="78"/>
      <c r="L74" s="198">
        <v>0</v>
      </c>
      <c r="M74" s="78"/>
      <c r="N74" s="198">
        <v>0</v>
      </c>
      <c r="O74" s="78"/>
      <c r="P74" s="220">
        <v>0</v>
      </c>
      <c r="Q74" s="78"/>
      <c r="R74" s="220">
        <v>0</v>
      </c>
      <c r="S74" s="78"/>
      <c r="T74" s="220">
        <v>0</v>
      </c>
      <c r="U74" s="78"/>
      <c r="V74" s="220">
        <v>0</v>
      </c>
      <c r="W74" s="78"/>
      <c r="X74" s="220">
        <v>0</v>
      </c>
      <c r="Y74" s="78"/>
      <c r="Z74" s="220" t="s">
        <v>588</v>
      </c>
      <c r="AA74" s="78"/>
      <c r="AB74" s="78">
        <v>0</v>
      </c>
      <c r="AC74" s="78">
        <v>0</v>
      </c>
    </row>
    <row r="75" spans="1:29" s="48" customFormat="1" x14ac:dyDescent="0.25">
      <c r="A75" s="49" t="s">
        <v>56</v>
      </c>
      <c r="B75" s="50" t="s">
        <v>132</v>
      </c>
      <c r="C75" s="78"/>
      <c r="D75" s="78"/>
      <c r="E75" s="78"/>
      <c r="F75" s="78"/>
      <c r="G75" s="78"/>
      <c r="H75" s="198"/>
      <c r="I75" s="78"/>
      <c r="J75" s="198"/>
      <c r="K75" s="78"/>
      <c r="L75" s="198"/>
      <c r="M75" s="78"/>
      <c r="N75" s="198"/>
      <c r="O75" s="78"/>
      <c r="P75" s="220"/>
      <c r="Q75" s="78"/>
      <c r="R75" s="220"/>
      <c r="S75" s="78"/>
      <c r="T75" s="220"/>
      <c r="U75" s="78"/>
      <c r="V75" s="220"/>
      <c r="W75" s="78"/>
      <c r="X75" s="220"/>
      <c r="Y75" s="78"/>
      <c r="Z75" s="220"/>
      <c r="AA75" s="78"/>
      <c r="AB75" s="78"/>
      <c r="AC75" s="78"/>
    </row>
    <row r="76" spans="1:29" s="48" customFormat="1" ht="45" customHeight="1" x14ac:dyDescent="0.25">
      <c r="A76" s="51" t="s">
        <v>221</v>
      </c>
      <c r="B76" s="52" t="s">
        <v>525</v>
      </c>
      <c r="C76" s="194"/>
      <c r="D76" s="194"/>
      <c r="E76" s="195"/>
      <c r="F76" s="195"/>
      <c r="G76" s="78">
        <v>0</v>
      </c>
      <c r="H76" s="198">
        <v>0</v>
      </c>
      <c r="I76" s="195"/>
      <c r="J76" s="198">
        <v>0</v>
      </c>
      <c r="K76" s="194"/>
      <c r="L76" s="198">
        <v>0</v>
      </c>
      <c r="M76" s="194"/>
      <c r="N76" s="198">
        <v>0</v>
      </c>
      <c r="O76" s="194"/>
      <c r="P76" s="220">
        <v>0</v>
      </c>
      <c r="Q76" s="194"/>
      <c r="R76" s="220">
        <v>0</v>
      </c>
      <c r="S76" s="194"/>
      <c r="T76" s="220">
        <v>0</v>
      </c>
      <c r="U76" s="194"/>
      <c r="V76" s="220">
        <v>0</v>
      </c>
      <c r="W76" s="194"/>
      <c r="X76" s="220">
        <v>0</v>
      </c>
      <c r="Y76" s="194"/>
      <c r="Z76" s="220" t="s">
        <v>588</v>
      </c>
      <c r="AA76" s="194"/>
      <c r="AB76" s="78">
        <v>0</v>
      </c>
      <c r="AC76" s="78">
        <v>0</v>
      </c>
    </row>
    <row r="77" spans="1:29" s="48" customFormat="1" ht="39.75" customHeight="1" x14ac:dyDescent="0.25">
      <c r="A77" s="51" t="s">
        <v>222</v>
      </c>
      <c r="B77" s="54" t="s">
        <v>523</v>
      </c>
      <c r="C77" s="78"/>
      <c r="D77" s="78"/>
      <c r="E77" s="78"/>
      <c r="F77" s="78"/>
      <c r="G77" s="78">
        <v>0</v>
      </c>
      <c r="H77" s="198">
        <v>0</v>
      </c>
      <c r="I77" s="78"/>
      <c r="J77" s="198">
        <v>0</v>
      </c>
      <c r="K77" s="78"/>
      <c r="L77" s="198">
        <v>0</v>
      </c>
      <c r="M77" s="78"/>
      <c r="N77" s="198">
        <v>0</v>
      </c>
      <c r="O77" s="78"/>
      <c r="P77" s="220">
        <v>0</v>
      </c>
      <c r="Q77" s="78"/>
      <c r="R77" s="220">
        <v>0</v>
      </c>
      <c r="S77" s="78"/>
      <c r="T77" s="220">
        <v>0</v>
      </c>
      <c r="U77" s="78"/>
      <c r="V77" s="220">
        <v>0</v>
      </c>
      <c r="W77" s="78"/>
      <c r="X77" s="220">
        <v>0</v>
      </c>
      <c r="Y77" s="78"/>
      <c r="Z77" s="220" t="s">
        <v>588</v>
      </c>
      <c r="AA77" s="78"/>
      <c r="AB77" s="78">
        <v>0</v>
      </c>
      <c r="AC77" s="78">
        <v>0</v>
      </c>
    </row>
    <row r="78" spans="1:29" s="48" customFormat="1" x14ac:dyDescent="0.25">
      <c r="A78" s="51" t="s">
        <v>223</v>
      </c>
      <c r="B78" s="54" t="s">
        <v>148</v>
      </c>
      <c r="C78" s="78"/>
      <c r="D78" s="78"/>
      <c r="E78" s="78"/>
      <c r="F78" s="78"/>
      <c r="G78" s="78">
        <v>0</v>
      </c>
      <c r="H78" s="198">
        <v>0</v>
      </c>
      <c r="I78" s="78"/>
      <c r="J78" s="198">
        <v>0</v>
      </c>
      <c r="K78" s="78"/>
      <c r="L78" s="198">
        <v>0</v>
      </c>
      <c r="M78" s="78"/>
      <c r="N78" s="198">
        <v>0</v>
      </c>
      <c r="O78" s="78"/>
      <c r="P78" s="220">
        <v>0</v>
      </c>
      <c r="Q78" s="78"/>
      <c r="R78" s="220">
        <v>0</v>
      </c>
      <c r="S78" s="78"/>
      <c r="T78" s="220">
        <v>0</v>
      </c>
      <c r="U78" s="78"/>
      <c r="V78" s="220">
        <v>0</v>
      </c>
      <c r="W78" s="78"/>
      <c r="X78" s="220">
        <v>0</v>
      </c>
      <c r="Y78" s="78"/>
      <c r="Z78" s="220" t="s">
        <v>588</v>
      </c>
      <c r="AA78" s="78"/>
      <c r="AB78" s="78">
        <v>0</v>
      </c>
      <c r="AC78" s="78">
        <v>0</v>
      </c>
    </row>
    <row r="79" spans="1:29" s="48" customFormat="1" x14ac:dyDescent="0.25">
      <c r="A79" s="51" t="s">
        <v>224</v>
      </c>
      <c r="B79" s="52" t="s">
        <v>549</v>
      </c>
      <c r="C79" s="78"/>
      <c r="D79" s="78"/>
      <c r="E79" s="78"/>
      <c r="F79" s="78"/>
      <c r="G79" s="78">
        <v>0</v>
      </c>
      <c r="H79" s="198">
        <v>0</v>
      </c>
      <c r="I79" s="78"/>
      <c r="J79" s="198">
        <v>0</v>
      </c>
      <c r="K79" s="78"/>
      <c r="L79" s="198">
        <v>0</v>
      </c>
      <c r="M79" s="78"/>
      <c r="N79" s="198">
        <v>0</v>
      </c>
      <c r="O79" s="78"/>
      <c r="P79" s="220">
        <v>0</v>
      </c>
      <c r="Q79" s="78"/>
      <c r="R79" s="220">
        <v>0</v>
      </c>
      <c r="S79" s="78"/>
      <c r="T79" s="220">
        <v>0</v>
      </c>
      <c r="U79" s="78"/>
      <c r="V79" s="220">
        <v>0</v>
      </c>
      <c r="W79" s="78"/>
      <c r="X79" s="220">
        <v>0</v>
      </c>
      <c r="Y79" s="78"/>
      <c r="Z79" s="220" t="s">
        <v>588</v>
      </c>
      <c r="AA79" s="78"/>
      <c r="AB79" s="78">
        <v>0</v>
      </c>
      <c r="AC79" s="78">
        <v>0</v>
      </c>
    </row>
    <row r="80" spans="1:29" s="48" customFormat="1" x14ac:dyDescent="0.25">
      <c r="A80" s="51" t="s">
        <v>225</v>
      </c>
      <c r="B80" s="52" t="s">
        <v>526</v>
      </c>
      <c r="C80" s="194"/>
      <c r="D80" s="194"/>
      <c r="E80" s="195"/>
      <c r="F80" s="195"/>
      <c r="G80" s="78">
        <v>0</v>
      </c>
      <c r="H80" s="198">
        <v>0</v>
      </c>
      <c r="I80" s="195"/>
      <c r="J80" s="198">
        <v>0</v>
      </c>
      <c r="K80" s="194"/>
      <c r="L80" s="198">
        <v>0</v>
      </c>
      <c r="M80" s="194"/>
      <c r="N80" s="198">
        <v>0</v>
      </c>
      <c r="O80" s="194"/>
      <c r="P80" s="220">
        <v>0</v>
      </c>
      <c r="Q80" s="194"/>
      <c r="R80" s="220">
        <v>0</v>
      </c>
      <c r="S80" s="194"/>
      <c r="T80" s="220">
        <v>0</v>
      </c>
      <c r="U80" s="194"/>
      <c r="V80" s="220">
        <v>0</v>
      </c>
      <c r="W80" s="194"/>
      <c r="X80" s="220">
        <v>0</v>
      </c>
      <c r="Y80" s="194"/>
      <c r="Z80" s="220" t="s">
        <v>588</v>
      </c>
      <c r="AA80" s="194"/>
      <c r="AB80" s="78">
        <v>0</v>
      </c>
      <c r="AC80" s="78">
        <v>0</v>
      </c>
    </row>
    <row r="81" spans="1:29" s="48" customFormat="1" x14ac:dyDescent="0.25">
      <c r="A81" s="51" t="s">
        <v>550</v>
      </c>
      <c r="B81" s="52" t="s">
        <v>527</v>
      </c>
      <c r="C81" s="194"/>
      <c r="D81" s="194"/>
      <c r="E81" s="195"/>
      <c r="F81" s="195"/>
      <c r="G81" s="78">
        <v>0</v>
      </c>
      <c r="H81" s="198">
        <v>0</v>
      </c>
      <c r="I81" s="195"/>
      <c r="J81" s="198">
        <v>0</v>
      </c>
      <c r="K81" s="194"/>
      <c r="L81" s="198">
        <v>0</v>
      </c>
      <c r="M81" s="194"/>
      <c r="N81" s="198">
        <v>0</v>
      </c>
      <c r="O81" s="194"/>
      <c r="P81" s="220">
        <v>0</v>
      </c>
      <c r="Q81" s="194"/>
      <c r="R81" s="220">
        <v>0</v>
      </c>
      <c r="S81" s="194"/>
      <c r="T81" s="220">
        <v>0</v>
      </c>
      <c r="U81" s="194"/>
      <c r="V81" s="220">
        <v>0</v>
      </c>
      <c r="W81" s="194"/>
      <c r="X81" s="220">
        <v>0</v>
      </c>
      <c r="Y81" s="194"/>
      <c r="Z81" s="220" t="s">
        <v>588</v>
      </c>
      <c r="AA81" s="194"/>
      <c r="AB81" s="78">
        <v>0</v>
      </c>
      <c r="AC81" s="78">
        <v>0</v>
      </c>
    </row>
    <row r="82" spans="1:29" s="48" customFormat="1" x14ac:dyDescent="0.25">
      <c r="A82" s="51" t="s">
        <v>551</v>
      </c>
      <c r="B82" s="52" t="s">
        <v>528</v>
      </c>
      <c r="C82" s="194"/>
      <c r="D82" s="194"/>
      <c r="E82" s="195"/>
      <c r="F82" s="195"/>
      <c r="G82" s="78">
        <v>0</v>
      </c>
      <c r="H82" s="198">
        <v>0</v>
      </c>
      <c r="I82" s="195"/>
      <c r="J82" s="198">
        <v>0</v>
      </c>
      <c r="K82" s="194"/>
      <c r="L82" s="198">
        <v>0</v>
      </c>
      <c r="M82" s="194"/>
      <c r="N82" s="198">
        <v>0</v>
      </c>
      <c r="O82" s="194"/>
      <c r="P82" s="220">
        <v>0</v>
      </c>
      <c r="Q82" s="194"/>
      <c r="R82" s="220">
        <v>0</v>
      </c>
      <c r="S82" s="194"/>
      <c r="T82" s="220">
        <v>0</v>
      </c>
      <c r="U82" s="194"/>
      <c r="V82" s="220">
        <v>0</v>
      </c>
      <c r="W82" s="194"/>
      <c r="X82" s="220">
        <v>0</v>
      </c>
      <c r="Y82" s="194"/>
      <c r="Z82" s="220" t="s">
        <v>588</v>
      </c>
      <c r="AA82" s="194"/>
      <c r="AB82" s="78">
        <v>0</v>
      </c>
      <c r="AC82" s="78">
        <v>0</v>
      </c>
    </row>
    <row r="83" spans="1:29" s="48" customFormat="1" x14ac:dyDescent="0.25">
      <c r="A83" s="51" t="s">
        <v>552</v>
      </c>
      <c r="B83" s="52" t="s">
        <v>530</v>
      </c>
      <c r="C83" s="194"/>
      <c r="D83" s="194"/>
      <c r="E83" s="195"/>
      <c r="F83" s="195"/>
      <c r="G83" s="78">
        <v>0</v>
      </c>
      <c r="H83" s="198">
        <v>0</v>
      </c>
      <c r="I83" s="195"/>
      <c r="J83" s="198">
        <v>0</v>
      </c>
      <c r="K83" s="194"/>
      <c r="L83" s="198">
        <v>0</v>
      </c>
      <c r="M83" s="194"/>
      <c r="N83" s="198">
        <v>0</v>
      </c>
      <c r="O83" s="194"/>
      <c r="P83" s="220">
        <v>0</v>
      </c>
      <c r="Q83" s="194"/>
      <c r="R83" s="220">
        <v>0</v>
      </c>
      <c r="S83" s="194"/>
      <c r="T83" s="220">
        <v>0</v>
      </c>
      <c r="U83" s="194"/>
      <c r="V83" s="220">
        <v>0</v>
      </c>
      <c r="W83" s="194"/>
      <c r="X83" s="220">
        <v>0</v>
      </c>
      <c r="Y83" s="194"/>
      <c r="Z83" s="220" t="s">
        <v>588</v>
      </c>
      <c r="AA83" s="194"/>
      <c r="AB83" s="78">
        <v>0</v>
      </c>
      <c r="AC83" s="78">
        <v>0</v>
      </c>
    </row>
    <row r="84" spans="1:29" s="48" customFormat="1" x14ac:dyDescent="0.25">
      <c r="A84" s="51" t="s">
        <v>553</v>
      </c>
      <c r="B84" s="52" t="s">
        <v>532</v>
      </c>
      <c r="C84" s="194"/>
      <c r="D84" s="194"/>
      <c r="E84" s="195"/>
      <c r="F84" s="195"/>
      <c r="G84" s="78">
        <v>0</v>
      </c>
      <c r="H84" s="198">
        <v>0</v>
      </c>
      <c r="I84" s="195"/>
      <c r="J84" s="198">
        <v>0</v>
      </c>
      <c r="K84" s="194"/>
      <c r="L84" s="198">
        <v>0</v>
      </c>
      <c r="M84" s="194"/>
      <c r="N84" s="198">
        <v>0</v>
      </c>
      <c r="O84" s="194"/>
      <c r="P84" s="220">
        <v>0</v>
      </c>
      <c r="Q84" s="194"/>
      <c r="R84" s="220">
        <v>0</v>
      </c>
      <c r="S84" s="194"/>
      <c r="T84" s="220">
        <v>0</v>
      </c>
      <c r="U84" s="194"/>
      <c r="V84" s="220">
        <v>0</v>
      </c>
      <c r="W84" s="194"/>
      <c r="X84" s="220">
        <v>0</v>
      </c>
      <c r="Y84" s="194"/>
      <c r="Z84" s="220" t="s">
        <v>588</v>
      </c>
      <c r="AA84" s="194"/>
      <c r="AB84" s="78">
        <v>0</v>
      </c>
      <c r="AC84" s="78">
        <v>0</v>
      </c>
    </row>
    <row r="85" spans="1:29" s="48" customFormat="1" x14ac:dyDescent="0.25">
      <c r="A85" s="51" t="s">
        <v>554</v>
      </c>
      <c r="B85" s="52" t="s">
        <v>534</v>
      </c>
      <c r="C85" s="194"/>
      <c r="D85" s="194"/>
      <c r="E85" s="195"/>
      <c r="F85" s="195"/>
      <c r="G85" s="78">
        <v>0</v>
      </c>
      <c r="H85" s="198">
        <v>0</v>
      </c>
      <c r="I85" s="195"/>
      <c r="J85" s="198">
        <v>0</v>
      </c>
      <c r="K85" s="194"/>
      <c r="L85" s="198">
        <v>0</v>
      </c>
      <c r="M85" s="194"/>
      <c r="N85" s="198">
        <v>0</v>
      </c>
      <c r="O85" s="194"/>
      <c r="P85" s="220">
        <v>0</v>
      </c>
      <c r="Q85" s="194"/>
      <c r="R85" s="220">
        <v>0</v>
      </c>
      <c r="S85" s="194"/>
      <c r="T85" s="220">
        <v>0</v>
      </c>
      <c r="U85" s="194"/>
      <c r="V85" s="220">
        <v>0</v>
      </c>
      <c r="W85" s="194"/>
      <c r="X85" s="220">
        <v>0</v>
      </c>
      <c r="Y85" s="194"/>
      <c r="Z85" s="220" t="s">
        <v>588</v>
      </c>
      <c r="AA85" s="194"/>
      <c r="AB85" s="78">
        <v>0</v>
      </c>
      <c r="AC85" s="78">
        <v>0</v>
      </c>
    </row>
    <row r="86" spans="1:29" s="48" customFormat="1" x14ac:dyDescent="0.25">
      <c r="A86" s="51" t="s">
        <v>555</v>
      </c>
      <c r="B86" s="52" t="s">
        <v>536</v>
      </c>
      <c r="C86" s="194"/>
      <c r="D86" s="194"/>
      <c r="E86" s="195"/>
      <c r="F86" s="195"/>
      <c r="G86" s="78">
        <v>0</v>
      </c>
      <c r="H86" s="220">
        <v>0</v>
      </c>
      <c r="I86" s="195"/>
      <c r="J86" s="198">
        <v>0</v>
      </c>
      <c r="K86" s="194"/>
      <c r="L86" s="198">
        <v>0</v>
      </c>
      <c r="M86" s="194"/>
      <c r="N86" s="198">
        <v>0</v>
      </c>
      <c r="O86" s="194"/>
      <c r="P86" s="220">
        <v>0</v>
      </c>
      <c r="Q86" s="194"/>
      <c r="R86" s="220">
        <v>0</v>
      </c>
      <c r="S86" s="194"/>
      <c r="T86" s="220">
        <v>0</v>
      </c>
      <c r="U86" s="194"/>
      <c r="V86" s="220">
        <v>0</v>
      </c>
      <c r="W86" s="194"/>
      <c r="X86" s="220">
        <v>0</v>
      </c>
      <c r="Y86" s="194"/>
      <c r="Z86" s="220" t="s">
        <v>588</v>
      </c>
      <c r="AA86" s="194"/>
      <c r="AB86" s="78">
        <v>0</v>
      </c>
      <c r="AC86" s="78">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zoomScale="50" zoomScaleNormal="100" zoomScaleSheetLayoutView="50" workbookViewId="0">
      <selection activeCell="AW22" sqref="A22:XFD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314" t="str">
        <f>'6.2. Паспорт фин осв ввод'!A4:Y4</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26"/>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местоположение'!A12:C12</f>
        <v>N_NS1800.PS.0012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x14ac:dyDescent="0.25">
      <c r="A21" s="503" t="s">
        <v>484</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9" ht="58.5" customHeight="1" x14ac:dyDescent="0.25">
      <c r="A22" s="494" t="s">
        <v>52</v>
      </c>
      <c r="B22" s="505" t="s">
        <v>24</v>
      </c>
      <c r="C22" s="494" t="s">
        <v>51</v>
      </c>
      <c r="D22" s="494" t="s">
        <v>50</v>
      </c>
      <c r="E22" s="508" t="s">
        <v>495</v>
      </c>
      <c r="F22" s="509"/>
      <c r="G22" s="509"/>
      <c r="H22" s="509"/>
      <c r="I22" s="509"/>
      <c r="J22" s="509"/>
      <c r="K22" s="509"/>
      <c r="L22" s="510"/>
      <c r="M22" s="494" t="s">
        <v>49</v>
      </c>
      <c r="N22" s="494" t="s">
        <v>48</v>
      </c>
      <c r="O22" s="494" t="s">
        <v>47</v>
      </c>
      <c r="P22" s="489" t="s">
        <v>256</v>
      </c>
      <c r="Q22" s="489" t="s">
        <v>46</v>
      </c>
      <c r="R22" s="489" t="s">
        <v>45</v>
      </c>
      <c r="S22" s="489" t="s">
        <v>44</v>
      </c>
      <c r="T22" s="489"/>
      <c r="U22" s="511" t="s">
        <v>43</v>
      </c>
      <c r="V22" s="511"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c r="AW22" s="65"/>
    </row>
    <row r="23" spans="1:49" ht="64.5" customHeight="1" x14ac:dyDescent="0.25">
      <c r="A23" s="504"/>
      <c r="B23" s="506"/>
      <c r="C23" s="504"/>
      <c r="D23" s="504"/>
      <c r="E23" s="499" t="s">
        <v>23</v>
      </c>
      <c r="F23" s="490" t="s">
        <v>131</v>
      </c>
      <c r="G23" s="490" t="s">
        <v>130</v>
      </c>
      <c r="H23" s="490" t="s">
        <v>129</v>
      </c>
      <c r="I23" s="492" t="s">
        <v>408</v>
      </c>
      <c r="J23" s="492" t="s">
        <v>409</v>
      </c>
      <c r="K23" s="492" t="s">
        <v>410</v>
      </c>
      <c r="L23" s="490" t="s">
        <v>80</v>
      </c>
      <c r="M23" s="504"/>
      <c r="N23" s="504"/>
      <c r="O23" s="504"/>
      <c r="P23" s="489"/>
      <c r="Q23" s="489"/>
      <c r="R23" s="489"/>
      <c r="S23" s="501" t="s">
        <v>2</v>
      </c>
      <c r="T23" s="501" t="s">
        <v>11</v>
      </c>
      <c r="U23" s="511"/>
      <c r="V23" s="511"/>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2" t="s">
        <v>11</v>
      </c>
      <c r="AR23" s="489"/>
      <c r="AS23" s="489"/>
      <c r="AT23" s="489"/>
      <c r="AU23" s="489"/>
      <c r="AV23" s="498"/>
    </row>
    <row r="24" spans="1:49"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259" t="s">
        <v>13</v>
      </c>
      <c r="AG24" s="259" t="s">
        <v>12</v>
      </c>
      <c r="AH24" s="39" t="s">
        <v>2</v>
      </c>
      <c r="AI24" s="39" t="s">
        <v>11</v>
      </c>
      <c r="AJ24" s="495"/>
      <c r="AK24" s="495"/>
      <c r="AL24" s="495"/>
      <c r="AM24" s="495"/>
      <c r="AN24" s="495"/>
      <c r="AO24" s="495"/>
      <c r="AP24" s="495"/>
      <c r="AQ24" s="513"/>
      <c r="AR24" s="489"/>
      <c r="AS24" s="489"/>
      <c r="AT24" s="489"/>
      <c r="AU24" s="489"/>
      <c r="AV24" s="498"/>
    </row>
    <row r="25" spans="1:49" s="148"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9" s="271" customFormat="1" ht="65.25" customHeight="1" x14ac:dyDescent="0.25">
      <c r="A26" s="261" t="s">
        <v>596</v>
      </c>
      <c r="B26" s="262" t="s">
        <v>519</v>
      </c>
      <c r="C26" s="263" t="s">
        <v>597</v>
      </c>
      <c r="D26" s="264">
        <v>45261</v>
      </c>
      <c r="E26" s="265" t="s">
        <v>522</v>
      </c>
      <c r="F26" s="265" t="s">
        <v>522</v>
      </c>
      <c r="G26" s="265" t="s">
        <v>522</v>
      </c>
      <c r="H26" s="265" t="s">
        <v>522</v>
      </c>
      <c r="I26" s="265" t="s">
        <v>522</v>
      </c>
      <c r="J26" s="265" t="s">
        <v>522</v>
      </c>
      <c r="K26" s="265" t="s">
        <v>522</v>
      </c>
      <c r="L26" s="265" t="s">
        <v>522</v>
      </c>
      <c r="M26" s="263" t="s">
        <v>598</v>
      </c>
      <c r="N26" s="263" t="s">
        <v>599</v>
      </c>
      <c r="O26" s="263" t="s">
        <v>518</v>
      </c>
      <c r="P26" s="266">
        <v>3601</v>
      </c>
      <c r="Q26" s="263" t="s">
        <v>600</v>
      </c>
      <c r="R26" s="266">
        <v>3601</v>
      </c>
      <c r="S26" s="263" t="s">
        <v>601</v>
      </c>
      <c r="T26" s="263" t="s">
        <v>602</v>
      </c>
      <c r="U26" s="263">
        <v>1</v>
      </c>
      <c r="V26" s="263">
        <v>1</v>
      </c>
      <c r="W26" s="263" t="s">
        <v>603</v>
      </c>
      <c r="X26" s="266">
        <v>3601</v>
      </c>
      <c r="Y26" s="267"/>
      <c r="Z26" s="268">
        <v>1</v>
      </c>
      <c r="AA26" s="266">
        <v>3601</v>
      </c>
      <c r="AB26" s="266">
        <v>3601</v>
      </c>
      <c r="AC26" s="263" t="s">
        <v>603</v>
      </c>
      <c r="AD26" s="266">
        <v>3601</v>
      </c>
      <c r="AE26" s="266">
        <v>3601</v>
      </c>
      <c r="AF26" s="261" t="s">
        <v>604</v>
      </c>
      <c r="AG26" s="263" t="s">
        <v>605</v>
      </c>
      <c r="AH26" s="263" t="s">
        <v>606</v>
      </c>
      <c r="AI26" s="263" t="s">
        <v>607</v>
      </c>
      <c r="AJ26" s="263" t="s">
        <v>608</v>
      </c>
      <c r="AK26" s="263" t="s">
        <v>609</v>
      </c>
      <c r="AL26" s="267"/>
      <c r="AM26" s="267"/>
      <c r="AN26" s="267"/>
      <c r="AO26" s="267"/>
      <c r="AP26" s="269">
        <v>45336</v>
      </c>
      <c r="AQ26" s="269">
        <v>45336</v>
      </c>
      <c r="AR26" s="269">
        <v>45336</v>
      </c>
      <c r="AS26" s="269">
        <v>45336</v>
      </c>
      <c r="AT26" s="269">
        <v>45653</v>
      </c>
      <c r="AU26" s="270" t="s">
        <v>522</v>
      </c>
      <c r="AV26" s="270" t="s">
        <v>522</v>
      </c>
    </row>
    <row r="27" spans="1:49" ht="75" x14ac:dyDescent="0.25">
      <c r="A27" s="270">
        <v>1</v>
      </c>
      <c r="B27" s="262" t="s">
        <v>519</v>
      </c>
      <c r="C27" s="263" t="s">
        <v>597</v>
      </c>
      <c r="D27" s="264">
        <v>45261</v>
      </c>
      <c r="E27" s="265" t="s">
        <v>522</v>
      </c>
      <c r="F27" s="265" t="s">
        <v>522</v>
      </c>
      <c r="G27" s="265" t="s">
        <v>522</v>
      </c>
      <c r="H27" s="265" t="s">
        <v>522</v>
      </c>
      <c r="I27" s="265" t="s">
        <v>522</v>
      </c>
      <c r="J27" s="265" t="s">
        <v>522</v>
      </c>
      <c r="K27" s="265" t="s">
        <v>522</v>
      </c>
      <c r="L27" s="265" t="s">
        <v>522</v>
      </c>
      <c r="M27" s="263" t="s">
        <v>610</v>
      </c>
      <c r="N27" s="263" t="s">
        <v>611</v>
      </c>
      <c r="O27" s="262" t="s">
        <v>519</v>
      </c>
      <c r="P27" s="270">
        <v>2</v>
      </c>
      <c r="Q27" s="270" t="s">
        <v>522</v>
      </c>
      <c r="R27" s="270">
        <v>2</v>
      </c>
      <c r="S27" s="270" t="s">
        <v>612</v>
      </c>
      <c r="T27" s="270" t="s">
        <v>612</v>
      </c>
      <c r="U27" s="263">
        <v>1</v>
      </c>
      <c r="V27" s="263">
        <v>1</v>
      </c>
      <c r="W27" s="272" t="s">
        <v>613</v>
      </c>
      <c r="X27" s="270">
        <v>2</v>
      </c>
      <c r="Y27" s="270"/>
      <c r="Z27" s="270"/>
      <c r="AA27" s="270"/>
      <c r="AB27" s="270">
        <v>2</v>
      </c>
      <c r="AC27" s="272" t="s">
        <v>613</v>
      </c>
      <c r="AD27" s="270">
        <v>2</v>
      </c>
      <c r="AE27" s="270">
        <v>2</v>
      </c>
      <c r="AF27" s="270" t="s">
        <v>522</v>
      </c>
      <c r="AG27" s="270" t="s">
        <v>522</v>
      </c>
      <c r="AH27" s="270" t="s">
        <v>522</v>
      </c>
      <c r="AI27" s="270" t="s">
        <v>522</v>
      </c>
      <c r="AJ27" s="270" t="s">
        <v>522</v>
      </c>
      <c r="AK27" s="270" t="s">
        <v>522</v>
      </c>
      <c r="AL27" s="270" t="s">
        <v>522</v>
      </c>
      <c r="AM27" s="270" t="s">
        <v>522</v>
      </c>
      <c r="AN27" s="270" t="s">
        <v>522</v>
      </c>
      <c r="AO27" s="270" t="s">
        <v>522</v>
      </c>
      <c r="AP27" s="270" t="s">
        <v>522</v>
      </c>
      <c r="AQ27" s="269">
        <v>45488</v>
      </c>
      <c r="AR27" s="270" t="s">
        <v>522</v>
      </c>
      <c r="AS27" s="269">
        <v>45453</v>
      </c>
      <c r="AT27" s="269">
        <v>63350</v>
      </c>
      <c r="AU27" s="270" t="s">
        <v>522</v>
      </c>
      <c r="AV27" s="270" t="s">
        <v>522</v>
      </c>
    </row>
    <row r="28" spans="1:49" s="64" customFormat="1" x14ac:dyDescent="0.25">
      <c r="A28" s="107"/>
      <c r="B28" s="108"/>
      <c r="C28" s="109"/>
      <c r="D28" s="110"/>
      <c r="E28" s="107"/>
      <c r="F28" s="107"/>
      <c r="G28" s="107"/>
      <c r="H28" s="107"/>
      <c r="I28" s="111"/>
      <c r="J28" s="107"/>
      <c r="K28" s="107"/>
      <c r="L28" s="107"/>
      <c r="M28" s="109"/>
      <c r="N28" s="109"/>
      <c r="O28" s="108"/>
      <c r="P28" s="113"/>
      <c r="Q28" s="109"/>
      <c r="R28" s="113"/>
      <c r="S28" s="109"/>
      <c r="T28" s="109"/>
      <c r="U28" s="115"/>
      <c r="V28" s="115"/>
      <c r="W28" s="109"/>
      <c r="X28" s="113"/>
      <c r="Y28" s="114"/>
      <c r="Z28" s="114"/>
      <c r="AA28" s="113"/>
      <c r="AB28" s="113"/>
      <c r="AC28" s="109"/>
      <c r="AD28" s="113"/>
      <c r="AE28" s="113"/>
      <c r="AF28" s="114"/>
      <c r="AG28" s="114"/>
      <c r="AH28" s="114"/>
      <c r="AI28" s="114"/>
      <c r="AJ28" s="114"/>
      <c r="AK28" s="112"/>
      <c r="AL28" s="114"/>
      <c r="AM28" s="114"/>
      <c r="AN28" s="114"/>
      <c r="AO28" s="114"/>
      <c r="AP28" s="114"/>
      <c r="AQ28" s="109"/>
      <c r="AR28" s="114"/>
      <c r="AS28" s="112"/>
      <c r="AT28" s="112"/>
      <c r="AU28" s="109"/>
      <c r="AV28" s="114"/>
    </row>
    <row r="29" spans="1:49" s="64" customFormat="1" x14ac:dyDescent="0.25">
      <c r="A29" s="107"/>
      <c r="B29" s="108"/>
      <c r="C29" s="109"/>
      <c r="D29" s="110"/>
      <c r="E29" s="107"/>
      <c r="F29" s="107"/>
      <c r="G29" s="107"/>
      <c r="H29" s="107"/>
      <c r="I29" s="111"/>
      <c r="J29" s="107"/>
      <c r="K29" s="107"/>
      <c r="L29" s="107"/>
      <c r="M29" s="109"/>
      <c r="N29" s="109"/>
      <c r="O29" s="108"/>
      <c r="P29" s="113"/>
      <c r="Q29" s="109"/>
      <c r="R29" s="113"/>
      <c r="S29" s="109"/>
      <c r="T29" s="109"/>
      <c r="U29" s="115"/>
      <c r="V29" s="115"/>
      <c r="W29" s="109"/>
      <c r="X29" s="113"/>
      <c r="Y29" s="114"/>
      <c r="Z29" s="114"/>
      <c r="AA29" s="113"/>
      <c r="AB29" s="113"/>
      <c r="AC29" s="109"/>
      <c r="AD29" s="113"/>
      <c r="AE29" s="113"/>
      <c r="AF29" s="114"/>
      <c r="AG29" s="114"/>
      <c r="AH29" s="114"/>
      <c r="AI29" s="114"/>
      <c r="AJ29" s="114"/>
      <c r="AK29" s="112"/>
      <c r="AL29" s="114"/>
      <c r="AM29" s="114"/>
      <c r="AN29" s="114"/>
      <c r="AO29" s="114"/>
      <c r="AP29" s="114"/>
      <c r="AQ29" s="109"/>
      <c r="AR29" s="114"/>
      <c r="AS29" s="109"/>
      <c r="AT29" s="112"/>
      <c r="AU29" s="109"/>
      <c r="AV29"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2" zoomScale="90" zoomScaleNormal="90" zoomScaleSheetLayoutView="90"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514" t="str">
        <f>'7. Паспорт отчет о закупке'!A5:AV5</f>
        <v>Год раскрытия информации: 2025 год</v>
      </c>
      <c r="B5" s="514"/>
      <c r="C5" s="13"/>
      <c r="D5" s="13"/>
      <c r="E5" s="13"/>
      <c r="F5" s="13"/>
    </row>
    <row r="6" spans="1:6" ht="18.75" x14ac:dyDescent="0.3">
      <c r="A6" s="123"/>
      <c r="B6" s="123"/>
      <c r="C6" s="123"/>
      <c r="D6" s="123"/>
      <c r="E6" s="123"/>
      <c r="F6" s="123"/>
    </row>
    <row r="7" spans="1:6" ht="18.75" x14ac:dyDescent="0.25">
      <c r="A7" s="318" t="s">
        <v>9</v>
      </c>
      <c r="B7" s="318"/>
      <c r="C7" s="128"/>
      <c r="D7" s="128"/>
      <c r="E7" s="128"/>
      <c r="F7" s="128"/>
    </row>
    <row r="8" spans="1:6" ht="18.75" x14ac:dyDescent="0.25">
      <c r="A8" s="128"/>
      <c r="B8" s="128"/>
      <c r="C8" s="128"/>
      <c r="D8" s="128"/>
      <c r="E8" s="128"/>
      <c r="F8" s="128"/>
    </row>
    <row r="9" spans="1:6" x14ac:dyDescent="0.25">
      <c r="A9" s="324" t="str">
        <f>'1. паспорт местоположение'!A9:C9</f>
        <v>АО "Россети Тюмень"</v>
      </c>
      <c r="B9" s="324"/>
      <c r="C9" s="130"/>
      <c r="D9" s="130"/>
      <c r="E9" s="130"/>
      <c r="F9" s="130"/>
    </row>
    <row r="10" spans="1:6" x14ac:dyDescent="0.25">
      <c r="A10" s="315" t="s">
        <v>8</v>
      </c>
      <c r="B10" s="315"/>
      <c r="C10" s="131"/>
      <c r="D10" s="131"/>
      <c r="E10" s="131"/>
      <c r="F10" s="131"/>
    </row>
    <row r="11" spans="1:6" ht="18.75" x14ac:dyDescent="0.25">
      <c r="A11" s="128"/>
      <c r="B11" s="128"/>
      <c r="C11" s="128"/>
      <c r="D11" s="128"/>
      <c r="E11" s="128"/>
      <c r="F11" s="128"/>
    </row>
    <row r="12" spans="1:6" ht="18.75" customHeight="1" x14ac:dyDescent="0.25">
      <c r="A12" s="324" t="str">
        <f>'1. паспорт местоположение'!A12:C12</f>
        <v>N_NS1800.PS.0012</v>
      </c>
      <c r="B12" s="324"/>
      <c r="C12" s="130"/>
      <c r="D12" s="130"/>
      <c r="E12" s="130"/>
      <c r="F12" s="130"/>
    </row>
    <row r="13" spans="1:6" x14ac:dyDescent="0.25">
      <c r="A13" s="315" t="s">
        <v>7</v>
      </c>
      <c r="B13" s="315"/>
      <c r="C13" s="131"/>
      <c r="D13" s="131"/>
      <c r="E13" s="131"/>
      <c r="F13" s="131"/>
    </row>
    <row r="14" spans="1:6" ht="18.75" x14ac:dyDescent="0.25">
      <c r="A14" s="1"/>
      <c r="B14" s="1"/>
      <c r="C14" s="1"/>
      <c r="D14" s="1"/>
      <c r="E14" s="1"/>
      <c r="F14" s="1"/>
    </row>
    <row r="15" spans="1:6" ht="31.5" customHeight="1" x14ac:dyDescent="0.25">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130"/>
      <c r="D15" s="130"/>
      <c r="E15" s="130"/>
      <c r="F15" s="130"/>
    </row>
    <row r="16" spans="1:6" x14ac:dyDescent="0.25">
      <c r="A16" s="315" t="s">
        <v>6</v>
      </c>
      <c r="B16" s="315"/>
      <c r="C16" s="131"/>
      <c r="D16" s="131"/>
      <c r="E16" s="131"/>
      <c r="F16" s="131"/>
    </row>
    <row r="17" spans="1:2" x14ac:dyDescent="0.25">
      <c r="B17" s="22"/>
    </row>
    <row r="18" spans="1:2" ht="33.75" customHeight="1" x14ac:dyDescent="0.25">
      <c r="A18" s="518" t="s">
        <v>485</v>
      </c>
      <c r="B18" s="519"/>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row>
    <row r="22" spans="1:2" ht="27.75" customHeight="1" thickBot="1" x14ac:dyDescent="0.3">
      <c r="A22" s="24" t="s">
        <v>362</v>
      </c>
      <c r="B22" s="25" t="s">
        <v>510</v>
      </c>
    </row>
    <row r="23" spans="1:2" ht="22.5" customHeight="1" thickBot="1" x14ac:dyDescent="0.3">
      <c r="A23" s="24" t="s">
        <v>330</v>
      </c>
      <c r="B23" s="145" t="s">
        <v>507</v>
      </c>
    </row>
    <row r="24" spans="1:2" ht="24.75" customHeight="1" thickBot="1" x14ac:dyDescent="0.3">
      <c r="A24" s="24" t="s">
        <v>363</v>
      </c>
      <c r="B24" s="26" t="s">
        <v>573</v>
      </c>
    </row>
    <row r="25" spans="1:2" ht="28.5" customHeight="1" thickBot="1" x14ac:dyDescent="0.3">
      <c r="A25" s="27" t="s">
        <v>364</v>
      </c>
      <c r="B25" s="25">
        <v>2026</v>
      </c>
    </row>
    <row r="26" spans="1:2" ht="37.5" customHeight="1" thickBot="1" x14ac:dyDescent="0.3">
      <c r="A26" s="28" t="s">
        <v>365</v>
      </c>
      <c r="B26" s="29" t="s">
        <v>592</v>
      </c>
    </row>
    <row r="27" spans="1:2" ht="29.25" thickBot="1" x14ac:dyDescent="0.3">
      <c r="A27" s="35" t="s">
        <v>614</v>
      </c>
      <c r="B27" s="304">
        <v>73.141684250435006</v>
      </c>
    </row>
    <row r="28" spans="1:2" ht="16.5" thickBot="1" x14ac:dyDescent="0.3">
      <c r="A28" s="31" t="s">
        <v>366</v>
      </c>
      <c r="B28" s="31" t="s">
        <v>620</v>
      </c>
    </row>
    <row r="29" spans="1:2" ht="29.25" thickBot="1" x14ac:dyDescent="0.3">
      <c r="A29" s="36" t="s">
        <v>367</v>
      </c>
      <c r="B29" s="66">
        <f>B30</f>
        <v>3.6029999999999998</v>
      </c>
    </row>
    <row r="30" spans="1:2" ht="29.25" thickBot="1" x14ac:dyDescent="0.3">
      <c r="A30" s="36" t="s">
        <v>368</v>
      </c>
      <c r="B30" s="98">
        <f>B32+B42</f>
        <v>3.6029999999999998</v>
      </c>
    </row>
    <row r="31" spans="1:2" ht="16.5" thickBot="1" x14ac:dyDescent="0.3">
      <c r="A31" s="31" t="s">
        <v>369</v>
      </c>
      <c r="B31" s="66"/>
    </row>
    <row r="32" spans="1:2" ht="29.25" thickBot="1" x14ac:dyDescent="0.3">
      <c r="A32" s="36" t="s">
        <v>520</v>
      </c>
      <c r="B32" s="146">
        <f>B33</f>
        <v>3.601</v>
      </c>
    </row>
    <row r="33" spans="1:2" ht="30.75" thickBot="1" x14ac:dyDescent="0.3">
      <c r="A33" s="31" t="s">
        <v>615</v>
      </c>
      <c r="B33" s="67">
        <v>3.601</v>
      </c>
    </row>
    <row r="34" spans="1:2" ht="16.5" thickBot="1" x14ac:dyDescent="0.3">
      <c r="A34" s="31" t="s">
        <v>370</v>
      </c>
      <c r="B34" s="97">
        <f>B33/B27</f>
        <v>4.9233211360983707E-2</v>
      </c>
    </row>
    <row r="35" spans="1:2" ht="16.5" thickBot="1" x14ac:dyDescent="0.3">
      <c r="A35" s="31" t="s">
        <v>371</v>
      </c>
      <c r="B35" s="104">
        <v>3.42</v>
      </c>
    </row>
    <row r="36" spans="1:2" ht="16.5" thickBot="1" x14ac:dyDescent="0.3">
      <c r="A36" s="31" t="s">
        <v>372</v>
      </c>
      <c r="B36" s="98">
        <v>3.42</v>
      </c>
    </row>
    <row r="37" spans="1:2" ht="29.25" thickBot="1" x14ac:dyDescent="0.3">
      <c r="A37" s="36" t="s">
        <v>373</v>
      </c>
      <c r="B37" s="116">
        <v>0</v>
      </c>
    </row>
    <row r="38" spans="1:2" ht="16.5" thickBot="1" x14ac:dyDescent="0.3">
      <c r="A38" s="31" t="s">
        <v>521</v>
      </c>
      <c r="B38" s="100">
        <v>0</v>
      </c>
    </row>
    <row r="39" spans="1:2" ht="16.5" thickBot="1" x14ac:dyDescent="0.3">
      <c r="A39" s="31" t="s">
        <v>370</v>
      </c>
      <c r="B39" s="100">
        <v>0</v>
      </c>
    </row>
    <row r="40" spans="1:2" ht="16.5" thickBot="1" x14ac:dyDescent="0.3">
      <c r="A40" s="31" t="s">
        <v>371</v>
      </c>
      <c r="B40" s="100">
        <v>0</v>
      </c>
    </row>
    <row r="41" spans="1:2" ht="16.5" thickBot="1" x14ac:dyDescent="0.3">
      <c r="A41" s="31" t="s">
        <v>372</v>
      </c>
      <c r="B41" s="100">
        <v>0</v>
      </c>
    </row>
    <row r="42" spans="1:2" ht="29.25" thickBot="1" x14ac:dyDescent="0.3">
      <c r="A42" s="36" t="s">
        <v>374</v>
      </c>
      <c r="B42" s="116">
        <f>B43</f>
        <v>2E-3</v>
      </c>
    </row>
    <row r="43" spans="1:2" ht="30.75" thickBot="1" x14ac:dyDescent="0.3">
      <c r="A43" s="31" t="s">
        <v>616</v>
      </c>
      <c r="B43" s="98">
        <v>2E-3</v>
      </c>
    </row>
    <row r="44" spans="1:2" ht="16.5" thickBot="1" x14ac:dyDescent="0.3">
      <c r="A44" s="31" t="s">
        <v>370</v>
      </c>
      <c r="B44" s="100">
        <v>0</v>
      </c>
    </row>
    <row r="45" spans="1:2" ht="16.5" thickBot="1" x14ac:dyDescent="0.3">
      <c r="A45" s="31" t="s">
        <v>371</v>
      </c>
      <c r="B45" s="100">
        <v>2E-3</v>
      </c>
    </row>
    <row r="46" spans="1:2" ht="16.5" thickBot="1" x14ac:dyDescent="0.3">
      <c r="A46" s="31" t="s">
        <v>372</v>
      </c>
      <c r="B46" s="100">
        <v>2E-3</v>
      </c>
    </row>
    <row r="47" spans="1:2" ht="29.25" thickBot="1" x14ac:dyDescent="0.3">
      <c r="A47" s="30" t="s">
        <v>375</v>
      </c>
      <c r="B47" s="146">
        <v>30</v>
      </c>
    </row>
    <row r="48" spans="1:2" ht="16.5" thickBot="1" x14ac:dyDescent="0.3">
      <c r="A48" s="32" t="s">
        <v>369</v>
      </c>
      <c r="B48" s="68"/>
    </row>
    <row r="49" spans="1:2" ht="16.5" thickBot="1" x14ac:dyDescent="0.3">
      <c r="A49" s="32" t="s">
        <v>376</v>
      </c>
      <c r="B49" s="68">
        <v>0</v>
      </c>
    </row>
    <row r="50" spans="1:2" ht="16.5" thickBot="1" x14ac:dyDescent="0.3">
      <c r="A50" s="32" t="s">
        <v>377</v>
      </c>
      <c r="B50" s="68">
        <v>0</v>
      </c>
    </row>
    <row r="51" spans="1:2" ht="16.5" thickBot="1" x14ac:dyDescent="0.3">
      <c r="A51" s="32" t="s">
        <v>378</v>
      </c>
      <c r="B51" s="68">
        <v>100</v>
      </c>
    </row>
    <row r="52" spans="1:2" ht="16.5" thickBot="1" x14ac:dyDescent="0.3">
      <c r="A52" s="27" t="s">
        <v>379</v>
      </c>
      <c r="B52" s="99">
        <f>B53/B27</f>
        <v>4.6785906491887325E-2</v>
      </c>
    </row>
    <row r="53" spans="1:2" ht="16.5" thickBot="1" x14ac:dyDescent="0.3">
      <c r="A53" s="27" t="s">
        <v>380</v>
      </c>
      <c r="B53" s="105">
        <v>3.4220000000000002</v>
      </c>
    </row>
    <row r="54" spans="1:2" ht="16.5" thickBot="1" x14ac:dyDescent="0.3">
      <c r="A54" s="27" t="s">
        <v>381</v>
      </c>
      <c r="B54" s="99">
        <f>B55/(B27/1.2)</f>
        <v>5.6143087790264785E-2</v>
      </c>
    </row>
    <row r="55" spans="1:2" ht="16.5" thickBot="1" x14ac:dyDescent="0.3">
      <c r="A55" s="28" t="s">
        <v>382</v>
      </c>
      <c r="B55" s="106">
        <v>3.4220000000000002</v>
      </c>
    </row>
    <row r="56" spans="1:2" ht="15.75" customHeight="1" thickBot="1" x14ac:dyDescent="0.3">
      <c r="A56" s="30" t="s">
        <v>383</v>
      </c>
      <c r="B56" s="70"/>
    </row>
    <row r="57" spans="1:2" ht="16.5" thickBot="1" x14ac:dyDescent="0.3">
      <c r="A57" s="33" t="s">
        <v>384</v>
      </c>
      <c r="B57" s="71" t="s">
        <v>519</v>
      </c>
    </row>
    <row r="58" spans="1:2" ht="23.25" customHeight="1" thickBot="1" x14ac:dyDescent="0.3">
      <c r="A58" s="33" t="s">
        <v>385</v>
      </c>
      <c r="B58" s="146" t="s">
        <v>603</v>
      </c>
    </row>
    <row r="59" spans="1:2" ht="16.5" thickBot="1" x14ac:dyDescent="0.3">
      <c r="A59" s="33" t="s">
        <v>386</v>
      </c>
      <c r="B59" s="146"/>
    </row>
    <row r="60" spans="1:2" ht="16.5" thickBot="1" x14ac:dyDescent="0.3">
      <c r="A60" s="33" t="s">
        <v>387</v>
      </c>
      <c r="B60" s="146" t="s">
        <v>617</v>
      </c>
    </row>
    <row r="61" spans="1:2" ht="16.5" thickBot="1" x14ac:dyDescent="0.3">
      <c r="A61" s="34" t="s">
        <v>388</v>
      </c>
      <c r="B61" s="146"/>
    </row>
    <row r="62" spans="1:2" ht="30.75" thickBot="1" x14ac:dyDescent="0.3">
      <c r="A62" s="32" t="s">
        <v>389</v>
      </c>
      <c r="B62" s="147" t="s">
        <v>509</v>
      </c>
    </row>
    <row r="63" spans="1:2" ht="29.25" thickBot="1" x14ac:dyDescent="0.3">
      <c r="A63" s="27" t="s">
        <v>390</v>
      </c>
      <c r="B63" s="102" t="s">
        <v>571</v>
      </c>
    </row>
    <row r="64" spans="1:2" ht="16.5" thickBot="1" x14ac:dyDescent="0.3">
      <c r="A64" s="32" t="s">
        <v>369</v>
      </c>
      <c r="B64" s="72"/>
    </row>
    <row r="65" spans="1:2" ht="16.5" thickBot="1" x14ac:dyDescent="0.3">
      <c r="A65" s="32" t="s">
        <v>391</v>
      </c>
      <c r="B65" s="73" t="s">
        <v>522</v>
      </c>
    </row>
    <row r="66" spans="1:2" ht="16.5" thickBot="1" x14ac:dyDescent="0.3">
      <c r="A66" s="32" t="s">
        <v>392</v>
      </c>
      <c r="B66" s="74" t="s">
        <v>522</v>
      </c>
    </row>
    <row r="67" spans="1:2" ht="16.5" thickBot="1" x14ac:dyDescent="0.3">
      <c r="A67" s="75" t="s">
        <v>393</v>
      </c>
      <c r="B67" s="76" t="s">
        <v>572</v>
      </c>
    </row>
    <row r="68" spans="1:2" ht="28.5" customHeight="1" thickBot="1" x14ac:dyDescent="0.3">
      <c r="A68" s="27" t="s">
        <v>394</v>
      </c>
      <c r="B68" s="69" t="s">
        <v>618</v>
      </c>
    </row>
    <row r="69" spans="1:2" ht="16.5" thickBot="1" x14ac:dyDescent="0.3">
      <c r="A69" s="33" t="s">
        <v>395</v>
      </c>
      <c r="B69" s="101" t="s">
        <v>522</v>
      </c>
    </row>
    <row r="70" spans="1:2" ht="16.5" thickBot="1" x14ac:dyDescent="0.3">
      <c r="A70" s="33" t="s">
        <v>396</v>
      </c>
      <c r="B70" s="77" t="s">
        <v>522</v>
      </c>
    </row>
    <row r="71" spans="1:2" ht="16.5" thickBot="1" x14ac:dyDescent="0.3">
      <c r="A71" s="33" t="s">
        <v>397</v>
      </c>
      <c r="B71" s="77" t="s">
        <v>522</v>
      </c>
    </row>
    <row r="72" spans="1:2" ht="29.25" thickBot="1" x14ac:dyDescent="0.3">
      <c r="A72" s="37" t="s">
        <v>398</v>
      </c>
      <c r="B72" s="103" t="s">
        <v>619</v>
      </c>
    </row>
    <row r="73" spans="1:2" ht="28.5" x14ac:dyDescent="0.25">
      <c r="A73" s="30" t="s">
        <v>399</v>
      </c>
      <c r="B73" s="515" t="s">
        <v>516</v>
      </c>
    </row>
    <row r="74" spans="1:2" x14ac:dyDescent="0.25">
      <c r="A74" s="33" t="s">
        <v>400</v>
      </c>
      <c r="B74" s="516"/>
    </row>
    <row r="75" spans="1:2" x14ac:dyDescent="0.25">
      <c r="A75" s="33" t="s">
        <v>401</v>
      </c>
      <c r="B75" s="516"/>
    </row>
    <row r="76" spans="1:2" x14ac:dyDescent="0.25">
      <c r="A76" s="33" t="s">
        <v>402</v>
      </c>
      <c r="B76" s="516"/>
    </row>
    <row r="77" spans="1:2" x14ac:dyDescent="0.25">
      <c r="A77" s="33" t="s">
        <v>403</v>
      </c>
      <c r="B77" s="516"/>
    </row>
    <row r="78" spans="1:2" ht="16.5" thickBot="1" x14ac:dyDescent="0.3">
      <c r="A78" s="38" t="s">
        <v>404</v>
      </c>
      <c r="B78" s="5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2020-02-05T10:58:39Z</cp:lastPrinted>
  <dcterms:created xsi:type="dcterms:W3CDTF">2015-08-16T15:31:05Z</dcterms:created>
  <dcterms:modified xsi:type="dcterms:W3CDTF">2025-11-04T09:34:34Z</dcterms:modified>
</cp:coreProperties>
</file>