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PS.0020\"/>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42" i="22"/>
  <c r="B52" i="22"/>
  <c r="B44" i="22" l="1"/>
  <c r="B34" i="22" l="1"/>
  <c r="B39" i="22" l="1"/>
  <c r="B37" i="22"/>
  <c r="B32" i="22"/>
  <c r="B29" i="22" l="1"/>
  <c r="B59" i="22"/>
  <c r="B55" i="22"/>
  <c r="A15" i="24"/>
  <c r="A12" i="24"/>
  <c r="A9" i="24"/>
  <c r="A5" i="24"/>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<sst xmlns="http://schemas.openxmlformats.org/spreadsheetml/2006/main" count="1292" uniqueCount="681">
  <si>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</si>
  <si>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</si>
  <si>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</si>
  <si>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</si>
  <si>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</si>
  <si>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</si>
  <si>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</si>
  <si>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</si>
  <si>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</si>
  <si>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</si>
  <si>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</si>
  <si>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</si>
  <si>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</si>
  <si>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</si>
  <si>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</si>
  <si>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</si>
  <si>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</si>
  <si>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</si>
  <si>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</si>
  <si>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</si>
  <si>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</si>
  <si>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</si>
  <si>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</si>
  <si>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</si>
  <si>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</si>
  <si>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</si>
  <si>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</si>
  <si>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</si>
  <si>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</si>
  <si>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</si>
  <si>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</si>
  <si>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</si>
  <si>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</si>
  <si>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</si>
  <si>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</si>
  <si>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</si>
  <si>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</si>
  <si>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</si>
  <si>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</si>
  <si>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</si>
  <si>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</si>
  <si>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</si>
  <si>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</si>
  <si>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</si>
  <si>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</si>
  <si>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</si>
  <si>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</si>
  <si>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</si>
  <si>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</si>
  <si>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</si>
  <si>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</si>
  <si>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</si>
  <si>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</si>
  <si>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</si>
  <si>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</si>
  <si>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</si>
  <si>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</si>
  <si>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</si>
  <si>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</si>
  <si>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</si>
  <si>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</si>
  <si>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</si>
  <si>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</si>
  <si>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</si>
  <si>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</si>
  <si>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</si>
  <si>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</si>
  <si>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</si>
  <si>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</si>
  <si>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</si>
  <si>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</si>
  <si>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</si>
  <si>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</si>
  <si>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</si>
  <si>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</si>
  <si>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</si>
  <si>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</si>
  <si>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</si>
  <si>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</si>
  <si>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</si>
  <si>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</si>
  <si>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</si>
  <si>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</si>
  <si>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</si>
  <si>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</si>
  <si>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</si>
  <si>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</si>
  <si>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</si>
  <si>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</si>
  <si>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</si>
  <si>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</si>
  <si>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</si>
  <si>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</si>
  <si>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</si>
  <si>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</si>
  <si>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</si>
  <si>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</si>
  <si>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</si>
  <si>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</si>
  <si>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</si>
  <si>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</si>
  <si>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</si>
  <si>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</si>
  <si>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</si>
  <si>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</si>
  <si>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</si>
  <si>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</si>
  <si>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</si>
  <si>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</si>
  <si>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</si>
  <si>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</si>
  <si>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</si>
  <si>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</si>
  <si>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</si>
  <si>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</si>
  <si>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</si>
  <si>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</si>
  <si>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</si>
  <si>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</si>
  <si>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</si>
  <si>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</si>
  <si>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</si>
  <si>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</si>
  <si>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</si>
  <si>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</si>
  <si>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</si>
  <si>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</si>
  <si>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</si>
  <si>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</si>
  <si>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</si>
  <si>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</si>
  <si>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</si>
  <si>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</si>
  <si>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</si>
  <si>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</si>
  <si>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</si>
  <si>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</si>
  <si>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</si>
  <si>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</si>
  <si>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</si>
  <si>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</si>
  <si>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</si>
  <si>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</si>
  <si>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</si>
  <si>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</si>
  <si>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</si>
  <si>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</si>
  <si>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</si>
  <si>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</si>
  <si>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</si>
  <si>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</si>
  <si>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</si>
  <si>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</si>
  <si>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</si>
  <si>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</si>
  <si>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</si>
  <si>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</si>
  <si>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</si>
  <si>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</si>
  <si>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</si>
  <si>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</si>
  <si>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</si>
  <si>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</si>
  <si>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</si>
  <si>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</si>
  <si>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</si>
  <si>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</si>
  <si>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</si>
  <si>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</si>
  <si>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</si>
  <si>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</si>
  <si>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</si>
  <si>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</si>
  <si>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</si>
  <si>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</si>
  <si>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</si>
  <si>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</si>
  <si>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</si>
  <si>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</si>
  <si>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</si>
  <si>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</si>
  <si>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</si>
  <si>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</si>
  <si>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</si>
  <si>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</si>
  <si>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</si>
  <si>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</si>
  <si>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</si>
  <si>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</si>
  <si>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</si>
  <si>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</si>
  <si>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</si>
  <si>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</si>
  <si>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</si>
  <si>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</si>
  <si>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</si>
  <si>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</si>
  <si>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</si>
  <si>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</si>
  <si>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</si>
  <si>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</si>
  <si>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</si>
  <si>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</si>
  <si>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</si>
  <si>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</si>
  <si>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</si>
  <si>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</si>
  <si>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</si>
  <si>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</si>
  <si>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</si>
  <si>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</si>
  <si>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</si>
  <si>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</si>
  <si>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</si>
  <si>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</si>
  <si>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</si>
  <si>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</si>
  <si>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</si>
  <si>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</si>
  <si>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</si>
  <si>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</si>
  <si>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</si>
  <si>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</si>
  <si>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</si>
  <si>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</si>
  <si>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</si>
  <si>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</si>
  <si>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</si>
  <si>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</si>
  <si>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</si>
  <si>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</si>
  <si>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</si>
  <si>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</si>
  <si>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</si>
  <si>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</si>
  <si>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</si>
  <si>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</si>
  <si>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</si>
  <si>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</si>
  <si>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</si>
  <si>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</si>
  <si>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</si>
  <si>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</si>
  <si>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</si>
  <si>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</si>
  <si>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</si>
  <si>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</si>
  <si>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</si>
  <si>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</si>
  <si>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</si>
  <si>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</si>
  <si>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</si>
  <si>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</si>
  <si>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</si>
  <si>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</si>
  <si>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</si>
  <si>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</si>
  <si>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</si>
  <si>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</si>
  <si>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</si>
  <si>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</si>
  <si>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</si>
  <si>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</si>
  <si>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</si>
  <si>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</si>
  <si>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</si>
  <si>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</si>
  <si>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</si>
  <si>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</si>
  <si>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</si>
  <si>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</si>
  <si>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</si>
  <si>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</si>
  <si>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</si>
  <si>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</si>
  <si>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</si>
  <si>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</si>
  <si>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</si>
  <si>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</si>
  <si>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</si>
  <si>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</si>
  <si>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</si>
  <si>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</si>
  <si>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</si>
  <si>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</si>
  <si>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</si>
  <si>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</si>
  <si>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</si>
  <si>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</si>
  <si>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</si>
  <si>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</si>
  <si>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</si>
  <si>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</si>
  <si>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</si>
  <si>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</si>
  <si>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</si>
  <si>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</si>
  <si>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</si>
  <si>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</si>
  <si>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</si>
  <si>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</si>
  <si>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</si>
  <si>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</si>
  <si>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</si>
  <si>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</si>
  <si>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</si>
  <si>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</si>
  <si>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</si>
  <si>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</si>
  <si>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</si>
  <si>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</si>
  <si>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</si>
  <si>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</si>
  <si>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</si>
  <si>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</si>
  <si>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</si>
  <si>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</si>
  <si>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</si>
  <si>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</si>
  <si>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</si>
  <si>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</si>
  <si>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</si>
  <si>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</si>
  <si>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</si>
  <si>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</si>
  <si>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</si>
  <si>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</si>
  <si>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</si>
  <si>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</si>
  <si>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</si>
  <si>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</si>
  <si>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</si>
  <si>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</si>
  <si>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</si>
  <si>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</si>
  <si>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</si>
  <si>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</si>
  <si>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</si>
  <si>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</si>
  <si>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</si>
  <si>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</si>
  <si>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</si>
  <si>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</si>
  <si>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</si>
  <si>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</si>
  <si>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</si>
  <si>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</si>
  <si>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</si>
  <si>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</si>
  <si>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</si>
  <si>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</si>
  <si>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</si>
  <si>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</si>
  <si>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</si>
  <si>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</si>
  <si>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</si>
  <si>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</si>
  <si>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</si>
  <si>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</si>
  <si>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</si>
  <si>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</si>
  <si>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</si>
  <si>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</si>
  <si>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</si>
  <si>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</si>
  <si>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</si>
  <si>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</si>
  <si>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</si>
  <si>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</si>
  <si>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</si>
  <si>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</si>
  <si>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</si>
  <si>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</si>
  <si>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</si>
  <si>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</si>
  <si>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</si>
  <si>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</si>
  <si>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</si>
  <si>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</si>
  <si>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</si>
  <si>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</si>
  <si>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</si>
  <si>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</si>
  <si>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</si>
  <si>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</si>
  <si>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</si>
  <si>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</si>
  <si>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</si>
  <si>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</si>
  <si>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</si>
  <si>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</si>
  <si>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</si>
  <si>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</si>
  <si>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</si>
  <si>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</si>
  <si>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</si>
  <si>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</si>
  <si>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</si>
  <si>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</si>
  <si>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</si>
  <si>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</si>
  <si>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</si>
  <si>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</si>
  <si>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</si>
  <si>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</si>
  <si>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</si>
  <si>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</si>
  <si>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</si>
  <si>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</si>
  <si>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</si>
  <si>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</si>
  <si>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</si>
  <si>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</si>
  <si>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</si>
  <si>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</si>
  <si>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</si>
  <si>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</si>
  <si>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</si>
  <si>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</si>
  <si>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</si>
  <si>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</si>
  <si>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</si>
  <si>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</si>
  <si>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</si>
  <si>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</si>
  <si>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</si>
  <si>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</si>
  <si>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</si>
  <si>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</si>
  <si>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</si>
  <si>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</si>
  <si>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</si>
  <si>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</si>
  <si>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</si>
  <si>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</si>
  <si>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</si>
  <si>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</si>
  <si>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</si>
  <si>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</si>
  <si>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</si>
  <si>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</si>
  <si>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</si>
  <si>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</si>
  <si>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</si>
  <si>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</si>
  <si>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</si>
  <si>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</si>
  <si>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</si>
  <si>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</si>
  <si>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</si>
  <si>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</si>
  <si>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</si>
  <si>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</si>
  <si>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</si>
  <si>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</si>
  <si>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</si>
  <si>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</si>
  <si>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</si>
  <si>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</si>
  <si>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</si>
  <si>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</si>
  <si>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</si>
  <si>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</si>
  <si>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</si>
  <si>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</si>
  <si>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</si>
  <si>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</si>
  <si>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</si>
  <si>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</si>
  <si>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</si>
  <si>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</si>
  <si>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</si>
  <si>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</si>
  <si>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</si>
  <si>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</si>
  <si>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</si>
  <si>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</si>
  <si>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</si>
  <si>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</si>
  <si>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</si>
  <si>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</si>
  <si>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</si>
  <si>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</si>
  <si>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</si>
  <si>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</si>
  <si>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</si>
  <si>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</si>
  <si>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</si>
  <si>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</si>
  <si>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</si>
  <si>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</si>
  <si>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</si>
  <si>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</si>
  <si>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</si>
  <si>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</si>
  <si>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</si>
  <si>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</si>
  <si>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</si>
  <si>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</si>
  <si>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</si>
  <si>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</si>
  <si>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</si>
  <si>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</si>
  <si>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</si>
  <si>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</si>
  <si>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</si>
  <si>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</si>
  <si>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</si>
  <si>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</si>
  <si>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</si>
  <si>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</si>
  <si>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</si>
  <si>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</si>
  <si>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</si>
  <si>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</si>
  <si>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</si>
  <si>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</si>
  <si>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</si>
  <si>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</si>
  <si>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</si>
  <si>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</si>
  <si>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</si>
  <si>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</si>
  <si>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</si>
  <si>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</si>
  <si>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</si>
  <si>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</si>
  <si>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</si>
  <si>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</si>
  <si>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</si>
  <si>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</si>
  <si>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</si>
  <si>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</si>
  <si>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</si>
  <si>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</si>
  <si>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</si>
  <si>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</si>
  <si>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</si>
  <si>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</si>
  <si>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</si>
  <si>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</si>
  <si>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</si>
  <si>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</si>
  <si>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</si>
  <si>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</si>
  <si>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</si>
  <si>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</si>
  <si>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</si>
  <si>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</si>
  <si>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</si>
  <si>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</si>
  <si>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</si>
  <si>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</si>
  <si>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</si>
  <si>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</si>
  <si>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Развитие электрической сети/усиление существующей электрической сети, связанное с подключением новых потребителей</t>
  </si>
  <si>
    <t>новое строительство</t>
  </si>
  <si>
    <t>Сметная стоимость проекта в ценах  2024 года с НДС, млн. руб.</t>
  </si>
  <si>
    <t>Проектирование ПС 220/35/10 кВ Ярудей с ВЛ220 кВ (новое строительство ПС с трансформаторной мощностью 2х6,3 МВА и ВЛ протяженностью 2х0,3 км)</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</si>
  <si>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</si>
  <si>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</si>
  <si>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</si>
  <si>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</si>
  <si>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</si>
  <si>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</si>
  <si>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</si>
  <si>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</si>
  <si>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</si>
  <si>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</si>
  <si>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</si>
  <si>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</si>
  <si>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</si>
  <si>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</si>
  <si>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</si>
  <si>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Не подошел срок</t>
  </si>
  <si>
    <t>- по договорам подряда (в разбивке по каждому подрядчику и по договорам):</t>
  </si>
  <si>
    <t>объем заключенного договора PD01.2000.2023.31 от 29.05.2023 . ООО "СЭП"    в ценах 2023 года с НДС, млн. руб</t>
  </si>
  <si>
    <t xml:space="preserve"> АО "РОССЕТИ ТЮМЕНЬ" Северные ЭС</t>
  </si>
  <si>
    <t xml:space="preserve"> ООО "СЭП"</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</si>
  <si>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</si>
  <si>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</si>
  <si>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</si>
  <si>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</si>
  <si>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</si>
  <si>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</si>
  <si>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</si>
  <si>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</si>
  <si>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</si>
  <si>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</si>
  <si>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</si>
  <si>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</si>
  <si>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</si>
  <si>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</si>
  <si>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</si>
  <si>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</si>
  <si>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</si>
  <si>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</si>
  <si>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</si>
  <si>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</si>
  <si>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</si>
  <si>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</si>
  <si>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</si>
  <si>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</si>
  <si>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</si>
  <si>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</si>
  <si>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</si>
  <si>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</si>
  <si>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</si>
  <si>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</si>
  <si>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</si>
  <si>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Строительство ПС 220/35/10 кВ Ярудей  с трансформаторной мощностью 2х6,3 МВА и ВЛ220 кВ протяженностью 2х0,3 км </t>
  </si>
  <si>
    <t xml:space="preserve"> Договор тех.присоединения Т6/21/0006-ДТП от 18.10.2022г.</t>
  </si>
  <si>
    <t xml:space="preserve">Исполнение  Договора тех.присоединения </t>
  </si>
  <si>
    <t>Год 2028</t>
  </si>
  <si>
    <t>объем заключенного договора 55-Э/88331 от 31.01.2024 . АУ ЯНАО "Управление ГЭПД"    в ценах 2024 года с НДС, млн. руб</t>
  </si>
  <si>
    <t>АУ ЯНАО "Управление ГЭПД"</t>
  </si>
  <si>
    <t>2023.0278/2022.0131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</si>
  <si>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</si>
  <si>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</si>
  <si>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</si>
  <si>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ПС 220/35/10 кВ Ярудей с ВЛ 220 кВ филиала АО "Россети Тюмень" Северные электрические сети</t>
  </si>
  <si>
    <t>ИА АО "Россети Тюмень"</t>
  </si>
  <si>
    <t>Предварительный расчет стоимости работ</t>
  </si>
  <si>
    <t>ВЗ</t>
  </si>
  <si>
    <t>ЗЦ ПО</t>
  </si>
  <si>
    <t>ООО "СЭП"</t>
  </si>
  <si>
    <t>www.roseltorg.ru</t>
  </si>
  <si>
    <t>19.04.2023</t>
  </si>
  <si>
    <t>24.04.2023</t>
  </si>
  <si>
    <t>02.05.2023</t>
  </si>
  <si>
    <t>10.05.2023</t>
  </si>
  <si>
    <t>25.05.2023</t>
  </si>
  <si>
    <t>29.05.2023</t>
  </si>
  <si>
    <t>31.03.2024</t>
  </si>
  <si>
    <t>АО "Электросетьстройпроект"</t>
  </si>
  <si>
    <t>ООО "КЭТ"</t>
  </si>
  <si>
    <t>Победитель применяет УСН. Исполнение обязательств по договору об осуществлении технологического присоединения Т6/21/0006-ДТП</t>
  </si>
  <si>
    <t>Проблемные вопросы отсутствуют.</t>
  </si>
  <si>
    <t>ДС№1 от 10.01.2023</t>
  </si>
  <si>
    <t>Прочие</t>
  </si>
  <si>
    <t>Оказание услуг по проведению государственной экспертизы проектной документации и результатов инженерных изысканий пообъекту "ПС 220/35/10 кВ Ярудей с ВЛ 220 кВ" для нужд филиала АО "Россети Тюмень" Северные электрические сети</t>
  </si>
  <si>
    <t>ЕП</t>
  </si>
  <si>
    <t>п.5.7.3.2</t>
  </si>
  <si>
    <t>ЦЗК АО "Россети Тюмень"</t>
  </si>
  <si>
    <t>07.02.2024</t>
  </si>
  <si>
    <t>08/24</t>
  </si>
  <si>
    <t>09.02.2024</t>
  </si>
  <si>
    <t>31.01.2024</t>
  </si>
  <si>
    <t>08.02.2024</t>
  </si>
  <si>
    <t>31.05.2024</t>
  </si>
  <si>
    <t>ДС№2 от 22.02.2024</t>
  </si>
  <si>
    <t xml:space="preserve">30.05.2025 </t>
  </si>
  <si>
    <t>+</t>
  </si>
  <si>
    <t>федеральный</t>
  </si>
  <si>
    <t>2х6,3 МВА, 2х0,3 км</t>
  </si>
  <si>
    <t xml:space="preserve"> АУ ЯНАО "Управление ГЭПД" ; ГКУ "Дорожная Дирекция ЯНАО"</t>
  </si>
  <si>
    <t>ООО «ВОЛПИТ» 
ООО «КаскаД» 
АО «Экология строительства и производства»</t>
  </si>
  <si>
    <t>Трансформатор силовой 220 кВ ТДТН-10000/220/35/10 УХЛ1 2 шт., Выключатель элегазовый баковый 220 кВ ВЭБ-УЭТМ-220-50/2500 ХЛ1 - 
2 шт., Блок РГНП1 (РГНП.2-220/1000-40 УХЛ1)-220 кВ 6 шт., Блок РГНП2-220 кВ (РГНП.1а-220/1000-40 УХЛ1)- 2 шт., Блок ТН-220 кВ (ЗНГ-УЭТМ-220 ХЛ1) - 2 шт., Блок ОПН-220 кВ (ОПН-220/176-10/650 (II) 4 УХЛ1) - 2 шт., Блок ШО1-220 кВ (ОСК 10-220-А-2 УХЛ1 - 3 шт) - 4 компл., Блок ШО2-220 (ОСК 10-220-А-2 УХЛ1 - 3 шт) - 4 компл., Жесткая ошиновка 220 кВ - 2 компл., Высоковольтный ввод 220 кВ BRIL-90-252-1050/2000 - 18 шт., Дугогасящий реактор 35 кВ РДМР-700/35 УХЛ -2 шт., Разъединитель однополюсный 35 кВ РГП-ОП-1a-35/1000-20 УХЛ1 1 шт., Разъединитель однополюсный 35 кВ РГП-ОП-1б-35/1000-20 УХЛ1 - 1 шт., Разъединитель однополюсный 35 кВ РГП-ОП-2-35/1000-20 УХЛ1 - 1 шт</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</si>
  <si>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"ПС 220/35/10 кВ Ярудей с ВЛ 220 кВ" для нужд филиала АО "Россети Тюмень"Северные электрические сети</t>
  </si>
  <si>
    <t>25.09.2024</t>
  </si>
  <si>
    <t>63/24</t>
  </si>
  <si>
    <t>27.09.2024</t>
  </si>
  <si>
    <t>18.09.2024</t>
  </si>
  <si>
    <t>26.09.2024</t>
  </si>
  <si>
    <t>09.12.2024</t>
  </si>
  <si>
    <t>Соглашение об установлении сервитута на земельный участок №11/20-2024</t>
  </si>
  <si>
    <t>СЦ ЕП</t>
  </si>
  <si>
    <t>ГКУ "Дорожная Дирекция ЯНАО"</t>
  </si>
  <si>
    <t>п. 5.7.3.12 Единый стандарт (Положение о закупке) от 02.02.2023</t>
  </si>
  <si>
    <t>АЗ CЗ-01/443 от 28.12.2024</t>
  </si>
  <si>
    <t>75 230 тыс.руб/шт</t>
  </si>
  <si>
    <t>объем заключенного договора 11/20-2024 от 30.10.2024 . ГКУ "Дорожная Дирекция ЯНАО"    в ценах 2024 года с НДС, млн. руб</t>
  </si>
  <si>
    <t>объем заключенного договора 581-ЭС/5237 от 18.09.2024 . АУ ЯНАО "Управление ГЭПД"    в ценах 2024 года с НДС, млн. руб</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</si>
  <si>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</si>
  <si>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</si>
  <si>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</si>
  <si>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</si>
  <si>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</si>
  <si>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</si>
  <si>
    <t xml:space="preserve"> Приуральский район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</si>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</sst>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7"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167"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14" fontId="11" fillId="0" borderId="5" xfId="2" applyNumberFormat="1" applyFont="1" applyFill="1" applyBorder="1" applyAlignment="1">
      <alignment horizontal="center" vertical="center" wrapText="1" shrinkToFit="1"/>
    </xf>
    <xf numFmtId="14" fontId="11" fillId="0" borderId="0" xfId="2" applyNumberFormat="1" applyFont="1" applyFill="1" applyBorder="1" applyAlignment="1">
      <alignment horizontal="center" vertical="center" wrapText="1" shrinkToFit="1"/>
    </xf>
    <xf numFmtId="0" fontId="11" fillId="0" borderId="5" xfId="2" applyFont="1" applyFill="1" applyBorder="1"/>
    <xf numFmtId="14" fontId="12" fillId="0" borderId="5"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0" fontId="36" fillId="0"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40" fillId="0" borderId="4" xfId="1" applyFont="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1" fillId="0" borderId="30" xfId="2" applyFont="1" applyFill="1" applyBorder="1" applyAlignment="1">
      <alignment horizontal="left" vertical="top" wrapText="1"/>
    </xf>
    <xf numFmtId="14" fontId="11" fillId="28" borderId="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8"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1" xfId="1" applyFont="1" applyBorder="1" applyAlignment="1">
      <alignment horizontal="center" vertical="center" wrapText="1"/>
    </xf>
    <xf numFmtId="0" fontId="40" fillId="0" borderId="10"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2" xfId="0"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01-4CEA-B10B-E4437C74D4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01-4CEA-B10B-E4437C74D4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"ПС 220/35/10 кВ Ярудей с ВЛ220 кВ (новое строительство ПС с трансформаторной мощностью 6,3х2 МВА и ВЛ протяженностью 0,3х2 км)"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81312.600000000006</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2" t="s">
        <v>673</v>
      </c>
      <c r="B5" s="302"/>
      <c r="C5" s="302"/>
      <c r="D5" s="148"/>
      <c r="E5" s="148"/>
      <c r="F5" s="148"/>
      <c r="G5" s="148"/>
      <c r="H5" s="148"/>
      <c r="I5" s="148"/>
      <c r="J5" s="148"/>
    </row>
    <row r="6" spans="1:22" s="12" customFormat="1" ht="18.75" x14ac:dyDescent="0.3">
      <c r="A6" s="17"/>
      <c r="F6" s="16"/>
      <c r="G6" s="16"/>
      <c r="H6" s="15"/>
    </row>
    <row r="7" spans="1:22" s="12" customFormat="1" ht="18.75" x14ac:dyDescent="0.2">
      <c r="A7" s="306" t="s">
        <v>9</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509</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8</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572</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9" t="s">
        <v>558</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6</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491</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198" t="s">
        <v>674</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5" t="s">
        <v>64</v>
      </c>
      <c r="C23" s="193" t="s">
        <v>555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9"/>
      <c r="B24" s="300"/>
      <c r="C24" s="30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5" t="s">
        <v>441</v>
      </c>
      <c r="C25" s="156" t="s">
        <v>510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5" t="s">
        <v>75</v>
      </c>
      <c r="C26" s="156" t="s">
        <v>511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5" t="s">
        <v>74</v>
      </c>
      <c r="C27" s="156" t="s">
        <v>679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5" t="s">
        <v>442</v>
      </c>
      <c r="C28" s="156"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5" t="s">
        <v>443</v>
      </c>
      <c r="C29" s="156"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5" t="s">
        <v>444</v>
      </c>
      <c r="C30" s="156"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445</v>
      </c>
      <c r="C31" s="156" t="s">
        <v>357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446</v>
      </c>
      <c r="C32" s="156" t="s">
        <v>652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447</v>
      </c>
      <c r="C33" s="36" t="s">
        <v>653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461</v>
      </c>
      <c r="B34" s="39" t="s">
        <v>448</v>
      </c>
      <c r="C34" s="36" t="s">
        <v>652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9" t="s">
        <v>72</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9" t="s">
        <v>449</v>
      </c>
      <c r="C36" s="36" t="s">
        <v>652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9" t="s">
        <v>450</v>
      </c>
      <c r="C37" s="36" t="s">
        <v>680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9" t="s">
        <v>230</v>
      </c>
      <c r="C38" s="156" t="s">
        <v>357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9"/>
      <c r="B39" s="300"/>
      <c r="C39" s="301"/>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9" t="s">
        <v>504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28,87262618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9" t="s">
        <v>486</v>
      </c>
      <c r="C41" s="36"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9" t="s">
        <v>501</v>
      </c>
      <c r="C42" s="36"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9" t="s">
        <v>468</v>
      </c>
      <c r="C43" s="36"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9" t="s">
        <v>492</v>
      </c>
      <c r="C44" s="36"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487</v>
      </c>
      <c r="B45" s="39" t="s">
        <v>493</v>
      </c>
      <c r="C45" s="36"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9" t="s">
        <v>494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9"/>
      <c r="B47" s="300"/>
      <c r="C47" s="3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488</v>
      </c>
      <c r="B48" s="39" t="s">
        <v>502</v>
      </c>
      <c r="C48" s="267">
        <v>28.872626180000001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9" t="s">
        <v>503</v>
      </c>
      <c r="C49" s="268">
        <v>38.496560020000004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1"/>
  <sheetViews>
    <sheetView view="pageBreakPreview" zoomScale="40" zoomScaleSheetLayoutView="4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N_NS2000.PS.0020</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
      <c r="A14"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04" t="s">
        <v>466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3" t="s">
        <v>5</v>
      </c>
      <c r="B19" s="323" t="s">
        <v>100</v>
      </c>
      <c r="C19" s="310" t="s">
        <v>363</v>
      </c>
      <c r="D19" s="323" t="s">
        <v>362</v>
      </c>
      <c r="E19" s="323" t="s">
        <v>99</v>
      </c>
      <c r="F19" s="323" t="s">
        <v>98</v>
      </c>
      <c r="G19" s="323" t="s">
        <v>358</v>
      </c>
      <c r="H19" s="323" t="s">
        <v>97</v>
      </c>
      <c r="I19" s="323" t="s">
        <v>96</v>
      </c>
      <c r="J19" s="323" t="s">
        <v>95</v>
      </c>
      <c r="K19" s="323" t="s">
        <v>94</v>
      </c>
      <c r="L19" s="323" t="s">
        <v>93</v>
      </c>
      <c r="M19" s="323" t="s">
        <v>92</v>
      </c>
      <c r="N19" s="323" t="s">
        <v>91</v>
      </c>
      <c r="O19" s="323" t="s">
        <v>90</v>
      </c>
      <c r="P19" s="323" t="s">
        <v>89</v>
      </c>
      <c r="Q19" s="323" t="s">
        <v>361</v>
      </c>
      <c r="R19" s="323"/>
      <c r="S19" s="325" t="s">
        <v>460</v>
      </c>
      <c r="T19" s="4"/>
      <c r="U19" s="4"/>
      <c r="V19" s="4"/>
      <c r="W19" s="4"/>
      <c r="X19" s="4"/>
      <c r="Y19" s="4"/>
    </row>
    <row r="20" spans="1:28" s="3" customFormat="1" ht="180.75" customHeight="1" x14ac:dyDescent="0.2">
      <c r="A20" s="323"/>
      <c r="B20" s="323"/>
      <c r="C20" s="312"/>
      <c r="D20" s="323"/>
      <c r="E20" s="323"/>
      <c r="F20" s="323"/>
      <c r="G20" s="323"/>
      <c r="H20" s="323"/>
      <c r="I20" s="323"/>
      <c r="J20" s="323"/>
      <c r="K20" s="323"/>
      <c r="L20" s="323"/>
      <c r="M20" s="323"/>
      <c r="N20" s="323"/>
      <c r="O20" s="323"/>
      <c r="P20" s="323"/>
      <c r="Q20" s="41" t="s">
        <v>359</v>
      </c>
      <c r="R20" s="42" t="s">
        <v>360</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80.25" customHeight="1" x14ac:dyDescent="0.2">
      <c r="A22" s="310">
        <v>1</v>
      </c>
      <c r="B22" s="310" t="s">
        <v>559</v>
      </c>
      <c r="C22" s="310"/>
      <c r="D22" s="310" t="s">
        <v>560</v>
      </c>
      <c r="E22" s="310" t="s">
        <v>561</v>
      </c>
      <c r="F22" s="260" t="s">
        <v>562</v>
      </c>
      <c r="G22" s="260" t="s">
        <v>563</v>
      </c>
      <c r="H22" s="310" t="s">
        <v>564</v>
      </c>
      <c r="I22" s="310">
        <v>0</v>
      </c>
      <c r="J22" s="310" t="s">
        <v>564</v>
      </c>
      <c r="K22" s="310">
        <v>220</v>
      </c>
      <c r="L22" s="310">
        <v>2</v>
      </c>
      <c r="M22" s="310" t="s">
        <v>565</v>
      </c>
      <c r="N22" s="310">
        <v>2</v>
      </c>
      <c r="O22" s="310"/>
      <c r="P22" s="310"/>
      <c r="Q22" s="335" t="s">
        <v>566</v>
      </c>
      <c r="R22" s="310"/>
      <c r="S22" s="332" t="s">
        <v>567</v>
      </c>
      <c r="T22" s="28"/>
      <c r="U22" s="28"/>
      <c r="V22" s="28"/>
      <c r="W22" s="28"/>
      <c r="X22" s="28"/>
      <c r="Y22" s="28"/>
      <c r="Z22" s="27"/>
      <c r="AA22" s="27"/>
      <c r="AB22" s="27"/>
    </row>
    <row r="23" spans="1:28" s="3" customFormat="1" ht="80.25" customHeight="1" x14ac:dyDescent="0.2">
      <c r="A23" s="311"/>
      <c r="B23" s="311"/>
      <c r="C23" s="313"/>
      <c r="D23" s="313"/>
      <c r="E23" s="313"/>
      <c r="F23" s="260" t="s">
        <v>562</v>
      </c>
      <c r="G23" s="260" t="s">
        <v>568</v>
      </c>
      <c r="H23" s="313"/>
      <c r="I23" s="313"/>
      <c r="J23" s="313"/>
      <c r="K23" s="313"/>
      <c r="L23" s="313"/>
      <c r="M23" s="313"/>
      <c r="N23" s="313"/>
      <c r="O23" s="313"/>
      <c r="P23" s="313"/>
      <c r="Q23" s="336"/>
      <c r="R23" s="311"/>
      <c r="S23" s="333"/>
      <c r="T23" s="28"/>
      <c r="U23" s="28"/>
      <c r="V23" s="28"/>
      <c r="W23" s="28"/>
      <c r="X23" s="27"/>
      <c r="Y23" s="27"/>
      <c r="Z23" s="27"/>
      <c r="AA23" s="27"/>
      <c r="AB23" s="27"/>
    </row>
    <row r="24" spans="1:28" s="3" customFormat="1" ht="80.25" customHeight="1" x14ac:dyDescent="0.2">
      <c r="A24" s="311"/>
      <c r="B24" s="313"/>
      <c r="C24" s="313"/>
      <c r="D24" s="313"/>
      <c r="E24" s="313"/>
      <c r="F24" s="260" t="s">
        <v>569</v>
      </c>
      <c r="G24" s="260" t="s">
        <v>570</v>
      </c>
      <c r="H24" s="313"/>
      <c r="I24" s="313"/>
      <c r="J24" s="313"/>
      <c r="K24" s="313"/>
      <c r="L24" s="313"/>
      <c r="M24" s="313"/>
      <c r="N24" s="313"/>
      <c r="O24" s="313"/>
      <c r="P24" s="313"/>
      <c r="Q24" s="336"/>
      <c r="R24" s="311"/>
      <c r="S24" s="333"/>
      <c r="T24" s="28"/>
      <c r="U24" s="28"/>
      <c r="V24" s="28"/>
      <c r="W24" s="28"/>
      <c r="X24" s="27"/>
      <c r="Y24" s="27"/>
      <c r="Z24" s="27"/>
      <c r="AA24" s="27"/>
      <c r="AB24" s="27"/>
    </row>
    <row r="25" spans="1:28" s="3" customFormat="1" ht="87.75" customHeight="1" x14ac:dyDescent="0.2">
      <c r="A25" s="312"/>
      <c r="B25" s="314"/>
      <c r="C25" s="314"/>
      <c r="D25" s="314"/>
      <c r="E25" s="314"/>
      <c r="F25" s="260" t="s">
        <v>569</v>
      </c>
      <c r="G25" s="260" t="s">
        <v>571</v>
      </c>
      <c r="H25" s="314"/>
      <c r="I25" s="314"/>
      <c r="J25" s="314"/>
      <c r="K25" s="314"/>
      <c r="L25" s="314"/>
      <c r="M25" s="314"/>
      <c r="N25" s="314"/>
      <c r="O25" s="314"/>
      <c r="P25" s="314"/>
      <c r="Q25" s="336"/>
      <c r="R25" s="311"/>
      <c r="S25" s="333"/>
      <c r="T25" s="28"/>
      <c r="U25" s="28"/>
      <c r="V25" s="28"/>
      <c r="W25" s="28"/>
      <c r="X25" s="27"/>
      <c r="Y25" s="27"/>
      <c r="Z25" s="27"/>
      <c r="AA25" s="27"/>
      <c r="AB25" s="27"/>
    </row>
    <row r="26" spans="1:28" s="3" customFormat="1" ht="55.5" customHeight="1" x14ac:dyDescent="0.2">
      <c r="A26" s="318" t="s">
        <v>63</v>
      </c>
      <c r="B26" s="315" t="s">
        <v>0</v>
      </c>
      <c r="C26" s="310" t="s">
        <v>638</v>
      </c>
      <c r="D26" s="310" t="s">
        <v>560</v>
      </c>
      <c r="E26" s="310" t="s">
        <v>561</v>
      </c>
      <c r="F26" s="260" t="s">
        <v>562</v>
      </c>
      <c r="G26" s="260" t="s">
        <v>563</v>
      </c>
      <c r="H26" s="315" t="s">
        <v>564</v>
      </c>
      <c r="I26" s="315">
        <v>0</v>
      </c>
      <c r="J26" s="315" t="s">
        <v>564</v>
      </c>
      <c r="K26" s="315">
        <v>220</v>
      </c>
      <c r="L26" s="315">
        <v>2</v>
      </c>
      <c r="M26" s="315" t="s">
        <v>565</v>
      </c>
      <c r="N26" s="315">
        <v>2</v>
      </c>
      <c r="O26" s="315" t="s">
        <v>0</v>
      </c>
      <c r="P26" s="315" t="s">
        <v>0</v>
      </c>
      <c r="Q26" s="336"/>
      <c r="R26" s="311"/>
      <c r="S26" s="333"/>
      <c r="T26" s="28"/>
      <c r="U26" s="28"/>
      <c r="V26" s="28"/>
      <c r="W26" s="28"/>
      <c r="X26" s="27"/>
      <c r="Y26" s="27"/>
      <c r="Z26" s="27"/>
      <c r="AA26" s="27"/>
      <c r="AB26" s="27"/>
    </row>
    <row r="27" spans="1:28" s="3" customFormat="1" ht="55.5" customHeight="1" x14ac:dyDescent="0.2">
      <c r="A27" s="319"/>
      <c r="B27" s="316"/>
      <c r="C27" s="311"/>
      <c r="D27" s="311"/>
      <c r="E27" s="311"/>
      <c r="F27" s="260" t="s">
        <v>562</v>
      </c>
      <c r="G27" s="260" t="s">
        <v>568</v>
      </c>
      <c r="H27" s="316"/>
      <c r="I27" s="316"/>
      <c r="J27" s="316"/>
      <c r="K27" s="316"/>
      <c r="L27" s="316"/>
      <c r="M27" s="316"/>
      <c r="N27" s="316"/>
      <c r="O27" s="316"/>
      <c r="P27" s="316"/>
      <c r="Q27" s="336"/>
      <c r="R27" s="311"/>
      <c r="S27" s="333"/>
      <c r="T27" s="28"/>
      <c r="U27" s="28"/>
      <c r="V27" s="28"/>
      <c r="W27" s="28"/>
      <c r="X27" s="27"/>
      <c r="Y27" s="27"/>
      <c r="Z27" s="27"/>
      <c r="AA27" s="27"/>
      <c r="AB27" s="27"/>
    </row>
    <row r="28" spans="1:28" s="3" customFormat="1" ht="55.5" customHeight="1" x14ac:dyDescent="0.2">
      <c r="A28" s="319"/>
      <c r="B28" s="316"/>
      <c r="C28" s="311"/>
      <c r="D28" s="311"/>
      <c r="E28" s="311"/>
      <c r="F28" s="260" t="s">
        <v>569</v>
      </c>
      <c r="G28" s="260" t="s">
        <v>570</v>
      </c>
      <c r="H28" s="316"/>
      <c r="I28" s="316"/>
      <c r="J28" s="316"/>
      <c r="K28" s="316"/>
      <c r="L28" s="316"/>
      <c r="M28" s="316"/>
      <c r="N28" s="316"/>
      <c r="O28" s="316"/>
      <c r="P28" s="316"/>
      <c r="Q28" s="336"/>
      <c r="R28" s="311"/>
      <c r="S28" s="333"/>
      <c r="T28" s="28"/>
      <c r="U28" s="28"/>
      <c r="V28" s="28"/>
      <c r="W28" s="28"/>
      <c r="X28" s="27"/>
      <c r="Y28" s="27"/>
      <c r="Z28" s="27"/>
      <c r="AA28" s="27"/>
      <c r="AB28" s="27"/>
    </row>
    <row r="29" spans="1:28" ht="55.5" customHeight="1" x14ac:dyDescent="0.25">
      <c r="A29" s="320"/>
      <c r="B29" s="317"/>
      <c r="C29" s="312"/>
      <c r="D29" s="312"/>
      <c r="E29" s="312"/>
      <c r="F29" s="260" t="s">
        <v>569</v>
      </c>
      <c r="G29" s="260" t="s">
        <v>571</v>
      </c>
      <c r="H29" s="317"/>
      <c r="I29" s="317"/>
      <c r="J29" s="317"/>
      <c r="K29" s="317"/>
      <c r="L29" s="317"/>
      <c r="M29" s="317"/>
      <c r="N29" s="317"/>
      <c r="O29" s="317"/>
      <c r="P29" s="317"/>
      <c r="Q29" s="336"/>
      <c r="R29" s="311"/>
      <c r="S29" s="333"/>
      <c r="T29" s="23"/>
      <c r="U29" s="23"/>
      <c r="V29" s="23"/>
      <c r="W29" s="23"/>
      <c r="X29" s="23"/>
      <c r="Y29" s="23"/>
      <c r="Z29" s="23"/>
      <c r="AA29" s="23"/>
      <c r="AB29" s="23"/>
    </row>
    <row r="30" spans="1:28" s="3" customFormat="1" ht="31.5" x14ac:dyDescent="0.2">
      <c r="A30" s="315">
        <v>3</v>
      </c>
      <c r="B30" s="315" t="s">
        <v>0</v>
      </c>
      <c r="C30" s="326" t="s">
        <v>650</v>
      </c>
      <c r="D30" s="326" t="s">
        <v>560</v>
      </c>
      <c r="E30" s="326" t="s">
        <v>561</v>
      </c>
      <c r="F30" s="266" t="s">
        <v>562</v>
      </c>
      <c r="G30" s="266" t="s">
        <v>563</v>
      </c>
      <c r="H30" s="329" t="s">
        <v>564</v>
      </c>
      <c r="I30" s="329">
        <v>0</v>
      </c>
      <c r="J30" s="329" t="s">
        <v>564</v>
      </c>
      <c r="K30" s="329">
        <v>220</v>
      </c>
      <c r="L30" s="329">
        <v>2</v>
      </c>
      <c r="M30" s="329" t="s">
        <v>565</v>
      </c>
      <c r="N30" s="329">
        <v>2</v>
      </c>
      <c r="O30" s="315" t="s">
        <v>0</v>
      </c>
      <c r="P30" s="315" t="s">
        <v>0</v>
      </c>
      <c r="Q30" s="336"/>
      <c r="R30" s="311"/>
      <c r="S30" s="333"/>
      <c r="T30" s="28"/>
      <c r="U30" s="28"/>
      <c r="V30" s="28"/>
      <c r="W30" s="28"/>
      <c r="X30" s="27"/>
      <c r="Y30" s="27"/>
      <c r="Z30" s="27"/>
      <c r="AA30" s="27"/>
      <c r="AB30" s="27"/>
    </row>
    <row r="31" spans="1:28" s="3" customFormat="1" ht="31.5" x14ac:dyDescent="0.2">
      <c r="A31" s="316"/>
      <c r="B31" s="316"/>
      <c r="C31" s="327"/>
      <c r="D31" s="327"/>
      <c r="E31" s="327"/>
      <c r="F31" s="266" t="s">
        <v>562</v>
      </c>
      <c r="G31" s="266" t="s">
        <v>568</v>
      </c>
      <c r="H31" s="330"/>
      <c r="I31" s="330"/>
      <c r="J31" s="330"/>
      <c r="K31" s="330"/>
      <c r="L31" s="330"/>
      <c r="M31" s="330"/>
      <c r="N31" s="330"/>
      <c r="O31" s="316"/>
      <c r="P31" s="316"/>
      <c r="Q31" s="336"/>
      <c r="R31" s="311"/>
      <c r="S31" s="333"/>
      <c r="T31" s="28"/>
      <c r="U31" s="28"/>
      <c r="V31" s="28"/>
      <c r="W31" s="28"/>
      <c r="X31" s="27"/>
      <c r="Y31" s="27"/>
      <c r="Z31" s="27"/>
      <c r="AA31" s="27"/>
      <c r="AB31" s="27"/>
    </row>
    <row r="32" spans="1:28" s="3" customFormat="1" ht="31.5" x14ac:dyDescent="0.2">
      <c r="A32" s="316"/>
      <c r="B32" s="316"/>
      <c r="C32" s="327"/>
      <c r="D32" s="327"/>
      <c r="E32" s="327"/>
      <c r="F32" s="266" t="s">
        <v>569</v>
      </c>
      <c r="G32" s="266" t="s">
        <v>570</v>
      </c>
      <c r="H32" s="330"/>
      <c r="I32" s="330"/>
      <c r="J32" s="330"/>
      <c r="K32" s="330"/>
      <c r="L32" s="330"/>
      <c r="M32" s="330"/>
      <c r="N32" s="330"/>
      <c r="O32" s="316"/>
      <c r="P32" s="316"/>
      <c r="Q32" s="336"/>
      <c r="R32" s="311"/>
      <c r="S32" s="333"/>
      <c r="T32" s="28"/>
      <c r="U32" s="28"/>
      <c r="V32" s="28"/>
      <c r="W32" s="28"/>
      <c r="X32" s="27"/>
      <c r="Y32" s="27"/>
      <c r="Z32" s="27"/>
      <c r="AA32" s="27"/>
      <c r="AB32" s="27"/>
    </row>
    <row r="33" spans="1:28" s="3" customFormat="1" ht="31.5" x14ac:dyDescent="0.2">
      <c r="A33" s="317"/>
      <c r="B33" s="317"/>
      <c r="C33" s="328"/>
      <c r="D33" s="328"/>
      <c r="E33" s="328"/>
      <c r="F33" s="266" t="s">
        <v>569</v>
      </c>
      <c r="G33" s="266" t="s">
        <v>571</v>
      </c>
      <c r="H33" s="331"/>
      <c r="I33" s="331"/>
      <c r="J33" s="331"/>
      <c r="K33" s="331"/>
      <c r="L33" s="331"/>
      <c r="M33" s="331"/>
      <c r="N33" s="331"/>
      <c r="O33" s="317"/>
      <c r="P33" s="317"/>
      <c r="Q33" s="337"/>
      <c r="R33" s="312"/>
      <c r="S33" s="334"/>
      <c r="T33" s="28"/>
      <c r="U33" s="28"/>
      <c r="V33" s="28"/>
      <c r="W33" s="28"/>
      <c r="X33" s="27"/>
      <c r="Y33" s="27"/>
      <c r="Z33" s="27"/>
      <c r="AA33" s="27"/>
      <c r="AB33" s="27"/>
    </row>
    <row r="34" spans="1:28" ht="20.25" customHeight="1" x14ac:dyDescent="0.25">
      <c r="A34" s="109"/>
      <c r="B34" s="196" t="s">
        <v>356</v>
      </c>
      <c r="C34" s="196"/>
      <c r="D34" s="196"/>
      <c r="E34" s="109" t="s">
        <v>357</v>
      </c>
      <c r="F34" s="109" t="s">
        <v>357</v>
      </c>
      <c r="G34" s="109" t="s">
        <v>357</v>
      </c>
      <c r="H34" s="109"/>
      <c r="I34" s="109"/>
      <c r="J34" s="109"/>
      <c r="K34" s="109"/>
      <c r="L34" s="109"/>
      <c r="M34" s="109"/>
      <c r="N34" s="109"/>
      <c r="O34" s="109"/>
      <c r="P34" s="109"/>
      <c r="Q34" s="110"/>
      <c r="R34" s="2"/>
      <c r="S34" s="2"/>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sheetData>
  <mergeCells count="77">
    <mergeCell ref="S22:S33"/>
    <mergeCell ref="R22:R33"/>
    <mergeCell ref="M30:M33"/>
    <mergeCell ref="N30:N33"/>
    <mergeCell ref="O30:O33"/>
    <mergeCell ref="P30:P33"/>
    <mergeCell ref="Q22:Q33"/>
    <mergeCell ref="M26:M29"/>
    <mergeCell ref="N26:N29"/>
    <mergeCell ref="O26:O29"/>
    <mergeCell ref="P26:P29"/>
    <mergeCell ref="O22:O25"/>
    <mergeCell ref="P22:P25"/>
    <mergeCell ref="H30:H33"/>
    <mergeCell ref="I30:I33"/>
    <mergeCell ref="J30:J33"/>
    <mergeCell ref="K30:K33"/>
    <mergeCell ref="L30:L33"/>
    <mergeCell ref="A30:A33"/>
    <mergeCell ref="B30:B33"/>
    <mergeCell ref="C30:C33"/>
    <mergeCell ref="D30:D33"/>
    <mergeCell ref="E30:E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 ref="A26:A29"/>
    <mergeCell ref="B26:B29"/>
    <mergeCell ref="C26:C29"/>
    <mergeCell ref="D26:D29"/>
    <mergeCell ref="E26:E29"/>
    <mergeCell ref="H26:H29"/>
    <mergeCell ref="I26:I29"/>
    <mergeCell ref="J26:J29"/>
    <mergeCell ref="K26:K29"/>
    <mergeCell ref="L26:L29"/>
    <mergeCell ref="A22:A25"/>
    <mergeCell ref="K22:K25"/>
    <mergeCell ref="L22:L25"/>
    <mergeCell ref="M22:M25"/>
    <mergeCell ref="N22:N25"/>
    <mergeCell ref="B22:B25"/>
    <mergeCell ref="C22:C25"/>
    <mergeCell ref="D22:D25"/>
    <mergeCell ref="E22:E25"/>
    <mergeCell ref="H22:H25"/>
    <mergeCell ref="I22:I25"/>
    <mergeCell ref="J22:J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N_NS2000.PS.0020</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41"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05" t="s">
        <v>471</v>
      </c>
      <c r="B19" s="305"/>
      <c r="C19" s="305"/>
      <c r="D19" s="305"/>
      <c r="E19" s="305"/>
      <c r="F19" s="305"/>
      <c r="G19" s="305"/>
      <c r="H19" s="305"/>
      <c r="I19" s="305"/>
      <c r="J19" s="305"/>
      <c r="K19" s="305"/>
      <c r="L19" s="305"/>
      <c r="M19" s="305"/>
      <c r="N19" s="305"/>
      <c r="O19" s="305"/>
      <c r="P19" s="305"/>
      <c r="Q19" s="305"/>
      <c r="R19" s="305"/>
      <c r="S19" s="305"/>
      <c r="T19" s="305"/>
    </row>
    <row r="20" spans="1:113" s="58"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221</v>
      </c>
      <c r="C21" s="347"/>
      <c r="D21" s="350" t="s">
        <v>122</v>
      </c>
      <c r="E21" s="346" t="s">
        <v>499</v>
      </c>
      <c r="F21" s="347"/>
      <c r="G21" s="346" t="s">
        <v>271</v>
      </c>
      <c r="H21" s="347"/>
      <c r="I21" s="346" t="s">
        <v>121</v>
      </c>
      <c r="J21" s="347"/>
      <c r="K21" s="350" t="s">
        <v>120</v>
      </c>
      <c r="L21" s="346" t="s">
        <v>119</v>
      </c>
      <c r="M21" s="347"/>
      <c r="N21" s="346" t="s">
        <v>495</v>
      </c>
      <c r="O21" s="347"/>
      <c r="P21" s="350" t="s">
        <v>118</v>
      </c>
      <c r="Q21" s="338" t="s">
        <v>117</v>
      </c>
      <c r="R21" s="339"/>
      <c r="S21" s="338" t="s">
        <v>116</v>
      </c>
      <c r="T21" s="340"/>
    </row>
    <row r="22" spans="1:113" ht="204.75" customHeight="1" x14ac:dyDescent="0.25">
      <c r="A22" s="344"/>
      <c r="B22" s="348"/>
      <c r="C22" s="349"/>
      <c r="D22" s="353"/>
      <c r="E22" s="348"/>
      <c r="F22" s="349"/>
      <c r="G22" s="348"/>
      <c r="H22" s="349"/>
      <c r="I22" s="348"/>
      <c r="J22" s="349"/>
      <c r="K22" s="351"/>
      <c r="L22" s="348"/>
      <c r="M22" s="349"/>
      <c r="N22" s="348"/>
      <c r="O22" s="349"/>
      <c r="P22" s="351"/>
      <c r="Q22" s="94" t="s">
        <v>115</v>
      </c>
      <c r="R22" s="94" t="s">
        <v>470</v>
      </c>
      <c r="S22" s="94" t="s">
        <v>114</v>
      </c>
      <c r="T22" s="94" t="s">
        <v>113</v>
      </c>
    </row>
    <row r="23" spans="1:113" ht="51.75" customHeight="1" x14ac:dyDescent="0.25">
      <c r="A23" s="345"/>
      <c r="B23" s="146" t="s">
        <v>111</v>
      </c>
      <c r="C23" s="146" t="s">
        <v>112</v>
      </c>
      <c r="D23" s="351"/>
      <c r="E23" s="146" t="s">
        <v>111</v>
      </c>
      <c r="F23" s="146" t="s">
        <v>112</v>
      </c>
      <c r="G23" s="146" t="s">
        <v>111</v>
      </c>
      <c r="H23" s="146" t="s">
        <v>112</v>
      </c>
      <c r="I23" s="146" t="s">
        <v>111</v>
      </c>
      <c r="J23" s="146" t="s">
        <v>112</v>
      </c>
      <c r="K23" s="146" t="s">
        <v>111</v>
      </c>
      <c r="L23" s="146" t="s">
        <v>111</v>
      </c>
      <c r="M23" s="146" t="s">
        <v>112</v>
      </c>
      <c r="N23" s="146" t="s">
        <v>111</v>
      </c>
      <c r="O23" s="146" t="s">
        <v>112</v>
      </c>
      <c r="P23" s="147"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2" t="s">
        <v>505</v>
      </c>
      <c r="C29" s="352"/>
      <c r="D29" s="352"/>
      <c r="E29" s="352"/>
      <c r="F29" s="352"/>
      <c r="G29" s="352"/>
      <c r="H29" s="352"/>
      <c r="I29" s="352"/>
      <c r="J29" s="352"/>
      <c r="K29" s="352"/>
      <c r="L29" s="352"/>
      <c r="M29" s="352"/>
      <c r="N29" s="352"/>
      <c r="O29" s="352"/>
      <c r="P29" s="352"/>
      <c r="Q29" s="352"/>
      <c r="R29" s="3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8" sqref="Q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509</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N_NS2000.PS.0020</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9"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473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54" t="s">
        <v>5</v>
      </c>
      <c r="B21" s="356" t="s">
        <v>479</v>
      </c>
      <c r="C21" s="357"/>
      <c r="D21" s="356" t="s">
        <v>481</v>
      </c>
      <c r="E21" s="357"/>
      <c r="F21" s="338" t="s">
        <v>94</v>
      </c>
      <c r="G21" s="340"/>
      <c r="H21" s="340"/>
      <c r="I21" s="339"/>
      <c r="J21" s="354" t="s">
        <v>482</v>
      </c>
      <c r="K21" s="356" t="s">
        <v>483</v>
      </c>
      <c r="L21" s="357"/>
      <c r="M21" s="356" t="s">
        <v>484</v>
      </c>
      <c r="N21" s="357"/>
      <c r="O21" s="356" t="s">
        <v>472</v>
      </c>
      <c r="P21" s="357"/>
      <c r="Q21" s="356" t="s">
        <v>127</v>
      </c>
      <c r="R21" s="357"/>
      <c r="S21" s="354" t="s">
        <v>126</v>
      </c>
      <c r="T21" s="354" t="s">
        <v>485</v>
      </c>
      <c r="U21" s="354" t="s">
        <v>480</v>
      </c>
      <c r="V21" s="356" t="s">
        <v>125</v>
      </c>
      <c r="W21" s="357"/>
      <c r="X21" s="338" t="s">
        <v>117</v>
      </c>
      <c r="Y21" s="340"/>
      <c r="Z21" s="338" t="s">
        <v>116</v>
      </c>
      <c r="AA21" s="340"/>
    </row>
    <row r="22" spans="1:27" ht="216" customHeight="1" x14ac:dyDescent="0.25">
      <c r="A22" s="360"/>
      <c r="B22" s="358"/>
      <c r="C22" s="359"/>
      <c r="D22" s="358"/>
      <c r="E22" s="359"/>
      <c r="F22" s="338" t="s">
        <v>124</v>
      </c>
      <c r="G22" s="339"/>
      <c r="H22" s="338" t="s">
        <v>123</v>
      </c>
      <c r="I22" s="339"/>
      <c r="J22" s="355"/>
      <c r="K22" s="358"/>
      <c r="L22" s="359"/>
      <c r="M22" s="358"/>
      <c r="N22" s="359"/>
      <c r="O22" s="358"/>
      <c r="P22" s="359"/>
      <c r="Q22" s="358"/>
      <c r="R22" s="359"/>
      <c r="S22" s="355"/>
      <c r="T22" s="355"/>
      <c r="U22" s="355"/>
      <c r="V22" s="358"/>
      <c r="W22" s="359"/>
      <c r="X22" s="94" t="s">
        <v>115</v>
      </c>
      <c r="Y22" s="94" t="s">
        <v>470</v>
      </c>
      <c r="Z22" s="94" t="s">
        <v>114</v>
      </c>
      <c r="AA22" s="94" t="s">
        <v>113</v>
      </c>
    </row>
    <row r="23" spans="1:27" ht="60" customHeight="1" x14ac:dyDescent="0.25">
      <c r="A23" s="355"/>
      <c r="B23" s="144" t="s">
        <v>111</v>
      </c>
      <c r="C23" s="144"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69</v>
      </c>
      <c r="E1" s="16"/>
    </row>
    <row r="2" spans="1:28" s="12" customFormat="1" ht="18.75" customHeight="1" x14ac:dyDescent="0.3">
      <c r="A2" s="18"/>
      <c r="C2" s="15" t="s">
        <v>10</v>
      </c>
      <c r="E2" s="16"/>
    </row>
    <row r="3" spans="1:28" s="12" customFormat="1" ht="18.75" x14ac:dyDescent="0.3">
      <c r="A3" s="17"/>
      <c r="C3" s="15" t="s">
        <v>68</v>
      </c>
      <c r="E3" s="16"/>
    </row>
    <row r="4" spans="1:28" s="12" customFormat="1" ht="18.75" x14ac:dyDescent="0.3">
      <c r="A4" s="17"/>
      <c r="C4" s="15"/>
      <c r="E4" s="16"/>
    </row>
    <row r="5" spans="1:28" s="12" customFormat="1" ht="15.75" x14ac:dyDescent="0.2">
      <c r="A5" s="302" t="str">
        <f>'3.2 паспорт Техсостояние ЛЭП'!A5:AA5</f>
        <v>Год раскрытия информации: 2025 год</v>
      </c>
      <c r="B5" s="302"/>
      <c r="C5" s="302"/>
      <c r="D5" s="151"/>
      <c r="E5" s="151"/>
      <c r="F5" s="151"/>
      <c r="G5" s="151"/>
      <c r="H5" s="151"/>
      <c r="I5" s="151"/>
      <c r="J5" s="151"/>
      <c r="K5" s="151"/>
      <c r="L5" s="151"/>
      <c r="M5" s="151"/>
      <c r="N5" s="151"/>
      <c r="O5" s="151"/>
      <c r="P5" s="151"/>
      <c r="Q5" s="151"/>
      <c r="R5" s="151"/>
      <c r="S5" s="151"/>
      <c r="T5" s="151"/>
      <c r="U5" s="151"/>
      <c r="V5" s="151"/>
      <c r="W5" s="151"/>
      <c r="X5" s="151"/>
      <c r="Y5" s="151"/>
      <c r="Z5" s="151"/>
      <c r="AA5" s="151"/>
      <c r="AB5" s="151"/>
    </row>
    <row r="6" spans="1:28" s="12" customFormat="1" ht="18.75" x14ac:dyDescent="0.3">
      <c r="A6" s="17"/>
      <c r="E6" s="16"/>
      <c r="F6" s="15"/>
    </row>
    <row r="7" spans="1:28" s="12" customFormat="1" ht="18.75" x14ac:dyDescent="0.2">
      <c r="A7" s="306" t="s">
        <v>9</v>
      </c>
      <c r="B7" s="306"/>
      <c r="C7" s="306"/>
      <c r="D7" s="13"/>
      <c r="E7" s="13"/>
      <c r="F7" s="13"/>
      <c r="G7" s="13"/>
      <c r="H7" s="13"/>
      <c r="I7" s="13"/>
      <c r="J7" s="13"/>
      <c r="K7" s="13"/>
      <c r="L7" s="13"/>
      <c r="M7" s="13"/>
      <c r="N7" s="13"/>
      <c r="O7" s="13"/>
      <c r="P7" s="13"/>
      <c r="Q7" s="13"/>
      <c r="R7" s="13"/>
      <c r="S7" s="13"/>
      <c r="T7" s="13"/>
    </row>
    <row r="8" spans="1:28" s="12" customFormat="1" ht="18.75" x14ac:dyDescent="0.2">
      <c r="A8" s="306"/>
      <c r="B8" s="306"/>
      <c r="C8" s="306"/>
      <c r="D8" s="14"/>
      <c r="E8" s="14"/>
      <c r="F8" s="14"/>
      <c r="G8" s="13"/>
      <c r="H8" s="13"/>
      <c r="I8" s="13"/>
      <c r="J8" s="13"/>
      <c r="K8" s="13"/>
      <c r="L8" s="13"/>
      <c r="M8" s="13"/>
      <c r="N8" s="13"/>
      <c r="O8" s="13"/>
      <c r="P8" s="13"/>
      <c r="Q8" s="13"/>
      <c r="R8" s="13"/>
      <c r="S8" s="13"/>
      <c r="T8" s="13"/>
    </row>
    <row r="9" spans="1:28" s="12" customFormat="1" ht="18.75" x14ac:dyDescent="0.2">
      <c r="A9" s="341" t="s">
        <v>509</v>
      </c>
      <c r="B9" s="341"/>
      <c r="C9" s="341"/>
      <c r="D9" s="8"/>
      <c r="E9" s="8"/>
      <c r="F9" s="8"/>
      <c r="G9" s="13"/>
      <c r="H9" s="13"/>
      <c r="I9" s="13"/>
      <c r="J9" s="13"/>
      <c r="K9" s="13"/>
      <c r="L9" s="13"/>
      <c r="M9" s="13"/>
      <c r="N9" s="13"/>
      <c r="O9" s="13"/>
      <c r="P9" s="13"/>
      <c r="Q9" s="13"/>
      <c r="R9" s="13"/>
      <c r="S9" s="13"/>
      <c r="T9" s="13"/>
    </row>
    <row r="10" spans="1:28" s="12" customFormat="1" ht="18.75" x14ac:dyDescent="0.2">
      <c r="A10" s="303" t="s">
        <v>8</v>
      </c>
      <c r="B10" s="303"/>
      <c r="C10" s="303"/>
      <c r="D10" s="6"/>
      <c r="E10" s="6"/>
      <c r="F10" s="6"/>
      <c r="G10" s="13"/>
      <c r="H10" s="13"/>
      <c r="I10" s="13"/>
      <c r="J10" s="13"/>
      <c r="K10" s="13"/>
      <c r="L10" s="13"/>
      <c r="M10" s="13"/>
      <c r="N10" s="13"/>
      <c r="O10" s="13"/>
      <c r="P10" s="13"/>
      <c r="Q10" s="13"/>
      <c r="R10" s="13"/>
      <c r="S10" s="13"/>
      <c r="T10" s="13"/>
    </row>
    <row r="11" spans="1:28" s="12" customFormat="1" ht="18.75" x14ac:dyDescent="0.2">
      <c r="A11" s="306"/>
      <c r="B11" s="306"/>
      <c r="C11" s="306"/>
      <c r="D11" s="14"/>
      <c r="E11" s="14"/>
      <c r="F11" s="14"/>
      <c r="G11" s="13"/>
      <c r="H11" s="13"/>
      <c r="I11" s="13"/>
      <c r="J11" s="13"/>
      <c r="K11" s="13"/>
      <c r="L11" s="13"/>
      <c r="M11" s="13"/>
      <c r="N11" s="13"/>
      <c r="O11" s="13"/>
      <c r="P11" s="13"/>
      <c r="Q11" s="13"/>
      <c r="R11" s="13"/>
      <c r="S11" s="13"/>
      <c r="T11" s="13"/>
    </row>
    <row r="12" spans="1:28" s="12" customFormat="1" ht="18.75" x14ac:dyDescent="0.2">
      <c r="A12" s="308" t="str">
        <f>'1. паспорт местоположение'!A12:C12</f>
        <v>N_NS2000.PS.0020</v>
      </c>
      <c r="B12" s="308"/>
      <c r="C12" s="308"/>
      <c r="D12" s="8"/>
      <c r="E12" s="8"/>
      <c r="F12" s="8"/>
      <c r="G12" s="13"/>
      <c r="H12" s="13"/>
      <c r="I12" s="13"/>
      <c r="J12" s="13"/>
      <c r="K12" s="13"/>
      <c r="L12" s="13"/>
      <c r="M12" s="13"/>
      <c r="N12" s="13"/>
      <c r="O12" s="13"/>
      <c r="P12" s="13"/>
      <c r="Q12" s="13"/>
      <c r="R12" s="13"/>
      <c r="S12" s="13"/>
      <c r="T12" s="13"/>
    </row>
    <row r="13" spans="1:28" s="12" customFormat="1" ht="18.75" x14ac:dyDescent="0.2">
      <c r="A13" s="303" t="s">
        <v>7</v>
      </c>
      <c r="B13" s="303"/>
      <c r="C13" s="303"/>
      <c r="D13" s="6"/>
      <c r="E13" s="6"/>
      <c r="F13" s="6"/>
      <c r="G13" s="13"/>
      <c r="H13" s="13"/>
      <c r="I13" s="13"/>
      <c r="J13" s="13"/>
      <c r="K13" s="13"/>
      <c r="L13" s="13"/>
      <c r="M13" s="13"/>
      <c r="N13" s="13"/>
      <c r="O13" s="13"/>
      <c r="P13" s="13"/>
      <c r="Q13" s="13"/>
      <c r="R13" s="13"/>
      <c r="S13" s="13"/>
      <c r="T13" s="13"/>
    </row>
    <row r="14" spans="1:28" s="9" customFormat="1" ht="15.75" customHeight="1" x14ac:dyDescent="0.2">
      <c r="A14" s="324"/>
      <c r="B14" s="324"/>
      <c r="C14" s="324"/>
      <c r="D14" s="10"/>
      <c r="E14" s="10"/>
      <c r="F14" s="10"/>
      <c r="G14" s="10"/>
      <c r="H14" s="10"/>
      <c r="I14" s="10"/>
      <c r="J14" s="10"/>
      <c r="K14" s="10"/>
      <c r="L14" s="10"/>
      <c r="M14" s="10"/>
      <c r="N14" s="10"/>
      <c r="O14" s="10"/>
      <c r="P14" s="10"/>
      <c r="Q14" s="10"/>
      <c r="R14" s="10"/>
      <c r="S14" s="10"/>
      <c r="T14" s="10"/>
    </row>
    <row r="15" spans="1:28" s="3" customFormat="1" ht="36.75" customHeight="1" x14ac:dyDescent="0.2">
      <c r="A15" s="309"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309"/>
      <c r="C15" s="309"/>
      <c r="D15" s="142"/>
      <c r="E15" s="142"/>
      <c r="F15" s="142"/>
      <c r="G15" s="142"/>
      <c r="H15" s="142"/>
      <c r="I15" s="142"/>
      <c r="J15" s="142"/>
      <c r="K15" s="142"/>
      <c r="L15" s="142"/>
      <c r="M15" s="142"/>
      <c r="N15" s="142"/>
      <c r="O15" s="142"/>
      <c r="P15" s="142"/>
      <c r="Q15" s="142"/>
      <c r="R15" s="142"/>
      <c r="S15" s="142"/>
      <c r="T15" s="8"/>
    </row>
    <row r="16" spans="1:28" s="3" customFormat="1" ht="15" customHeight="1" x14ac:dyDescent="0.2">
      <c r="A16" s="303" t="s">
        <v>6</v>
      </c>
      <c r="B16" s="303"/>
      <c r="C16" s="303"/>
      <c r="D16" s="6"/>
      <c r="E16" s="6"/>
      <c r="F16" s="6"/>
      <c r="G16" s="6"/>
      <c r="H16" s="6"/>
      <c r="I16" s="6"/>
      <c r="J16" s="6"/>
      <c r="K16" s="6"/>
      <c r="L16" s="6"/>
      <c r="M16" s="6"/>
      <c r="N16" s="6"/>
      <c r="O16" s="6"/>
      <c r="P16" s="6"/>
      <c r="Q16" s="6"/>
      <c r="R16" s="6"/>
      <c r="S16" s="6"/>
      <c r="T16" s="6"/>
    </row>
    <row r="17" spans="1:20" s="3" customFormat="1" ht="15" customHeight="1" x14ac:dyDescent="0.2">
      <c r="A17" s="321"/>
      <c r="B17" s="321"/>
      <c r="C17" s="321"/>
      <c r="D17" s="4"/>
      <c r="E17" s="4"/>
      <c r="F17" s="4"/>
      <c r="G17" s="4"/>
      <c r="H17" s="4"/>
      <c r="I17" s="4"/>
      <c r="J17" s="4"/>
      <c r="K17" s="4"/>
      <c r="L17" s="4"/>
      <c r="M17" s="4"/>
      <c r="N17" s="4"/>
      <c r="O17" s="4"/>
      <c r="P17" s="4"/>
      <c r="Q17" s="4"/>
    </row>
    <row r="18" spans="1:20" s="3" customFormat="1" ht="27.75" customHeight="1" x14ac:dyDescent="0.2">
      <c r="A18" s="304" t="s">
        <v>465</v>
      </c>
      <c r="B18" s="304"/>
      <c r="C18" s="304"/>
      <c r="D18" s="7"/>
      <c r="E18" s="7"/>
      <c r="F18" s="7"/>
      <c r="G18" s="7"/>
      <c r="H18" s="7"/>
      <c r="I18" s="7"/>
      <c r="J18" s="7"/>
      <c r="K18" s="7"/>
      <c r="L18" s="7"/>
      <c r="M18" s="7"/>
      <c r="N18" s="7"/>
      <c r="O18" s="7"/>
      <c r="P18" s="7"/>
      <c r="Q18" s="7"/>
      <c r="R18" s="7"/>
      <c r="S18" s="7"/>
      <c r="T18" s="7"/>
    </row>
    <row r="19" spans="1:20" s="3" customFormat="1" ht="15" customHeight="1" x14ac:dyDescent="0.2">
      <c r="A19" s="143"/>
      <c r="B19" s="143"/>
      <c r="C19" s="143"/>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14.75" customHeight="1" x14ac:dyDescent="0.2">
      <c r="A22" s="24" t="s">
        <v>65</v>
      </c>
      <c r="B22" s="30" t="s">
        <v>477</v>
      </c>
      <c r="C22" s="193" t="s">
        <v>612</v>
      </c>
      <c r="D22" s="29"/>
      <c r="E22" s="28"/>
      <c r="F22" s="28"/>
      <c r="G22" s="28"/>
      <c r="H22" s="28"/>
      <c r="I22" s="28"/>
      <c r="J22" s="28"/>
      <c r="K22" s="28"/>
      <c r="L22" s="28"/>
      <c r="M22" s="28"/>
      <c r="N22" s="28"/>
      <c r="O22" s="28"/>
      <c r="P22" s="27"/>
      <c r="Q22" s="27"/>
      <c r="R22" s="27"/>
      <c r="S22" s="27"/>
      <c r="T22" s="27"/>
    </row>
    <row r="23" spans="1:20" ht="42.75" customHeight="1" x14ac:dyDescent="0.25">
      <c r="A23" s="24" t="s">
        <v>63</v>
      </c>
      <c r="B23" s="26" t="s">
        <v>60</v>
      </c>
      <c r="C23" s="193" t="s">
        <v>610</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497</v>
      </c>
      <c r="C24" s="25" t="str">
        <f>A15</f>
        <v>Проектирование ПС 220/35/10 кВ Ярудей с ВЛ220 кВ (новое строительство ПС с трансформаторной мощностью 2х6,3 МВА и ВЛ протяженностью 2х0,3 км)</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498</v>
      </c>
      <c r="C25" s="36" t="s">
        <v>670</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25"/>
      <c r="D26" s="23"/>
      <c r="E26" s="23"/>
      <c r="F26" s="23"/>
      <c r="G26" s="23"/>
      <c r="H26" s="23"/>
      <c r="I26" s="23"/>
      <c r="J26" s="23"/>
      <c r="K26" s="23"/>
      <c r="L26" s="23"/>
      <c r="M26" s="23"/>
      <c r="N26" s="23"/>
      <c r="O26" s="23"/>
      <c r="P26" s="23"/>
      <c r="Q26" s="23"/>
      <c r="R26" s="23"/>
      <c r="S26" s="23"/>
      <c r="T26" s="23"/>
    </row>
    <row r="27" spans="1:20" ht="132.75" customHeight="1" x14ac:dyDescent="0.25">
      <c r="A27" s="24" t="s">
        <v>58</v>
      </c>
      <c r="B27" s="26" t="s">
        <v>478</v>
      </c>
      <c r="C27" s="36" t="s">
        <v>611</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6">
        <v>0</v>
      </c>
      <c r="D30" s="23"/>
      <c r="E30" s="23"/>
      <c r="F30" s="23"/>
      <c r="G30" s="23"/>
      <c r="H30" s="23"/>
      <c r="I30" s="23"/>
      <c r="J30" s="23"/>
      <c r="K30" s="23"/>
      <c r="L30" s="23"/>
      <c r="M30" s="23"/>
      <c r="N30" s="23"/>
      <c r="O30" s="23"/>
      <c r="P30" s="23"/>
      <c r="Q30" s="23"/>
      <c r="R30" s="23"/>
      <c r="S30" s="23"/>
      <c r="T30" s="23"/>
    </row>
    <row r="31" spans="1:20" ht="15" customHeight="1" x14ac:dyDescent="0.25">
      <c r="A31" s="23"/>
      <c r="B31" s="23"/>
      <c r="C31" s="23"/>
      <c r="D31" s="23"/>
      <c r="E31" s="23"/>
      <c r="F31" s="23"/>
      <c r="G31" s="23"/>
      <c r="H31" s="23"/>
      <c r="I31" s="23"/>
      <c r="J31" s="23"/>
      <c r="K31" s="23"/>
      <c r="L31" s="23"/>
      <c r="M31" s="23"/>
      <c r="N31" s="23"/>
      <c r="O31" s="23"/>
      <c r="P31" s="23"/>
      <c r="Q31" s="23"/>
      <c r="R31" s="23"/>
      <c r="S31" s="23"/>
      <c r="T31" s="23"/>
    </row>
    <row r="32" spans="1:20" ht="15" customHeight="1" x14ac:dyDescent="0.25">
      <c r="A32" s="23"/>
      <c r="B32" s="23"/>
      <c r="C32" s="23"/>
      <c r="D32" s="23"/>
      <c r="E32" s="23"/>
      <c r="F32" s="23"/>
      <c r="G32" s="23"/>
      <c r="H32" s="23"/>
      <c r="I32" s="23"/>
      <c r="J32" s="23"/>
      <c r="K32" s="23"/>
      <c r="L32" s="23"/>
      <c r="M32" s="23"/>
      <c r="N32" s="23"/>
      <c r="O32" s="23"/>
      <c r="P32" s="23"/>
      <c r="Q32" s="23"/>
      <c r="R32" s="23"/>
      <c r="S32" s="23"/>
      <c r="T32" s="23"/>
    </row>
    <row r="33" spans="1:20" ht="15" customHeight="1" x14ac:dyDescent="0.25">
      <c r="A33" s="23"/>
      <c r="B33" s="23"/>
      <c r="C33" s="23"/>
      <c r="D33" s="23"/>
      <c r="E33" s="23"/>
      <c r="F33" s="23"/>
      <c r="G33" s="23"/>
      <c r="H33" s="23"/>
      <c r="I33" s="23"/>
      <c r="J33" s="23"/>
      <c r="K33" s="23"/>
      <c r="L33" s="23"/>
      <c r="M33" s="23"/>
      <c r="N33" s="23"/>
      <c r="O33" s="23"/>
      <c r="P33" s="23"/>
      <c r="Q33" s="23"/>
      <c r="R33" s="23"/>
      <c r="S33" s="23"/>
      <c r="T33" s="23"/>
    </row>
    <row r="34" spans="1:20" ht="15" customHeight="1"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1"/>
      <c r="AB6" s="14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1"/>
      <c r="AB7" s="141"/>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2"/>
      <c r="AB8" s="14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3"/>
      <c r="AB9" s="14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1"/>
      <c r="AB10" s="141"/>
    </row>
    <row r="11" spans="1:28" x14ac:dyDescent="0.25">
      <c r="A11" s="308" t="str">
        <f>'1. паспорт местоположение'!A12:C12</f>
        <v>N_NS2000.PS.0020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2"/>
      <c r="AB11" s="14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3"/>
      <c r="AB12" s="143"/>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41"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2"/>
      <c r="AB14" s="14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3"/>
      <c r="AB15" s="143"/>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2"/>
      <c r="AB16" s="15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2"/>
      <c r="AB17" s="15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2"/>
      <c r="AB18" s="15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2"/>
      <c r="AB19" s="15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53"/>
      <c r="AB20" s="15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53"/>
      <c r="AB21" s="153"/>
    </row>
    <row r="22" spans="1:28" x14ac:dyDescent="0.25">
      <c r="A22" s="363" t="s">
        <v>496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54"/>
      <c r="AB22" s="154"/>
    </row>
    <row r="23" spans="1:28" ht="32.25" customHeight="1" x14ac:dyDescent="0.25">
      <c r="A23" s="365" t="s">
        <v>354</v>
      </c>
      <c r="B23" s="366"/>
      <c r="C23" s="366"/>
      <c r="D23" s="366"/>
      <c r="E23" s="366"/>
      <c r="F23" s="366"/>
      <c r="G23" s="366"/>
      <c r="H23" s="366"/>
      <c r="I23" s="366"/>
      <c r="J23" s="366"/>
      <c r="K23" s="366"/>
      <c r="L23" s="367"/>
      <c r="M23" s="364" t="s">
        <v>355</v>
      </c>
      <c r="N23" s="364"/>
      <c r="O23" s="364"/>
      <c r="P23" s="364"/>
      <c r="Q23" s="364"/>
      <c r="R23" s="364"/>
      <c r="S23" s="364"/>
      <c r="T23" s="364"/>
      <c r="U23" s="364"/>
      <c r="V23" s="364"/>
      <c r="W23" s="364"/>
      <c r="X23" s="364"/>
      <c r="Y23" s="364"/>
      <c r="Z23" s="364"/>
    </row>
    <row r="24" spans="1:28" ht="151.5" customHeight="1" x14ac:dyDescent="0.25">
      <c r="A24" s="91" t="s">
        <v>231</v>
      </c>
      <c r="B24" s="92" t="s">
        <v>260</v>
      </c>
      <c r="C24" s="91" t="s">
        <v>348</v>
      </c>
      <c r="D24" s="91" t="s">
        <v>232</v>
      </c>
      <c r="E24" s="91" t="s">
        <v>349</v>
      </c>
      <c r="F24" s="91" t="s">
        <v>351</v>
      </c>
      <c r="G24" s="91" t="s">
        <v>350</v>
      </c>
      <c r="H24" s="91" t="s">
        <v>233</v>
      </c>
      <c r="I24" s="91" t="s">
        <v>352</v>
      </c>
      <c r="J24" s="91" t="s">
        <v>265</v>
      </c>
      <c r="K24" s="92" t="s">
        <v>259</v>
      </c>
      <c r="L24" s="92" t="s">
        <v>234</v>
      </c>
      <c r="M24" s="93" t="s">
        <v>279</v>
      </c>
      <c r="N24" s="92" t="s">
        <v>507</v>
      </c>
      <c r="O24" s="91" t="s">
        <v>276</v>
      </c>
      <c r="P24" s="91" t="s">
        <v>277</v>
      </c>
      <c r="Q24" s="91" t="s">
        <v>275</v>
      </c>
      <c r="R24" s="91" t="s">
        <v>233</v>
      </c>
      <c r="S24" s="91" t="s">
        <v>274</v>
      </c>
      <c r="T24" s="91" t="s">
        <v>273</v>
      </c>
      <c r="U24" s="91" t="s">
        <v>347</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332</v>
      </c>
      <c r="B26" s="90"/>
      <c r="C26" s="86" t="s">
        <v>334</v>
      </c>
      <c r="D26" s="86" t="s">
        <v>335</v>
      </c>
      <c r="E26" s="86" t="s">
        <v>336</v>
      </c>
      <c r="F26" s="86" t="s">
        <v>270</v>
      </c>
      <c r="G26" s="86" t="s">
        <v>337</v>
      </c>
      <c r="H26" s="86" t="s">
        <v>233</v>
      </c>
      <c r="I26" s="86" t="s">
        <v>338</v>
      </c>
      <c r="J26" s="86" t="s">
        <v>339</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333</v>
      </c>
      <c r="B32" s="90"/>
      <c r="C32" s="86" t="s">
        <v>340</v>
      </c>
      <c r="D32" s="86" t="s">
        <v>341</v>
      </c>
      <c r="E32" s="86" t="s">
        <v>342</v>
      </c>
      <c r="F32" s="86" t="s">
        <v>343</v>
      </c>
      <c r="G32" s="86" t="s">
        <v>344</v>
      </c>
      <c r="H32" s="86" t="s">
        <v>233</v>
      </c>
      <c r="I32" s="86" t="s">
        <v>345</v>
      </c>
      <c r="J32" s="86" t="s">
        <v>346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8" t="str">
        <f>'1. паспорт местоположение'!A12:C12</f>
        <v>N_NS2000.PS.0020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41"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8" t="s">
        <v>474</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9" t="s">
        <v>86</v>
      </c>
      <c r="F19" s="370"/>
      <c r="G19" s="370"/>
      <c r="H19" s="370"/>
      <c r="I19" s="371"/>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5" sqref="A5:AR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579</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20"/>
      <c r="B8" s="220"/>
      <c r="C8" s="220"/>
      <c r="D8" s="220"/>
      <c r="E8" s="220"/>
      <c r="F8" s="220"/>
      <c r="G8" s="220"/>
      <c r="H8" s="220"/>
      <c r="I8" s="220"/>
      <c r="J8" s="220"/>
      <c r="K8" s="220"/>
      <c r="L8" s="141"/>
      <c r="M8" s="141"/>
      <c r="N8" s="141"/>
      <c r="O8" s="141"/>
      <c r="P8" s="141"/>
      <c r="Q8" s="141"/>
      <c r="R8" s="141"/>
      <c r="S8" s="141"/>
      <c r="T8" s="141"/>
      <c r="U8" s="141"/>
      <c r="V8" s="141"/>
      <c r="W8" s="141"/>
      <c r="X8" s="141"/>
      <c r="Y8" s="141"/>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20"/>
      <c r="B11" s="220"/>
      <c r="C11" s="220"/>
      <c r="D11" s="220"/>
      <c r="E11" s="220"/>
      <c r="F11" s="220"/>
      <c r="G11" s="220"/>
      <c r="H11" s="220"/>
      <c r="I11" s="220"/>
      <c r="J11" s="220"/>
      <c r="K11" s="220"/>
      <c r="L11" s="141"/>
      <c r="M11" s="141"/>
      <c r="N11" s="141"/>
      <c r="O11" s="141"/>
      <c r="P11" s="141"/>
      <c r="Q11" s="141"/>
      <c r="R11" s="141"/>
      <c r="S11" s="141"/>
      <c r="T11" s="141"/>
      <c r="U11" s="141"/>
      <c r="V11" s="141"/>
      <c r="W11" s="141"/>
      <c r="X11" s="141"/>
      <c r="Y11" s="141"/>
    </row>
    <row r="12" spans="1:44" s="12" customFormat="1" ht="18.75" customHeight="1" x14ac:dyDescent="0.2">
      <c r="A12" s="308" t="str">
        <f>'1. паспорт местоположение'!A12:C12</f>
        <v>N_NS2000.PS.0020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27" customHeight="1" x14ac:dyDescent="0.2">
      <c r="A15" s="43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05" t="s">
        <v>580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224"/>
      <c r="AP19" s="224"/>
      <c r="AQ19" s="224"/>
      <c r="AR19" s="38"/>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39" t="s">
        <v>329</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581</v>
      </c>
      <c r="AL24" s="439"/>
      <c r="AM24" s="226"/>
      <c r="AN24" s="226"/>
      <c r="AO24" s="227"/>
      <c r="AP24" s="227"/>
      <c r="AQ24" s="227"/>
      <c r="AR24" s="227"/>
      <c r="AS24" s="228"/>
    </row>
    <row r="25" spans="1:45" ht="12.75" customHeight="1" x14ac:dyDescent="0.25">
      <c r="A25" s="417" t="s">
        <v>582</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29"/>
      <c r="AN25" s="436" t="s">
        <v>328</v>
      </c>
      <c r="AO25" s="436"/>
      <c r="AP25" s="436"/>
      <c r="AQ25" s="437"/>
      <c r="AR25" s="437"/>
      <c r="AS25" s="228"/>
    </row>
    <row r="26" spans="1:45" ht="17.25" customHeight="1" x14ac:dyDescent="0.25">
      <c r="A26" s="388" t="s">
        <v>327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29"/>
      <c r="AN26" s="426" t="s">
        <v>326</v>
      </c>
      <c r="AO26" s="427"/>
      <c r="AP26" s="428"/>
      <c r="AQ26" s="424"/>
      <c r="AR26" s="429"/>
      <c r="AS26" s="228"/>
    </row>
    <row r="27" spans="1:45" ht="17.25" customHeight="1" x14ac:dyDescent="0.25">
      <c r="A27" s="388" t="s">
        <v>325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29"/>
      <c r="AN27" s="426" t="s">
        <v>324</v>
      </c>
      <c r="AO27" s="427"/>
      <c r="AP27" s="428"/>
      <c r="AQ27" s="424"/>
      <c r="AR27" s="429"/>
      <c r="AS27" s="228"/>
    </row>
    <row r="28" spans="1:45" ht="27.75" customHeight="1" thickBot="1" x14ac:dyDescent="0.3">
      <c r="A28" s="430" t="s">
        <v>323</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229"/>
      <c r="AN28" s="433" t="s">
        <v>583</v>
      </c>
      <c r="AO28" s="434"/>
      <c r="AP28" s="435"/>
      <c r="AQ28" s="424"/>
      <c r="AR28" s="429"/>
      <c r="AS28" s="228"/>
    </row>
    <row r="29" spans="1:45" ht="17.25" customHeight="1" x14ac:dyDescent="0.25">
      <c r="A29" s="419" t="s">
        <v>322</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229"/>
      <c r="AN29" s="422"/>
      <c r="AO29" s="423"/>
      <c r="AP29" s="423"/>
      <c r="AQ29" s="424"/>
      <c r="AR29" s="425"/>
      <c r="AS29" s="228"/>
    </row>
    <row r="30" spans="1:45" ht="17.25" customHeight="1" x14ac:dyDescent="0.25">
      <c r="A30" s="388" t="s">
        <v>584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29"/>
      <c r="AS30" s="228"/>
    </row>
    <row r="31" spans="1:45" ht="17.25" customHeight="1" x14ac:dyDescent="0.25">
      <c r="A31" s="388" t="s">
        <v>321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29"/>
      <c r="AN31" s="229"/>
      <c r="AO31" s="230"/>
      <c r="AP31" s="230"/>
      <c r="AQ31" s="230"/>
      <c r="AR31" s="230"/>
      <c r="AS31" s="228"/>
    </row>
    <row r="32" spans="1:45" ht="17.25" customHeight="1" x14ac:dyDescent="0.25">
      <c r="A32" s="388" t="s">
        <v>305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29"/>
      <c r="AN32" s="229"/>
      <c r="AO32" s="229"/>
      <c r="AP32" s="229"/>
      <c r="AQ32" s="229"/>
      <c r="AR32" s="229"/>
      <c r="AS32" s="228"/>
    </row>
    <row r="33" spans="1:45" ht="17.25" customHeight="1" x14ac:dyDescent="0.25">
      <c r="A33" s="388" t="s">
        <v>320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9"/>
      <c r="AL33" s="409"/>
      <c r="AM33" s="229"/>
      <c r="AN33" s="229"/>
      <c r="AO33" s="229"/>
      <c r="AP33" s="229"/>
      <c r="AQ33" s="229"/>
      <c r="AR33" s="229"/>
      <c r="AS33" s="228"/>
    </row>
    <row r="34" spans="1:45" ht="17.25" customHeight="1" x14ac:dyDescent="0.25">
      <c r="A34" s="388" t="s">
        <v>319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29"/>
      <c r="AN34" s="229"/>
      <c r="AO34" s="229"/>
      <c r="AP34" s="229"/>
      <c r="AQ34" s="229"/>
      <c r="AR34" s="229"/>
      <c r="AS34" s="228"/>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29"/>
      <c r="AN35" s="229"/>
      <c r="AO35" s="229"/>
      <c r="AP35" s="229"/>
      <c r="AQ35" s="229"/>
      <c r="AR35" s="229"/>
      <c r="AS35" s="228"/>
    </row>
    <row r="36" spans="1:45" ht="17.25" customHeight="1" thickBot="1" x14ac:dyDescent="0.3">
      <c r="A36" s="404" t="s">
        <v>298</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29"/>
      <c r="AN36" s="229"/>
      <c r="AO36" s="229"/>
      <c r="AP36" s="229"/>
      <c r="AQ36" s="229"/>
      <c r="AR36" s="229"/>
      <c r="AS36" s="228"/>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29"/>
      <c r="AN37" s="229"/>
      <c r="AO37" s="229"/>
      <c r="AP37" s="229"/>
      <c r="AQ37" s="229"/>
      <c r="AR37" s="229"/>
      <c r="AS37" s="228"/>
    </row>
    <row r="38" spans="1:45" ht="17.25" customHeight="1" x14ac:dyDescent="0.25">
      <c r="A38" s="388" t="s">
        <v>318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29"/>
      <c r="AN38" s="229"/>
      <c r="AO38" s="229"/>
      <c r="AP38" s="229"/>
      <c r="AQ38" s="229"/>
      <c r="AR38" s="229"/>
      <c r="AS38" s="228"/>
    </row>
    <row r="39" spans="1:45" ht="17.25" customHeight="1" thickBot="1" x14ac:dyDescent="0.3">
      <c r="A39" s="404" t="s">
        <v>317</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29"/>
      <c r="AN39" s="229"/>
      <c r="AO39" s="229"/>
      <c r="AP39" s="229"/>
      <c r="AQ39" s="229"/>
      <c r="AR39" s="229"/>
      <c r="AS39" s="228"/>
    </row>
    <row r="40" spans="1:45" ht="17.25" customHeight="1" x14ac:dyDescent="0.25">
      <c r="A40" s="417" t="s">
        <v>585</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29"/>
      <c r="AN40" s="229"/>
      <c r="AO40" s="229"/>
      <c r="AP40" s="229"/>
      <c r="AQ40" s="229"/>
      <c r="AR40" s="229"/>
      <c r="AS40" s="228"/>
    </row>
    <row r="41" spans="1:45" ht="17.25" customHeight="1" x14ac:dyDescent="0.25">
      <c r="A41" s="388" t="s">
        <v>316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29"/>
      <c r="AN41" s="229"/>
      <c r="AO41" s="229"/>
      <c r="AP41" s="229"/>
      <c r="AQ41" s="229"/>
      <c r="AR41" s="229"/>
      <c r="AS41" s="228"/>
    </row>
    <row r="42" spans="1:45" ht="17.25" customHeight="1" x14ac:dyDescent="0.25">
      <c r="A42" s="388" t="s">
        <v>315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29"/>
      <c r="AN42" s="229"/>
      <c r="AO42" s="229"/>
      <c r="AP42" s="229"/>
      <c r="AQ42" s="229"/>
      <c r="AR42" s="229"/>
      <c r="AS42" s="228"/>
    </row>
    <row r="43" spans="1:45" ht="17.25" customHeight="1" x14ac:dyDescent="0.25">
      <c r="A43" s="388" t="s">
        <v>314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29"/>
      <c r="AN43" s="229"/>
      <c r="AO43" s="229"/>
      <c r="AP43" s="229"/>
      <c r="AQ43" s="229"/>
      <c r="AR43" s="229"/>
      <c r="AS43" s="228"/>
    </row>
    <row r="44" spans="1:45" ht="17.25" customHeight="1" x14ac:dyDescent="0.25">
      <c r="A44" s="388" t="s">
        <v>313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29"/>
      <c r="AN44" s="229"/>
      <c r="AO44" s="229"/>
      <c r="AP44" s="229"/>
      <c r="AQ44" s="229"/>
      <c r="AR44" s="229"/>
      <c r="AS44" s="228"/>
    </row>
    <row r="45" spans="1:45" ht="17.25" customHeight="1" x14ac:dyDescent="0.25">
      <c r="A45" s="388" t="s">
        <v>312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29"/>
      <c r="AN45" s="229"/>
      <c r="AO45" s="229"/>
      <c r="AP45" s="229"/>
      <c r="AQ45" s="229"/>
      <c r="AR45" s="229"/>
      <c r="AS45" s="228"/>
    </row>
    <row r="46" spans="1:45" ht="17.25" customHeight="1" thickBot="1" x14ac:dyDescent="0.3">
      <c r="A46" s="410" t="s">
        <v>586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29"/>
      <c r="AN46" s="229"/>
      <c r="AO46" s="229"/>
      <c r="AP46" s="229"/>
      <c r="AQ46" s="229"/>
      <c r="AR46" s="229"/>
      <c r="AS46" s="228"/>
    </row>
    <row r="47" spans="1:45" ht="24" customHeight="1" x14ac:dyDescent="0.25">
      <c r="A47" s="413" t="s">
        <v>311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400" t="s">
        <v>587</v>
      </c>
      <c r="AN47" s="400"/>
      <c r="AO47" s="231" t="s">
        <v>588</v>
      </c>
      <c r="AP47" s="231" t="s">
        <v>589</v>
      </c>
      <c r="AQ47" s="228"/>
    </row>
    <row r="48" spans="1:45" ht="12" customHeight="1" x14ac:dyDescent="0.25">
      <c r="A48" s="388" t="s">
        <v>310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32"/>
      <c r="AP48" s="232"/>
      <c r="AQ48" s="228"/>
    </row>
    <row r="49" spans="1:43" ht="12" customHeight="1" x14ac:dyDescent="0.25">
      <c r="A49" s="388" t="s">
        <v>309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32"/>
      <c r="AP49" s="232"/>
      <c r="AQ49" s="228"/>
    </row>
    <row r="50" spans="1:43" ht="12" customHeight="1" thickBot="1" x14ac:dyDescent="0.3">
      <c r="A50" s="404" t="s">
        <v>590</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98" t="s">
        <v>591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587</v>
      </c>
      <c r="AN52" s="400"/>
      <c r="AO52" s="231" t="s">
        <v>588</v>
      </c>
      <c r="AP52" s="231" t="s">
        <v>589</v>
      </c>
      <c r="AQ52" s="228"/>
    </row>
    <row r="53" spans="1:43" ht="11.25" customHeight="1" x14ac:dyDescent="0.25">
      <c r="A53" s="407" t="s">
        <v>592</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238"/>
      <c r="AP53" s="238"/>
      <c r="AQ53" s="228"/>
    </row>
    <row r="54" spans="1:43" ht="12" customHeight="1" x14ac:dyDescent="0.25">
      <c r="A54" s="388" t="s">
        <v>593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32"/>
      <c r="AP54" s="232"/>
      <c r="AQ54" s="228"/>
    </row>
    <row r="55" spans="1:43" ht="12" customHeight="1" x14ac:dyDescent="0.25">
      <c r="A55" s="388" t="s">
        <v>594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32"/>
      <c r="AP55" s="232"/>
      <c r="AQ55" s="228"/>
    </row>
    <row r="56" spans="1:43" ht="12" customHeight="1" thickBot="1" x14ac:dyDescent="0.3">
      <c r="A56" s="404" t="s">
        <v>595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98" t="s">
        <v>596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587</v>
      </c>
      <c r="AN58" s="400"/>
      <c r="AO58" s="231" t="s">
        <v>588</v>
      </c>
      <c r="AP58" s="231" t="s">
        <v>589</v>
      </c>
      <c r="AQ58" s="228"/>
    </row>
    <row r="59" spans="1:43" ht="12.75" customHeight="1" x14ac:dyDescent="0.25">
      <c r="A59" s="401" t="s">
        <v>308</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41"/>
      <c r="AP59" s="241"/>
      <c r="AQ59" s="242"/>
    </row>
    <row r="60" spans="1:43" ht="12" customHeight="1" x14ac:dyDescent="0.25">
      <c r="A60" s="388" t="s">
        <v>307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32"/>
      <c r="AP60" s="232"/>
      <c r="AQ60" s="228"/>
    </row>
    <row r="61" spans="1:43" ht="12" customHeight="1" x14ac:dyDescent="0.25">
      <c r="A61" s="388" t="s">
        <v>306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32"/>
      <c r="AP61" s="232"/>
      <c r="AQ61" s="228"/>
    </row>
    <row r="62" spans="1:43" ht="12" customHeight="1" x14ac:dyDescent="0.25">
      <c r="A62" s="388" t="s">
        <v>305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32"/>
      <c r="AP62" s="232"/>
      <c r="AQ62" s="228"/>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32"/>
      <c r="AP63" s="232"/>
      <c r="AQ63" s="228"/>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32"/>
      <c r="AP64" s="232"/>
      <c r="AQ64" s="228"/>
    </row>
    <row r="65" spans="1:43" ht="12" customHeight="1" x14ac:dyDescent="0.25">
      <c r="A65" s="388" t="s">
        <v>304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32"/>
      <c r="AP65" s="232"/>
      <c r="AQ65" s="228"/>
    </row>
    <row r="66" spans="1:43" ht="27.75" customHeight="1" x14ac:dyDescent="0.25">
      <c r="A66" s="383" t="s">
        <v>597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43"/>
      <c r="AP66" s="243"/>
      <c r="AQ66" s="242"/>
    </row>
    <row r="67" spans="1:43" ht="11.25" customHeight="1" x14ac:dyDescent="0.25">
      <c r="A67" s="388" t="s">
        <v>300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32"/>
      <c r="AP67" s="232"/>
      <c r="AQ67" s="228"/>
    </row>
    <row r="68" spans="1:43" ht="25.5" customHeight="1" x14ac:dyDescent="0.25">
      <c r="A68" s="383" t="s">
        <v>598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43"/>
      <c r="AP68" s="243"/>
      <c r="AQ68" s="242"/>
    </row>
    <row r="69" spans="1:43" ht="12" customHeight="1" x14ac:dyDescent="0.25">
      <c r="A69" s="388" t="s">
        <v>299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32"/>
      <c r="AP69" s="232"/>
      <c r="AQ69" s="228"/>
    </row>
    <row r="70" spans="1:43" ht="12.75" customHeight="1" x14ac:dyDescent="0.25">
      <c r="A70" s="392" t="s">
        <v>303</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6"/>
      <c r="AL70" s="386"/>
      <c r="AM70" s="386"/>
      <c r="AN70" s="386"/>
      <c r="AO70" s="243"/>
      <c r="AP70" s="243"/>
      <c r="AQ70" s="242"/>
    </row>
    <row r="71" spans="1:43" ht="12" customHeight="1" x14ac:dyDescent="0.25">
      <c r="A71" s="388" t="s">
        <v>298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32"/>
      <c r="AP71" s="232"/>
      <c r="AQ71" s="228"/>
    </row>
    <row r="72" spans="1:43" ht="12.75" customHeight="1" thickBot="1" x14ac:dyDescent="0.3">
      <c r="A72" s="394" t="s">
        <v>302</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98" t="s">
        <v>301</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587</v>
      </c>
      <c r="AN74" s="400"/>
      <c r="AO74" s="231" t="s">
        <v>588</v>
      </c>
      <c r="AP74" s="231" t="s">
        <v>589</v>
      </c>
      <c r="AQ74" s="228"/>
    </row>
    <row r="75" spans="1:43" ht="25.5" customHeight="1" x14ac:dyDescent="0.25">
      <c r="A75" s="383" t="s">
        <v>598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45"/>
      <c r="AP75" s="245"/>
      <c r="AQ75" s="242"/>
    </row>
    <row r="76" spans="1:43" ht="12" customHeight="1" x14ac:dyDescent="0.25">
      <c r="A76" s="388" t="s">
        <v>300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246"/>
      <c r="AP76" s="246"/>
      <c r="AQ76" s="228"/>
    </row>
    <row r="77" spans="1:43" ht="12" customHeight="1" x14ac:dyDescent="0.25">
      <c r="A77" s="388" t="s">
        <v>299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246"/>
      <c r="AP77" s="246"/>
      <c r="AQ77" s="228"/>
    </row>
    <row r="78" spans="1:43" ht="12" customHeight="1" x14ac:dyDescent="0.25">
      <c r="A78" s="388" t="s">
        <v>298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246"/>
      <c r="AP78" s="246"/>
      <c r="AQ78" s="228"/>
    </row>
    <row r="79" spans="1:43" ht="12" customHeight="1" x14ac:dyDescent="0.25">
      <c r="A79" s="388" t="s">
        <v>297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246"/>
      <c r="AP79" s="246"/>
      <c r="AQ79" s="228"/>
    </row>
    <row r="80" spans="1:43" ht="12" customHeight="1" x14ac:dyDescent="0.25">
      <c r="A80" s="388" t="s">
        <v>296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246"/>
      <c r="AP80" s="246"/>
      <c r="AQ80" s="228"/>
    </row>
    <row r="81" spans="1:45" ht="12.75" customHeight="1" x14ac:dyDescent="0.25">
      <c r="A81" s="388" t="s">
        <v>295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246"/>
      <c r="AP81" s="246"/>
      <c r="AQ81" s="228"/>
    </row>
    <row r="82" spans="1:45" ht="12.75" customHeight="1" x14ac:dyDescent="0.25">
      <c r="A82" s="388" t="s">
        <v>294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246"/>
      <c r="AP82" s="246"/>
      <c r="AQ82" s="228"/>
    </row>
    <row r="83" spans="1:45" ht="12" customHeight="1" x14ac:dyDescent="0.25">
      <c r="A83" s="392" t="s">
        <v>293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6"/>
      <c r="AL83" s="386"/>
      <c r="AM83" s="387"/>
      <c r="AN83" s="387"/>
      <c r="AO83" s="245"/>
      <c r="AP83" s="245"/>
      <c r="AQ83" s="242"/>
    </row>
    <row r="84" spans="1:45" ht="12" customHeight="1" x14ac:dyDescent="0.25">
      <c r="A84" s="392" t="s">
        <v>599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6"/>
      <c r="AL84" s="386"/>
      <c r="AM84" s="387"/>
      <c r="AN84" s="387"/>
      <c r="AO84" s="245"/>
      <c r="AP84" s="245"/>
      <c r="AQ84" s="242"/>
    </row>
    <row r="85" spans="1:45" ht="12" customHeight="1" x14ac:dyDescent="0.25">
      <c r="A85" s="388" t="s">
        <v>292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246"/>
      <c r="AP85" s="246"/>
      <c r="AQ85" s="226"/>
    </row>
    <row r="86" spans="1:45" ht="27.75" customHeight="1" x14ac:dyDescent="0.25">
      <c r="A86" s="383" t="s">
        <v>600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45"/>
      <c r="AP86" s="245"/>
      <c r="AQ86" s="242"/>
    </row>
    <row r="87" spans="1:45" x14ac:dyDescent="0.25">
      <c r="A87" s="383" t="s">
        <v>601</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45"/>
      <c r="AP87" s="245"/>
      <c r="AQ87" s="242"/>
    </row>
    <row r="88" spans="1:45" ht="14.25" customHeight="1" x14ac:dyDescent="0.25">
      <c r="A88" s="372" t="s">
        <v>602</v>
      </c>
      <c r="B88" s="373"/>
      <c r="C88" s="373"/>
      <c r="D88" s="37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5"/>
      <c r="AL88" s="376"/>
      <c r="AM88" s="377"/>
      <c r="AN88" s="378"/>
      <c r="AO88" s="245"/>
      <c r="AP88" s="245"/>
      <c r="AQ88" s="242"/>
    </row>
    <row r="89" spans="1:45" x14ac:dyDescent="0.25">
      <c r="A89" s="372" t="s">
        <v>603</v>
      </c>
      <c r="B89" s="373"/>
      <c r="C89" s="373"/>
      <c r="D89" s="37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5"/>
      <c r="AL89" s="376"/>
      <c r="AM89" s="377"/>
      <c r="AN89" s="378"/>
      <c r="AO89" s="245"/>
      <c r="AP89" s="245"/>
      <c r="AQ89" s="226"/>
    </row>
    <row r="90" spans="1:45" ht="12" customHeight="1" thickBot="1" x14ac:dyDescent="0.3">
      <c r="A90" s="248" t="s">
        <v>604</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9"/>
      <c r="AL90" s="380"/>
      <c r="AM90" s="381"/>
      <c r="AN90" s="38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605</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606</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607</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608</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609</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A20" sqref="A20"/>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13" width="13.7109375" style="65" customWidth="1"/>
    <col min="14" max="14" width="12.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'3.2 паспорт Техсостояние ЛЭП'!E12</f>
        <v>N_NS2000.PS.0020</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24"/>
      <c r="B14" s="324"/>
      <c r="C14" s="324"/>
      <c r="D14" s="324"/>
      <c r="E14" s="324"/>
      <c r="F14" s="324"/>
      <c r="G14" s="324"/>
      <c r="H14" s="324"/>
      <c r="I14" s="324"/>
      <c r="J14" s="324"/>
      <c r="K14" s="324"/>
      <c r="L14" s="324"/>
    </row>
    <row r="15" spans="1:44" x14ac:dyDescent="0.25">
      <c r="A15" s="341"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41"/>
      <c r="C15" s="341"/>
      <c r="D15" s="341"/>
      <c r="E15" s="341"/>
      <c r="F15" s="341"/>
      <c r="G15" s="341"/>
      <c r="H15" s="341"/>
      <c r="I15" s="341"/>
      <c r="J15" s="341"/>
      <c r="K15" s="341"/>
      <c r="L15" s="341"/>
    </row>
    <row r="16" spans="1:44" x14ac:dyDescent="0.25">
      <c r="A16" s="303" t="s">
        <v>6</v>
      </c>
      <c r="B16" s="303"/>
      <c r="C16" s="303"/>
      <c r="D16" s="303"/>
      <c r="E16" s="303"/>
      <c r="F16" s="303"/>
      <c r="G16" s="303"/>
      <c r="H16" s="303"/>
      <c r="I16" s="303"/>
      <c r="J16" s="303"/>
      <c r="K16" s="303"/>
      <c r="L16" s="303"/>
    </row>
    <row r="17" spans="1:14" ht="15.75" customHeight="1" x14ac:dyDescent="0.25">
      <c r="L17" s="82"/>
    </row>
    <row r="18" spans="1:14" x14ac:dyDescent="0.25">
      <c r="K18" s="81"/>
    </row>
    <row r="19" spans="1:14" ht="15.75" customHeight="1" x14ac:dyDescent="0.25">
      <c r="A19" s="441" t="s">
        <v>475</v>
      </c>
      <c r="B19" s="441"/>
      <c r="C19" s="441"/>
      <c r="D19" s="441"/>
      <c r="E19" s="441"/>
      <c r="F19" s="441"/>
      <c r="G19" s="441"/>
      <c r="H19" s="441"/>
      <c r="I19" s="441"/>
      <c r="J19" s="441"/>
      <c r="K19" s="441"/>
      <c r="L19" s="441"/>
    </row>
    <row r="20" spans="1:14" x14ac:dyDescent="0.25">
      <c r="A20" s="66"/>
      <c r="B20" s="66"/>
      <c r="C20" s="80"/>
      <c r="D20" s="80"/>
      <c r="E20" s="80"/>
      <c r="F20" s="80"/>
      <c r="G20" s="80"/>
      <c r="H20" s="80"/>
      <c r="I20" s="80"/>
      <c r="J20" s="80"/>
      <c r="K20" s="80"/>
      <c r="L20" s="80"/>
    </row>
    <row r="21" spans="1:14" ht="28.5" customHeight="1" x14ac:dyDescent="0.25">
      <c r="A21" s="440" t="s">
        <v>220</v>
      </c>
      <c r="B21" s="440" t="s">
        <v>219</v>
      </c>
      <c r="C21" s="447" t="s">
        <v>409</v>
      </c>
      <c r="D21" s="447"/>
      <c r="E21" s="447"/>
      <c r="F21" s="447"/>
      <c r="G21" s="447"/>
      <c r="H21" s="447"/>
      <c r="I21" s="442" t="s">
        <v>218</v>
      </c>
      <c r="J21" s="444" t="s">
        <v>411</v>
      </c>
      <c r="K21" s="440" t="s">
        <v>217</v>
      </c>
      <c r="L21" s="443" t="s">
        <v>410</v>
      </c>
    </row>
    <row r="22" spans="1:14" ht="58.5" customHeight="1" x14ac:dyDescent="0.25">
      <c r="A22" s="440"/>
      <c r="B22" s="440"/>
      <c r="C22" s="331" t="s">
        <v>2</v>
      </c>
      <c r="D22" s="331"/>
      <c r="E22" s="134"/>
      <c r="F22" s="135"/>
      <c r="G22" s="448" t="s">
        <v>1</v>
      </c>
      <c r="H22" s="449"/>
      <c r="I22" s="442"/>
      <c r="J22" s="445"/>
      <c r="K22" s="440"/>
      <c r="L22" s="443"/>
    </row>
    <row r="23" spans="1:14" ht="47.25" x14ac:dyDescent="0.25">
      <c r="A23" s="440"/>
      <c r="B23" s="440"/>
      <c r="C23" s="79" t="s">
        <v>216</v>
      </c>
      <c r="D23" s="79" t="s">
        <v>215</v>
      </c>
      <c r="E23" s="79" t="s">
        <v>216</v>
      </c>
      <c r="F23" s="79" t="s">
        <v>215</v>
      </c>
      <c r="G23" s="79" t="s">
        <v>216</v>
      </c>
      <c r="H23" s="79" t="s">
        <v>215</v>
      </c>
      <c r="I23" s="442"/>
      <c r="J23" s="446"/>
      <c r="K23" s="440"/>
      <c r="L23" s="443"/>
    </row>
    <row r="24" spans="1:14" x14ac:dyDescent="0.25">
      <c r="A24" s="68">
        <v>1</v>
      </c>
      <c r="B24" s="68">
        <v>2</v>
      </c>
      <c r="C24" s="79">
        <v>3</v>
      </c>
      <c r="D24" s="79">
        <v>4</v>
      </c>
      <c r="E24" s="79">
        <v>5</v>
      </c>
      <c r="F24" s="79">
        <v>6</v>
      </c>
      <c r="G24" s="79">
        <v>7</v>
      </c>
      <c r="H24" s="79">
        <v>8</v>
      </c>
      <c r="I24" s="79">
        <v>9</v>
      </c>
      <c r="J24" s="79">
        <v>10</v>
      </c>
      <c r="K24" s="79">
        <v>11</v>
      </c>
      <c r="L24" s="79">
        <v>12</v>
      </c>
    </row>
    <row r="25" spans="1:14" ht="31.5" x14ac:dyDescent="0.25">
      <c r="A25" s="75">
        <v>1</v>
      </c>
      <c r="B25" s="76" t="s">
        <v>214</v>
      </c>
      <c r="C25" s="77"/>
      <c r="D25" s="77"/>
      <c r="E25" s="77"/>
      <c r="F25" s="77"/>
      <c r="G25" s="162"/>
      <c r="H25" s="162"/>
      <c r="I25" s="77"/>
      <c r="J25" s="77"/>
      <c r="K25" s="72"/>
      <c r="L25" s="90"/>
    </row>
    <row r="26" spans="1:14" ht="21.75" customHeight="1" x14ac:dyDescent="0.25">
      <c r="A26" s="75" t="s">
        <v>213</v>
      </c>
      <c r="B26" s="78" t="s">
        <v>416</v>
      </c>
      <c r="C26" s="264">
        <v>44852</v>
      </c>
      <c r="D26" s="264">
        <v>44852</v>
      </c>
      <c r="E26" s="163" t="s">
        <v>512</v>
      </c>
      <c r="F26" s="163" t="s">
        <v>512</v>
      </c>
      <c r="G26" s="200">
        <v>44852</v>
      </c>
      <c r="H26" s="200">
        <v>44852</v>
      </c>
      <c r="I26" s="271">
        <v>1</v>
      </c>
      <c r="J26" s="271">
        <v>1</v>
      </c>
      <c r="K26" s="72"/>
      <c r="L26" s="72"/>
    </row>
    <row r="27" spans="1:14" s="67" customFormat="1" ht="39" customHeight="1" x14ac:dyDescent="0.25">
      <c r="A27" s="75" t="s">
        <v>212</v>
      </c>
      <c r="B27" s="78" t="s">
        <v>418</v>
      </c>
      <c r="C27" s="264">
        <v>44651</v>
      </c>
      <c r="D27" s="264">
        <v>44651</v>
      </c>
      <c r="E27" s="163" t="s">
        <v>512</v>
      </c>
      <c r="F27" s="163" t="s">
        <v>512</v>
      </c>
      <c r="G27" s="200">
        <v>44651</v>
      </c>
      <c r="H27" s="200">
        <v>44651</v>
      </c>
      <c r="I27" s="271">
        <v>1</v>
      </c>
      <c r="J27" s="271">
        <v>1</v>
      </c>
      <c r="K27" s="72"/>
      <c r="L27" s="72"/>
    </row>
    <row r="28" spans="1:14" s="67" customFormat="1" ht="70.5" customHeight="1" x14ac:dyDescent="0.25">
      <c r="A28" s="75" t="s">
        <v>417</v>
      </c>
      <c r="B28" s="78" t="s">
        <v>422</v>
      </c>
      <c r="C28" s="265">
        <v>45280</v>
      </c>
      <c r="D28" s="270">
        <v>45654</v>
      </c>
      <c r="E28" s="163" t="s">
        <v>512</v>
      </c>
      <c r="F28" s="163" t="s">
        <v>512</v>
      </c>
      <c r="G28" s="215" t="s">
        <v>512</v>
      </c>
      <c r="H28" s="265" t="s">
        <v>512</v>
      </c>
      <c r="I28" s="201"/>
      <c r="J28" s="201"/>
      <c r="K28" s="72"/>
      <c r="L28" s="72"/>
      <c r="M28" s="216"/>
      <c r="N28" s="217"/>
    </row>
    <row r="29" spans="1:14" s="67" customFormat="1" ht="54" customHeight="1" x14ac:dyDescent="0.25">
      <c r="A29" s="75" t="s">
        <v>211</v>
      </c>
      <c r="B29" s="78" t="s">
        <v>421</v>
      </c>
      <c r="C29" s="265">
        <v>45427</v>
      </c>
      <c r="D29" s="265">
        <v>45474</v>
      </c>
      <c r="E29" s="163" t="s">
        <v>512</v>
      </c>
      <c r="F29" s="163" t="s">
        <v>512</v>
      </c>
      <c r="G29" s="215">
        <v>45427</v>
      </c>
      <c r="H29" s="265">
        <v>45433</v>
      </c>
      <c r="I29" s="271">
        <v>1</v>
      </c>
      <c r="J29" s="271">
        <v>1</v>
      </c>
      <c r="K29" s="72"/>
      <c r="L29" s="72"/>
      <c r="M29" s="216"/>
      <c r="N29" s="217"/>
    </row>
    <row r="30" spans="1:14" s="67" customFormat="1" ht="42" customHeight="1" x14ac:dyDescent="0.25">
      <c r="A30" s="75" t="s">
        <v>210</v>
      </c>
      <c r="B30" s="78" t="s">
        <v>423</v>
      </c>
      <c r="C30" s="265">
        <v>45566</v>
      </c>
      <c r="D30" s="265">
        <v>45595</v>
      </c>
      <c r="E30" s="163" t="s">
        <v>512</v>
      </c>
      <c r="F30" s="163" t="s">
        <v>512</v>
      </c>
      <c r="G30" s="265">
        <v>45596</v>
      </c>
      <c r="H30" s="265">
        <v>45807</v>
      </c>
      <c r="I30" s="271">
        <v>0.3</v>
      </c>
      <c r="J30" s="271">
        <v>1</v>
      </c>
      <c r="K30" s="72"/>
      <c r="L30" s="72"/>
      <c r="M30" s="216"/>
      <c r="N30" s="217"/>
    </row>
    <row r="31" spans="1:14" s="67" customFormat="1" ht="37.5" customHeight="1" x14ac:dyDescent="0.25">
      <c r="A31" s="75" t="s">
        <v>209</v>
      </c>
      <c r="B31" s="74" t="s">
        <v>419</v>
      </c>
      <c r="C31" s="263">
        <v>45056</v>
      </c>
      <c r="D31" s="263">
        <v>45075</v>
      </c>
      <c r="E31" s="163"/>
      <c r="F31" s="163"/>
      <c r="G31" s="264">
        <v>45056</v>
      </c>
      <c r="H31" s="264">
        <v>45075</v>
      </c>
      <c r="I31" s="271">
        <v>1</v>
      </c>
      <c r="J31" s="271">
        <v>1</v>
      </c>
      <c r="K31" s="272"/>
      <c r="L31" s="272"/>
      <c r="M31" s="218"/>
    </row>
    <row r="32" spans="1:14" s="67" customFormat="1" ht="31.5" x14ac:dyDescent="0.25">
      <c r="A32" s="75" t="s">
        <v>207</v>
      </c>
      <c r="B32" s="74" t="s">
        <v>424</v>
      </c>
      <c r="C32" s="265">
        <v>45200</v>
      </c>
      <c r="D32" s="265">
        <v>45321</v>
      </c>
      <c r="E32" s="163"/>
      <c r="F32" s="163"/>
      <c r="G32" s="265">
        <v>45200</v>
      </c>
      <c r="H32" s="265">
        <v>45321</v>
      </c>
      <c r="I32" s="271">
        <v>1</v>
      </c>
      <c r="J32" s="271">
        <v>1</v>
      </c>
      <c r="K32" s="272"/>
      <c r="L32" s="272"/>
      <c r="M32" s="216"/>
      <c r="N32" s="217"/>
    </row>
    <row r="33" spans="1:14" s="67" customFormat="1" ht="49.5" customHeight="1" x14ac:dyDescent="0.25">
      <c r="A33" s="75" t="s">
        <v>435</v>
      </c>
      <c r="B33" s="74" t="s">
        <v>353</v>
      </c>
      <c r="C33" s="265">
        <v>45332</v>
      </c>
      <c r="D33" s="265">
        <v>45483</v>
      </c>
      <c r="E33" s="163"/>
      <c r="F33" s="163"/>
      <c r="G33" s="265">
        <v>45332</v>
      </c>
      <c r="H33" s="265">
        <v>45485</v>
      </c>
      <c r="I33" s="271">
        <v>1</v>
      </c>
      <c r="J33" s="271">
        <v>1</v>
      </c>
      <c r="K33" s="272"/>
      <c r="L33" s="272"/>
      <c r="M33" s="216"/>
      <c r="N33" s="217"/>
    </row>
    <row r="34" spans="1:14" s="67" customFormat="1" ht="47.25" customHeight="1" x14ac:dyDescent="0.25">
      <c r="A34" s="75" t="s">
        <v>436</v>
      </c>
      <c r="B34" s="74" t="s">
        <v>428</v>
      </c>
      <c r="C34" s="263">
        <v>45231</v>
      </c>
      <c r="D34" s="265">
        <v>45332</v>
      </c>
      <c r="E34" s="163"/>
      <c r="F34" s="163"/>
      <c r="G34" s="263">
        <v>45352</v>
      </c>
      <c r="H34" s="265">
        <v>45807</v>
      </c>
      <c r="I34" s="271">
        <v>0.95</v>
      </c>
      <c r="J34" s="271">
        <v>1</v>
      </c>
      <c r="K34" s="272"/>
      <c r="L34" s="272"/>
      <c r="M34" s="219"/>
      <c r="N34" s="217"/>
    </row>
    <row r="35" spans="1:14" s="67" customFormat="1" ht="49.5" customHeight="1" x14ac:dyDescent="0.25">
      <c r="A35" s="75" t="s">
        <v>437</v>
      </c>
      <c r="B35" s="74" t="s">
        <v>208</v>
      </c>
      <c r="C35" s="265">
        <v>45641</v>
      </c>
      <c r="D35" s="265">
        <v>45656</v>
      </c>
      <c r="E35" s="163"/>
      <c r="F35" s="163"/>
      <c r="G35" s="265">
        <v>45808</v>
      </c>
      <c r="H35" s="265">
        <v>45823</v>
      </c>
      <c r="I35" s="204"/>
      <c r="J35" s="204"/>
      <c r="K35" s="272"/>
      <c r="L35" s="272"/>
      <c r="M35" s="216"/>
      <c r="N35" s="217"/>
    </row>
    <row r="36" spans="1:14" ht="37.5" customHeight="1" x14ac:dyDescent="0.25">
      <c r="A36" s="75" t="s">
        <v>438</v>
      </c>
      <c r="B36" s="74" t="s">
        <v>420</v>
      </c>
      <c r="C36" s="264" t="s">
        <v>519</v>
      </c>
      <c r="D36" s="264" t="s">
        <v>519</v>
      </c>
      <c r="E36" s="163" t="s">
        <v>519</v>
      </c>
      <c r="F36" s="163"/>
      <c r="G36" s="264" t="s">
        <v>519</v>
      </c>
      <c r="H36" s="264" t="s">
        <v>519</v>
      </c>
      <c r="I36" s="205"/>
      <c r="J36" s="205"/>
      <c r="K36" s="272"/>
      <c r="L36" s="272"/>
      <c r="M36" s="216"/>
      <c r="N36" s="217"/>
    </row>
    <row r="37" spans="1:14" x14ac:dyDescent="0.25">
      <c r="A37" s="75" t="s">
        <v>439</v>
      </c>
      <c r="B37" s="74" t="s">
        <v>206</v>
      </c>
      <c r="C37" s="265">
        <v>45323</v>
      </c>
      <c r="D37" s="265">
        <v>45412</v>
      </c>
      <c r="E37" s="163"/>
      <c r="F37" s="163"/>
      <c r="G37" s="265">
        <v>45323</v>
      </c>
      <c r="H37" s="265" t="s">
        <v>651</v>
      </c>
      <c r="I37" s="201">
        <v>0.95</v>
      </c>
      <c r="J37" s="201">
        <v>1</v>
      </c>
      <c r="K37" s="272"/>
      <c r="L37" s="272"/>
      <c r="M37" s="216"/>
      <c r="N37" s="217"/>
    </row>
    <row r="38" spans="1:14" x14ac:dyDescent="0.25">
      <c r="A38" s="75" t="s">
        <v>521</v>
      </c>
      <c r="B38" s="76" t="s">
        <v>205</v>
      </c>
      <c r="C38" s="73"/>
      <c r="D38" s="72"/>
      <c r="E38" s="72"/>
      <c r="F38" s="72"/>
      <c r="G38" s="72"/>
      <c r="H38" s="72"/>
      <c r="I38" s="206"/>
      <c r="J38" s="206"/>
      <c r="K38" s="72"/>
      <c r="L38" s="72"/>
    </row>
    <row r="39" spans="1:14" ht="63" x14ac:dyDescent="0.25">
      <c r="A39" s="75">
        <v>2</v>
      </c>
      <c r="B39" s="74" t="s">
        <v>425</v>
      </c>
      <c r="C39" s="76"/>
      <c r="D39" s="72"/>
      <c r="E39" s="72"/>
      <c r="F39" s="72"/>
      <c r="G39" s="72"/>
      <c r="H39" s="72"/>
      <c r="I39" s="206"/>
      <c r="J39" s="206"/>
      <c r="K39" s="72"/>
      <c r="L39" s="72"/>
    </row>
    <row r="40" spans="1:14" ht="33.75" customHeight="1" x14ac:dyDescent="0.25">
      <c r="A40" s="75" t="s">
        <v>204</v>
      </c>
      <c r="B40" s="74" t="s">
        <v>427</v>
      </c>
      <c r="C40" s="73"/>
      <c r="D40" s="72"/>
      <c r="E40" s="72"/>
      <c r="F40" s="72"/>
      <c r="G40" s="72"/>
      <c r="H40" s="72"/>
      <c r="I40" s="206"/>
      <c r="J40" s="206"/>
      <c r="K40" s="72"/>
      <c r="L40" s="72"/>
    </row>
    <row r="41" spans="1:14" ht="63" customHeight="1" x14ac:dyDescent="0.25">
      <c r="A41" s="75" t="s">
        <v>203</v>
      </c>
      <c r="B41" s="76" t="s">
        <v>506</v>
      </c>
      <c r="C41" s="73"/>
      <c r="D41" s="72"/>
      <c r="E41" s="72"/>
      <c r="F41" s="72"/>
      <c r="G41" s="72"/>
      <c r="H41" s="72"/>
      <c r="I41" s="206"/>
      <c r="J41" s="206"/>
      <c r="K41" s="72"/>
      <c r="L41" s="72"/>
    </row>
    <row r="42" spans="1:14" ht="58.5" customHeight="1" x14ac:dyDescent="0.25">
      <c r="A42" s="75">
        <v>3</v>
      </c>
      <c r="B42" s="74" t="s">
        <v>426</v>
      </c>
      <c r="C42" s="76"/>
      <c r="D42" s="72"/>
      <c r="E42" s="72"/>
      <c r="F42" s="72"/>
      <c r="G42" s="72"/>
      <c r="H42" s="72"/>
      <c r="I42" s="206"/>
      <c r="J42" s="206"/>
      <c r="K42" s="72"/>
      <c r="L42" s="72"/>
    </row>
    <row r="43" spans="1:14" ht="34.5" customHeight="1" x14ac:dyDescent="0.25">
      <c r="A43" s="75" t="s">
        <v>202</v>
      </c>
      <c r="B43" s="74" t="s">
        <v>200</v>
      </c>
      <c r="C43" s="73"/>
      <c r="D43" s="72"/>
      <c r="E43" s="72"/>
      <c r="F43" s="72"/>
      <c r="G43" s="72"/>
      <c r="H43" s="72"/>
      <c r="I43" s="206"/>
      <c r="J43" s="206"/>
      <c r="K43" s="72"/>
      <c r="L43" s="72"/>
    </row>
    <row r="44" spans="1:14" ht="24.75" customHeight="1" x14ac:dyDescent="0.25">
      <c r="A44" s="75" t="s">
        <v>201</v>
      </c>
      <c r="B44" s="74" t="s">
        <v>198</v>
      </c>
      <c r="C44" s="73"/>
      <c r="D44" s="72"/>
      <c r="E44" s="72"/>
      <c r="F44" s="72"/>
      <c r="G44" s="72"/>
      <c r="H44" s="72"/>
      <c r="I44" s="206"/>
      <c r="J44" s="206"/>
      <c r="K44" s="72"/>
      <c r="L44" s="72"/>
    </row>
    <row r="45" spans="1:14" ht="90.75" customHeight="1" x14ac:dyDescent="0.25">
      <c r="A45" s="75" t="s">
        <v>199</v>
      </c>
      <c r="B45" s="74" t="s">
        <v>431</v>
      </c>
      <c r="C45" s="73"/>
      <c r="D45" s="72"/>
      <c r="E45" s="72"/>
      <c r="F45" s="72"/>
      <c r="G45" s="72"/>
      <c r="H45" s="72"/>
      <c r="I45" s="206"/>
      <c r="J45" s="206"/>
      <c r="K45" s="72"/>
      <c r="L45" s="72"/>
    </row>
    <row r="46" spans="1:14" ht="167.25" customHeight="1" x14ac:dyDescent="0.25">
      <c r="A46" s="75" t="s">
        <v>197</v>
      </c>
      <c r="B46" s="74" t="s">
        <v>429</v>
      </c>
      <c r="C46" s="73"/>
      <c r="D46" s="72"/>
      <c r="E46" s="72"/>
      <c r="F46" s="72"/>
      <c r="G46" s="72"/>
      <c r="H46" s="72"/>
      <c r="I46" s="206"/>
      <c r="J46" s="206"/>
      <c r="K46" s="72"/>
      <c r="L46" s="72"/>
    </row>
    <row r="47" spans="1:14" ht="30.75" customHeight="1" x14ac:dyDescent="0.25">
      <c r="A47" s="75" t="s">
        <v>195</v>
      </c>
      <c r="B47" s="74" t="s">
        <v>196</v>
      </c>
      <c r="C47" s="73"/>
      <c r="D47" s="72"/>
      <c r="E47" s="72"/>
      <c r="F47" s="72"/>
      <c r="G47" s="72"/>
      <c r="H47" s="72"/>
      <c r="I47" s="206"/>
      <c r="J47" s="206"/>
      <c r="K47" s="72"/>
      <c r="L47" s="72"/>
    </row>
    <row r="48" spans="1:14" ht="37.5" customHeight="1" x14ac:dyDescent="0.25">
      <c r="A48" s="75" t="s">
        <v>440</v>
      </c>
      <c r="B48" s="76" t="s">
        <v>194</v>
      </c>
      <c r="C48" s="73"/>
      <c r="D48" s="72"/>
      <c r="E48" s="72"/>
      <c r="F48" s="72"/>
      <c r="G48" s="72"/>
      <c r="H48" s="72"/>
      <c r="I48" s="206"/>
      <c r="J48" s="206"/>
      <c r="K48" s="72"/>
      <c r="L48" s="72"/>
    </row>
    <row r="49" spans="1:12" ht="35.25" customHeight="1" x14ac:dyDescent="0.25">
      <c r="A49" s="75">
        <v>4</v>
      </c>
      <c r="B49" s="74" t="s">
        <v>192</v>
      </c>
      <c r="C49" s="76"/>
      <c r="D49" s="72"/>
      <c r="E49" s="72"/>
      <c r="F49" s="72"/>
      <c r="G49" s="72"/>
      <c r="H49" s="72"/>
      <c r="I49" s="206"/>
      <c r="J49" s="206"/>
      <c r="K49" s="72"/>
      <c r="L49" s="72"/>
    </row>
    <row r="50" spans="1:12" ht="86.25" customHeight="1" x14ac:dyDescent="0.25">
      <c r="A50" s="75" t="s">
        <v>193</v>
      </c>
      <c r="B50" s="74" t="s">
        <v>430</v>
      </c>
      <c r="C50" s="76"/>
      <c r="D50" s="72"/>
      <c r="E50" s="72"/>
      <c r="F50" s="72"/>
      <c r="G50" s="72"/>
      <c r="H50" s="72"/>
      <c r="I50" s="206"/>
      <c r="J50" s="206"/>
      <c r="K50" s="72"/>
      <c r="L50" s="72"/>
    </row>
    <row r="51" spans="1:12" ht="77.25" customHeight="1" x14ac:dyDescent="0.25">
      <c r="A51" s="75" t="s">
        <v>191</v>
      </c>
      <c r="B51" s="74" t="s">
        <v>432</v>
      </c>
      <c r="C51" s="73"/>
      <c r="D51" s="72"/>
      <c r="E51" s="72"/>
      <c r="F51" s="72"/>
      <c r="G51" s="72"/>
      <c r="H51" s="72"/>
      <c r="I51" s="206"/>
      <c r="J51" s="206"/>
      <c r="K51" s="72"/>
      <c r="L51" s="72"/>
    </row>
    <row r="52" spans="1:12" ht="71.25" customHeight="1" x14ac:dyDescent="0.25">
      <c r="A52" s="75" t="s">
        <v>189</v>
      </c>
      <c r="B52" s="74" t="s">
        <v>190</v>
      </c>
      <c r="C52" s="73"/>
      <c r="D52" s="72"/>
      <c r="E52" s="72"/>
      <c r="F52" s="72"/>
      <c r="G52" s="72"/>
      <c r="H52" s="72"/>
      <c r="I52" s="206"/>
      <c r="J52" s="206"/>
      <c r="K52" s="72"/>
      <c r="L52" s="72"/>
    </row>
    <row r="53" spans="1:12" ht="48" customHeight="1" x14ac:dyDescent="0.25">
      <c r="A53" s="75" t="s">
        <v>187</v>
      </c>
      <c r="B53" s="138" t="s">
        <v>433</v>
      </c>
      <c r="C53" s="73"/>
      <c r="D53" s="72"/>
      <c r="E53" s="72"/>
      <c r="F53" s="72"/>
      <c r="G53" s="72"/>
      <c r="H53" s="72"/>
      <c r="I53" s="206"/>
      <c r="J53" s="206"/>
      <c r="K53" s="72"/>
      <c r="L53" s="72"/>
    </row>
    <row r="54" spans="1:12" ht="46.5" customHeight="1" x14ac:dyDescent="0.25">
      <c r="A54" s="75" t="s">
        <v>434</v>
      </c>
      <c r="B54" s="74" t="s">
        <v>188</v>
      </c>
      <c r="C54" s="73"/>
      <c r="D54" s="72"/>
      <c r="E54" s="72"/>
      <c r="F54" s="72"/>
      <c r="G54" s="72"/>
      <c r="H54" s="72"/>
      <c r="I54" s="206"/>
      <c r="J54" s="206"/>
      <c r="K54" s="72"/>
      <c r="L54" s="72"/>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0"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573</v>
      </c>
    </row>
    <row r="4" spans="1:27"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151"/>
      <c r="Y4" s="151"/>
      <c r="Z4" s="151"/>
      <c r="AA4" s="151"/>
    </row>
    <row r="5" spans="1:27" x14ac:dyDescent="0.25">
      <c r="A5" s="65"/>
      <c r="B5" s="65"/>
      <c r="C5" s="65"/>
      <c r="D5" s="65"/>
      <c r="E5" s="65"/>
      <c r="F5" s="65"/>
      <c r="H5" s="65"/>
      <c r="I5" s="65"/>
    </row>
    <row r="6" spans="1:27"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3"/>
      <c r="B7" s="13"/>
      <c r="C7" s="13"/>
      <c r="D7" s="13"/>
      <c r="E7" s="13"/>
      <c r="F7" s="13"/>
      <c r="G7" s="177"/>
      <c r="H7" s="70"/>
      <c r="I7" s="70"/>
      <c r="J7" s="70"/>
      <c r="K7" s="70"/>
      <c r="L7" s="70"/>
      <c r="M7" s="70"/>
      <c r="N7" s="70"/>
      <c r="O7" s="70"/>
      <c r="P7" s="70"/>
      <c r="Q7" s="70"/>
      <c r="R7" s="70"/>
      <c r="S7" s="70"/>
      <c r="T7" s="70"/>
      <c r="U7" s="70"/>
      <c r="V7" s="70"/>
      <c r="W7" s="70"/>
      <c r="X7" s="70"/>
      <c r="Y7" s="70"/>
      <c r="Z7" s="70"/>
      <c r="AA7" s="70"/>
    </row>
    <row r="8" spans="1:27"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9.75" customHeight="1" x14ac:dyDescent="0.25">
      <c r="A10" s="13"/>
      <c r="B10" s="13"/>
      <c r="C10" s="13"/>
      <c r="D10" s="13"/>
      <c r="E10" s="13"/>
      <c r="F10" s="13"/>
      <c r="G10" s="177"/>
      <c r="H10" s="70"/>
      <c r="I10" s="70"/>
      <c r="J10" s="70"/>
      <c r="K10" s="70"/>
      <c r="L10" s="70"/>
      <c r="M10" s="70"/>
      <c r="N10" s="70"/>
      <c r="O10" s="70"/>
      <c r="P10" s="70"/>
      <c r="Q10" s="70"/>
      <c r="R10" s="70"/>
      <c r="S10" s="70"/>
      <c r="T10" s="70"/>
      <c r="U10" s="70"/>
      <c r="V10" s="70"/>
      <c r="W10" s="70"/>
      <c r="X10" s="70"/>
      <c r="Y10" s="70"/>
      <c r="Z10" s="70"/>
      <c r="AA10" s="70"/>
    </row>
    <row r="11" spans="1:27" s="192" customFormat="1" ht="15" x14ac:dyDescent="0.25">
      <c r="A11" s="307" t="str">
        <f>'6.1. Паспорт сетевой график'!A12:L12</f>
        <v>N_NS2000.PS.0020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78"/>
      <c r="H13" s="69"/>
      <c r="I13" s="69"/>
      <c r="J13" s="69"/>
      <c r="K13" s="69"/>
      <c r="L13" s="69"/>
      <c r="M13" s="69"/>
      <c r="N13" s="69"/>
      <c r="O13" s="69"/>
      <c r="P13" s="69"/>
      <c r="Q13" s="69"/>
      <c r="R13" s="69"/>
      <c r="S13" s="69"/>
      <c r="T13" s="69"/>
      <c r="U13" s="69"/>
      <c r="V13" s="69"/>
      <c r="W13" s="69"/>
      <c r="X13" s="69"/>
      <c r="Y13" s="69"/>
      <c r="Z13" s="69"/>
      <c r="AA13" s="69"/>
    </row>
    <row r="14" spans="1:27" x14ac:dyDescent="0.25">
      <c r="A14" s="341"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row>
    <row r="15" spans="1:27"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59" t="s">
        <v>476</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93" customFormat="1" ht="27.75" customHeight="1" x14ac:dyDescent="0.25">
      <c r="A20" s="452" t="s">
        <v>186</v>
      </c>
      <c r="B20" s="452" t="s">
        <v>185</v>
      </c>
      <c r="C20" s="450" t="s">
        <v>184</v>
      </c>
      <c r="D20" s="450"/>
      <c r="E20" s="455" t="s">
        <v>183</v>
      </c>
      <c r="F20" s="455"/>
      <c r="G20" s="460" t="s">
        <v>675</v>
      </c>
      <c r="H20" s="457" t="s">
        <v>514</v>
      </c>
      <c r="I20" s="458"/>
      <c r="J20" s="458"/>
      <c r="K20" s="458"/>
      <c r="L20" s="457" t="s">
        <v>515</v>
      </c>
      <c r="M20" s="458"/>
      <c r="N20" s="458"/>
      <c r="O20" s="458"/>
      <c r="P20" s="457" t="s">
        <v>516</v>
      </c>
      <c r="Q20" s="458"/>
      <c r="R20" s="458"/>
      <c r="S20" s="458"/>
      <c r="T20" s="457" t="s">
        <v>613</v>
      </c>
      <c r="U20" s="458"/>
      <c r="V20" s="458"/>
      <c r="W20" s="458"/>
      <c r="X20" s="457" t="s">
        <v>676</v>
      </c>
      <c r="Y20" s="458"/>
      <c r="Z20" s="458"/>
      <c r="AA20" s="458"/>
      <c r="AB20" s="463" t="s">
        <v>182</v>
      </c>
      <c r="AC20" s="463"/>
      <c r="AH20" s="294"/>
    </row>
    <row r="21" spans="1:34" s="293" customFormat="1" ht="28.5" customHeight="1" x14ac:dyDescent="0.25">
      <c r="A21" s="453"/>
      <c r="B21" s="453"/>
      <c r="C21" s="450"/>
      <c r="D21" s="450"/>
      <c r="E21" s="455"/>
      <c r="F21" s="455"/>
      <c r="G21" s="461"/>
      <c r="H21" s="456" t="s">
        <v>2</v>
      </c>
      <c r="I21" s="456"/>
      <c r="J21" s="456" t="s">
        <v>180</v>
      </c>
      <c r="K21" s="456"/>
      <c r="L21" s="456" t="s">
        <v>2</v>
      </c>
      <c r="M21" s="456"/>
      <c r="N21" s="456" t="s">
        <v>180</v>
      </c>
      <c r="O21" s="456"/>
      <c r="P21" s="456" t="s">
        <v>2</v>
      </c>
      <c r="Q21" s="456"/>
      <c r="R21" s="456" t="s">
        <v>180</v>
      </c>
      <c r="S21" s="456"/>
      <c r="T21" s="456" t="s">
        <v>2</v>
      </c>
      <c r="U21" s="456"/>
      <c r="V21" s="456" t="s">
        <v>180</v>
      </c>
      <c r="W21" s="456"/>
      <c r="X21" s="456" t="s">
        <v>2</v>
      </c>
      <c r="Y21" s="456"/>
      <c r="Z21" s="456" t="s">
        <v>180</v>
      </c>
      <c r="AA21" s="456"/>
      <c r="AB21" s="463"/>
      <c r="AC21" s="463"/>
      <c r="AG21" s="293" t="s">
        <v>517</v>
      </c>
      <c r="AH21" s="295"/>
    </row>
    <row r="22" spans="1:34" s="293" customFormat="1" ht="62.25" customHeight="1" x14ac:dyDescent="0.3">
      <c r="A22" s="454"/>
      <c r="B22" s="454"/>
      <c r="C22" s="292" t="s">
        <v>2</v>
      </c>
      <c r="D22" s="292" t="s">
        <v>180</v>
      </c>
      <c r="E22" s="165" t="s">
        <v>677</v>
      </c>
      <c r="F22" s="165" t="s">
        <v>678</v>
      </c>
      <c r="G22" s="462"/>
      <c r="H22" s="296" t="s">
        <v>458</v>
      </c>
      <c r="I22" s="296" t="s">
        <v>459</v>
      </c>
      <c r="J22" s="296" t="s">
        <v>458</v>
      </c>
      <c r="K22" s="296" t="s">
        <v>459</v>
      </c>
      <c r="L22" s="296" t="s">
        <v>458</v>
      </c>
      <c r="M22" s="296" t="s">
        <v>459</v>
      </c>
      <c r="N22" s="296" t="s">
        <v>458</v>
      </c>
      <c r="O22" s="296" t="s">
        <v>459</v>
      </c>
      <c r="P22" s="296" t="s">
        <v>458</v>
      </c>
      <c r="Q22" s="296" t="s">
        <v>459</v>
      </c>
      <c r="R22" s="296" t="s">
        <v>458</v>
      </c>
      <c r="S22" s="296" t="s">
        <v>459</v>
      </c>
      <c r="T22" s="296" t="s">
        <v>458</v>
      </c>
      <c r="U22" s="296" t="s">
        <v>459</v>
      </c>
      <c r="V22" s="296" t="s">
        <v>458</v>
      </c>
      <c r="W22" s="296" t="s">
        <v>459</v>
      </c>
      <c r="X22" s="296" t="s">
        <v>458</v>
      </c>
      <c r="Y22" s="296" t="s">
        <v>459</v>
      </c>
      <c r="Z22" s="296" t="s">
        <v>458</v>
      </c>
      <c r="AA22" s="296" t="s">
        <v>459</v>
      </c>
      <c r="AB22" s="292" t="s">
        <v>181</v>
      </c>
      <c r="AC22" s="292" t="s">
        <v>180</v>
      </c>
      <c r="AE22" s="297"/>
      <c r="AF22" s="297"/>
      <c r="AG22" s="297"/>
      <c r="AH22" s="298"/>
    </row>
    <row r="23" spans="1:34" ht="19.5" customHeight="1" x14ac:dyDescent="0.25">
      <c r="A23" s="166">
        <v>1</v>
      </c>
      <c r="B23" s="166">
        <v>2</v>
      </c>
      <c r="C23" s="166">
        <v>3</v>
      </c>
      <c r="D23" s="166">
        <v>4</v>
      </c>
      <c r="E23" s="166">
        <v>5</v>
      </c>
      <c r="F23" s="166">
        <v>6</v>
      </c>
      <c r="G23" s="179">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64" customFormat="1" ht="47.25" customHeight="1" x14ac:dyDescent="0.25">
      <c r="A24" s="167">
        <v>1</v>
      </c>
      <c r="B24" s="168" t="s">
        <v>179</v>
      </c>
      <c r="C24" s="190">
        <v>82.406035709703829</v>
      </c>
      <c r="D24" s="169">
        <v>55.780868759999997</v>
      </c>
      <c r="E24" s="169">
        <v>40.234861009999996</v>
      </c>
      <c r="F24" s="169">
        <v>28.872626179999997</v>
      </c>
      <c r="G24" s="190">
        <v>11.36223483</v>
      </c>
      <c r="H24" s="169">
        <v>0</v>
      </c>
      <c r="I24" s="169"/>
      <c r="J24" s="169">
        <v>28.872626180000001</v>
      </c>
      <c r="K24" s="169"/>
      <c r="L24" s="169">
        <v>0</v>
      </c>
      <c r="M24" s="169"/>
      <c r="N24" s="169">
        <v>0</v>
      </c>
      <c r="O24" s="169"/>
      <c r="P24" s="169">
        <v>0</v>
      </c>
      <c r="Q24" s="169"/>
      <c r="R24" s="169">
        <v>0</v>
      </c>
      <c r="S24" s="169"/>
      <c r="T24" s="169">
        <v>0</v>
      </c>
      <c r="U24" s="169"/>
      <c r="V24" s="169">
        <v>0</v>
      </c>
      <c r="W24" s="169"/>
      <c r="X24" s="169">
        <v>0</v>
      </c>
      <c r="Y24" s="169"/>
      <c r="Z24" s="169" t="s">
        <v>519</v>
      </c>
      <c r="AA24" s="169"/>
      <c r="AB24" s="190">
        <v>0</v>
      </c>
      <c r="AC24" s="169">
        <v>28.872626180000001</v>
      </c>
    </row>
    <row r="25" spans="1:34" ht="24" customHeight="1" x14ac:dyDescent="0.25">
      <c r="A25" s="170" t="s">
        <v>178</v>
      </c>
      <c r="B25" s="171" t="s">
        <v>177</v>
      </c>
      <c r="C25" s="190"/>
      <c r="D25" s="169"/>
      <c r="E25" s="169"/>
      <c r="F25" s="169"/>
      <c r="G25" s="190">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519</v>
      </c>
      <c r="AA25" s="169"/>
      <c r="AB25" s="190">
        <v>0</v>
      </c>
      <c r="AC25" s="169">
        <v>0</v>
      </c>
    </row>
    <row r="26" spans="1:34" x14ac:dyDescent="0.25">
      <c r="A26" s="170" t="s">
        <v>176</v>
      </c>
      <c r="B26" s="171" t="s">
        <v>175</v>
      </c>
      <c r="C26" s="190"/>
      <c r="D26" s="169"/>
      <c r="E26" s="169"/>
      <c r="F26" s="169"/>
      <c r="G26" s="190">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519</v>
      </c>
      <c r="AA26" s="169"/>
      <c r="AB26" s="190">
        <v>0</v>
      </c>
      <c r="AC26" s="169">
        <v>0</v>
      </c>
    </row>
    <row r="27" spans="1:34" ht="31.5" x14ac:dyDescent="0.25">
      <c r="A27" s="170" t="s">
        <v>174</v>
      </c>
      <c r="B27" s="171" t="s">
        <v>415</v>
      </c>
      <c r="C27" s="190"/>
      <c r="D27" s="169"/>
      <c r="E27" s="169"/>
      <c r="F27" s="169"/>
      <c r="G27" s="190">
        <v>0</v>
      </c>
      <c r="H27" s="169">
        <v>0</v>
      </c>
      <c r="I27" s="169"/>
      <c r="J27" s="169">
        <v>0</v>
      </c>
      <c r="K27" s="169"/>
      <c r="L27" s="169">
        <v>0</v>
      </c>
      <c r="M27" s="169"/>
      <c r="N27" s="169">
        <v>0</v>
      </c>
      <c r="O27" s="169"/>
      <c r="P27" s="169">
        <v>0</v>
      </c>
      <c r="Q27" s="169"/>
      <c r="R27" s="169">
        <v>0</v>
      </c>
      <c r="S27" s="169"/>
      <c r="T27" s="169">
        <v>0</v>
      </c>
      <c r="U27" s="169"/>
      <c r="V27" s="169">
        <v>0</v>
      </c>
      <c r="W27" s="169"/>
      <c r="X27" s="169">
        <v>0</v>
      </c>
      <c r="Y27" s="169"/>
      <c r="Z27" s="169" t="s">
        <v>519</v>
      </c>
      <c r="AA27" s="169"/>
      <c r="AB27" s="190">
        <v>0</v>
      </c>
      <c r="AC27" s="169">
        <v>0</v>
      </c>
    </row>
    <row r="28" spans="1:34" x14ac:dyDescent="0.25">
      <c r="A28" s="170" t="s">
        <v>173</v>
      </c>
      <c r="B28" s="171" t="s">
        <v>172</v>
      </c>
      <c r="C28" s="190"/>
      <c r="D28" s="169"/>
      <c r="E28" s="169"/>
      <c r="F28" s="169"/>
      <c r="G28" s="190">
        <v>11.36223483</v>
      </c>
      <c r="H28" s="169">
        <v>0</v>
      </c>
      <c r="I28" s="169"/>
      <c r="J28" s="169">
        <v>28.872626180000001</v>
      </c>
      <c r="K28" s="169"/>
      <c r="L28" s="169">
        <v>0</v>
      </c>
      <c r="M28" s="169"/>
      <c r="N28" s="169">
        <v>0</v>
      </c>
      <c r="O28" s="169"/>
      <c r="P28" s="169">
        <v>0</v>
      </c>
      <c r="Q28" s="169"/>
      <c r="R28" s="169">
        <v>0</v>
      </c>
      <c r="S28" s="169"/>
      <c r="T28" s="169">
        <v>0</v>
      </c>
      <c r="U28" s="169"/>
      <c r="V28" s="169">
        <v>0</v>
      </c>
      <c r="W28" s="169"/>
      <c r="X28" s="169">
        <v>0</v>
      </c>
      <c r="Y28" s="169"/>
      <c r="Z28" s="169">
        <v>0</v>
      </c>
      <c r="AA28" s="169"/>
      <c r="AB28" s="190">
        <v>0</v>
      </c>
      <c r="AC28" s="169">
        <v>28.872626180000001</v>
      </c>
    </row>
    <row r="29" spans="1:34" x14ac:dyDescent="0.25">
      <c r="A29" s="170" t="s">
        <v>171</v>
      </c>
      <c r="B29" s="172" t="s">
        <v>170</v>
      </c>
      <c r="C29" s="190"/>
      <c r="D29" s="169"/>
      <c r="E29" s="169"/>
      <c r="F29" s="169"/>
      <c r="G29" s="190">
        <v>0</v>
      </c>
      <c r="H29" s="169">
        <v>0</v>
      </c>
      <c r="I29" s="169"/>
      <c r="J29" s="169">
        <v>0</v>
      </c>
      <c r="K29" s="169"/>
      <c r="L29" s="169">
        <v>0</v>
      </c>
      <c r="M29" s="169"/>
      <c r="N29" s="169">
        <v>0</v>
      </c>
      <c r="O29" s="169"/>
      <c r="P29" s="169">
        <v>0</v>
      </c>
      <c r="Q29" s="169"/>
      <c r="R29" s="169">
        <v>0</v>
      </c>
      <c r="S29" s="169"/>
      <c r="T29" s="169">
        <v>0</v>
      </c>
      <c r="U29" s="169"/>
      <c r="V29" s="169">
        <v>0</v>
      </c>
      <c r="W29" s="169"/>
      <c r="X29" s="169">
        <v>0</v>
      </c>
      <c r="Y29" s="169"/>
      <c r="Z29" s="169" t="s">
        <v>519</v>
      </c>
      <c r="AA29" s="169"/>
      <c r="AB29" s="190">
        <v>0</v>
      </c>
      <c r="AC29" s="169">
        <v>0</v>
      </c>
    </row>
    <row r="30" spans="1:34" s="164" customFormat="1" ht="47.25" x14ac:dyDescent="0.25">
      <c r="A30" s="167" t="s">
        <v>63</v>
      </c>
      <c r="B30" s="168" t="s">
        <v>169</v>
      </c>
      <c r="C30" s="190">
        <v>69.100377095660733</v>
      </c>
      <c r="D30" s="169">
        <v>52.773901240000001</v>
      </c>
      <c r="E30" s="169">
        <v>50.863785489999998</v>
      </c>
      <c r="F30" s="169">
        <v>38.496560019999997</v>
      </c>
      <c r="G30" s="190">
        <v>12.367225469999999</v>
      </c>
      <c r="H30" s="169">
        <v>0</v>
      </c>
      <c r="I30" s="169"/>
      <c r="J30" s="169">
        <v>38.496560020000004</v>
      </c>
      <c r="K30" s="169"/>
      <c r="L30" s="169">
        <v>0</v>
      </c>
      <c r="M30" s="169"/>
      <c r="N30" s="169">
        <v>0</v>
      </c>
      <c r="O30" s="169"/>
      <c r="P30" s="169">
        <v>0</v>
      </c>
      <c r="Q30" s="169"/>
      <c r="R30" s="169">
        <v>0</v>
      </c>
      <c r="S30" s="169"/>
      <c r="T30" s="169">
        <v>0</v>
      </c>
      <c r="U30" s="169"/>
      <c r="V30" s="169">
        <v>0</v>
      </c>
      <c r="W30" s="169"/>
      <c r="X30" s="169">
        <v>0</v>
      </c>
      <c r="Y30" s="169"/>
      <c r="Z30" s="169" t="s">
        <v>519</v>
      </c>
      <c r="AA30" s="169"/>
      <c r="AB30" s="190">
        <v>0</v>
      </c>
      <c r="AC30" s="169">
        <v>38.496560020000004</v>
      </c>
    </row>
    <row r="31" spans="1:34" x14ac:dyDescent="0.25">
      <c r="A31" s="167" t="s">
        <v>168</v>
      </c>
      <c r="B31" s="171" t="s">
        <v>167</v>
      </c>
      <c r="C31" s="190">
        <v>66.528293070215497</v>
      </c>
      <c r="D31" s="169">
        <v>45.452973329999999</v>
      </c>
      <c r="E31" s="169"/>
      <c r="F31" s="169"/>
      <c r="G31" s="190"/>
      <c r="H31" s="169"/>
      <c r="I31" s="169"/>
      <c r="J31" s="169"/>
      <c r="K31" s="169"/>
      <c r="L31" s="169"/>
      <c r="M31" s="169"/>
      <c r="N31" s="169"/>
      <c r="O31" s="169"/>
      <c r="P31" s="169"/>
      <c r="Q31" s="169"/>
      <c r="R31" s="169"/>
      <c r="S31" s="169"/>
      <c r="T31" s="169"/>
      <c r="U31" s="169"/>
      <c r="V31" s="169"/>
      <c r="W31" s="169"/>
      <c r="X31" s="169"/>
      <c r="Y31" s="169"/>
      <c r="Z31" s="169"/>
      <c r="AA31" s="169"/>
      <c r="AB31" s="190">
        <v>0</v>
      </c>
      <c r="AC31" s="169">
        <v>0</v>
      </c>
    </row>
    <row r="32" spans="1:34" ht="31.5" x14ac:dyDescent="0.25">
      <c r="A32" s="167" t="s">
        <v>166</v>
      </c>
      <c r="B32" s="171" t="s">
        <v>165</v>
      </c>
      <c r="C32" s="190">
        <v>0</v>
      </c>
      <c r="D32" s="169">
        <v>0</v>
      </c>
      <c r="E32" s="169"/>
      <c r="F32" s="169"/>
      <c r="G32" s="190"/>
      <c r="H32" s="169"/>
      <c r="I32" s="169"/>
      <c r="J32" s="169"/>
      <c r="K32" s="169"/>
      <c r="L32" s="169"/>
      <c r="M32" s="169"/>
      <c r="N32" s="169"/>
      <c r="O32" s="169"/>
      <c r="P32" s="169"/>
      <c r="Q32" s="169"/>
      <c r="R32" s="169"/>
      <c r="S32" s="169"/>
      <c r="T32" s="169"/>
      <c r="U32" s="169"/>
      <c r="V32" s="169"/>
      <c r="W32" s="169"/>
      <c r="X32" s="169"/>
      <c r="Y32" s="169"/>
      <c r="Z32" s="169"/>
      <c r="AA32" s="169"/>
      <c r="AB32" s="190">
        <v>0</v>
      </c>
      <c r="AC32" s="169">
        <v>0</v>
      </c>
    </row>
    <row r="33" spans="1:29" x14ac:dyDescent="0.25">
      <c r="A33" s="167" t="s">
        <v>164</v>
      </c>
      <c r="B33" s="171" t="s">
        <v>163</v>
      </c>
      <c r="C33" s="190">
        <v>0</v>
      </c>
      <c r="D33" s="169">
        <v>0</v>
      </c>
      <c r="E33" s="169"/>
      <c r="F33" s="169"/>
      <c r="G33" s="190"/>
      <c r="H33" s="169"/>
      <c r="I33" s="169"/>
      <c r="J33" s="169"/>
      <c r="K33" s="169"/>
      <c r="L33" s="169"/>
      <c r="M33" s="169"/>
      <c r="N33" s="169"/>
      <c r="O33" s="169"/>
      <c r="P33" s="169"/>
      <c r="Q33" s="169"/>
      <c r="R33" s="169"/>
      <c r="S33" s="169"/>
      <c r="T33" s="169"/>
      <c r="U33" s="169"/>
      <c r="V33" s="169"/>
      <c r="W33" s="169"/>
      <c r="X33" s="169"/>
      <c r="Y33" s="169"/>
      <c r="Z33" s="169"/>
      <c r="AA33" s="169"/>
      <c r="AB33" s="190">
        <v>0</v>
      </c>
      <c r="AC33" s="169">
        <v>0</v>
      </c>
    </row>
    <row r="34" spans="1:29" x14ac:dyDescent="0.25">
      <c r="A34" s="167" t="s">
        <v>162</v>
      </c>
      <c r="B34" s="171" t="s">
        <v>161</v>
      </c>
      <c r="C34" s="190">
        <v>2.5720840254452324</v>
      </c>
      <c r="D34" s="169">
        <v>7.3209279099999991</v>
      </c>
      <c r="E34" s="169"/>
      <c r="F34" s="169"/>
      <c r="G34" s="190"/>
      <c r="H34" s="169"/>
      <c r="I34" s="169"/>
      <c r="J34" s="169"/>
      <c r="K34" s="169"/>
      <c r="L34" s="169"/>
      <c r="M34" s="169"/>
      <c r="N34" s="169"/>
      <c r="O34" s="169"/>
      <c r="P34" s="169"/>
      <c r="Q34" s="169"/>
      <c r="R34" s="169"/>
      <c r="S34" s="169"/>
      <c r="T34" s="169"/>
      <c r="U34" s="169"/>
      <c r="V34" s="169"/>
      <c r="W34" s="169"/>
      <c r="X34" s="169"/>
      <c r="Y34" s="169"/>
      <c r="Z34" s="169"/>
      <c r="AA34" s="169"/>
      <c r="AB34" s="190">
        <v>0</v>
      </c>
      <c r="AC34" s="169">
        <v>0</v>
      </c>
    </row>
    <row r="35" spans="1:29" s="164" customFormat="1" ht="31.5" x14ac:dyDescent="0.25">
      <c r="A35" s="167" t="s">
        <v>62</v>
      </c>
      <c r="B35" s="168" t="s">
        <v>160</v>
      </c>
      <c r="C35" s="190"/>
      <c r="D35" s="169"/>
      <c r="E35" s="169"/>
      <c r="F35" s="169"/>
      <c r="G35" s="190"/>
      <c r="H35" s="169"/>
      <c r="I35" s="169"/>
      <c r="J35" s="169"/>
      <c r="K35" s="169"/>
      <c r="L35" s="169"/>
      <c r="M35" s="169"/>
      <c r="N35" s="169"/>
      <c r="O35" s="169"/>
      <c r="P35" s="169"/>
      <c r="Q35" s="169"/>
      <c r="R35" s="169"/>
      <c r="S35" s="169"/>
      <c r="T35" s="169"/>
      <c r="U35" s="169"/>
      <c r="V35" s="169"/>
      <c r="W35" s="169"/>
      <c r="X35" s="169"/>
      <c r="Y35" s="169"/>
      <c r="Z35" s="169"/>
      <c r="AA35" s="169"/>
      <c r="AB35" s="190"/>
      <c r="AC35" s="169"/>
    </row>
    <row r="36" spans="1:29" x14ac:dyDescent="0.25">
      <c r="A36" s="170" t="s">
        <v>159</v>
      </c>
      <c r="B36" s="171" t="s">
        <v>546</v>
      </c>
      <c r="C36" s="190"/>
      <c r="D36" s="169"/>
      <c r="E36" s="169"/>
      <c r="F36" s="169"/>
      <c r="G36" s="190">
        <v>0</v>
      </c>
      <c r="H36" s="169">
        <v>0</v>
      </c>
      <c r="I36" s="169" t="s">
        <v>517</v>
      </c>
      <c r="J36" s="169">
        <v>0</v>
      </c>
      <c r="K36" s="169" t="s">
        <v>517</v>
      </c>
      <c r="L36" s="169">
        <v>0</v>
      </c>
      <c r="M36" s="169" t="s">
        <v>517</v>
      </c>
      <c r="N36" s="169">
        <v>0</v>
      </c>
      <c r="O36" s="169" t="s">
        <v>517</v>
      </c>
      <c r="P36" s="169">
        <v>0</v>
      </c>
      <c r="Q36" s="169" t="s">
        <v>517</v>
      </c>
      <c r="R36" s="169">
        <v>0</v>
      </c>
      <c r="S36" s="169" t="s">
        <v>517</v>
      </c>
      <c r="T36" s="169">
        <v>0</v>
      </c>
      <c r="U36" s="169" t="s">
        <v>517</v>
      </c>
      <c r="V36" s="169">
        <v>0</v>
      </c>
      <c r="W36" s="169" t="s">
        <v>517</v>
      </c>
      <c r="X36" s="169">
        <v>0</v>
      </c>
      <c r="Y36" s="169" t="s">
        <v>517</v>
      </c>
      <c r="Z36" s="169" t="s">
        <v>519</v>
      </c>
      <c r="AA36" s="169" t="s">
        <v>519</v>
      </c>
      <c r="AB36" s="190">
        <v>0</v>
      </c>
      <c r="AC36" s="169">
        <v>0</v>
      </c>
    </row>
    <row r="37" spans="1:29" ht="31.5" x14ac:dyDescent="0.25">
      <c r="A37" s="170" t="s">
        <v>158</v>
      </c>
      <c r="B37" s="173" t="s">
        <v>544</v>
      </c>
      <c r="C37" s="190"/>
      <c r="D37" s="169"/>
      <c r="E37" s="169"/>
      <c r="F37" s="169"/>
      <c r="G37" s="190">
        <v>0</v>
      </c>
      <c r="H37" s="169">
        <v>0</v>
      </c>
      <c r="I37" s="169" t="s">
        <v>517</v>
      </c>
      <c r="J37" s="169">
        <v>0</v>
      </c>
      <c r="K37" s="169" t="s">
        <v>517</v>
      </c>
      <c r="L37" s="169">
        <v>0</v>
      </c>
      <c r="M37" s="169" t="s">
        <v>517</v>
      </c>
      <c r="N37" s="169">
        <v>0</v>
      </c>
      <c r="O37" s="169" t="s">
        <v>517</v>
      </c>
      <c r="P37" s="169">
        <v>0</v>
      </c>
      <c r="Q37" s="169" t="s">
        <v>517</v>
      </c>
      <c r="R37" s="169">
        <v>0</v>
      </c>
      <c r="S37" s="169" t="s">
        <v>517</v>
      </c>
      <c r="T37" s="169">
        <v>0</v>
      </c>
      <c r="U37" s="169" t="s">
        <v>517</v>
      </c>
      <c r="V37" s="169">
        <v>0</v>
      </c>
      <c r="W37" s="169" t="s">
        <v>517</v>
      </c>
      <c r="X37" s="169">
        <v>0</v>
      </c>
      <c r="Y37" s="169" t="s">
        <v>517</v>
      </c>
      <c r="Z37" s="169" t="s">
        <v>519</v>
      </c>
      <c r="AA37" s="169" t="s">
        <v>519</v>
      </c>
      <c r="AB37" s="190">
        <v>0</v>
      </c>
      <c r="AC37" s="169">
        <v>0</v>
      </c>
    </row>
    <row r="38" spans="1:29" x14ac:dyDescent="0.25">
      <c r="A38" s="170" t="s">
        <v>157</v>
      </c>
      <c r="B38" s="173" t="s">
        <v>148</v>
      </c>
      <c r="C38" s="190"/>
      <c r="D38" s="169"/>
      <c r="E38" s="169"/>
      <c r="F38" s="169"/>
      <c r="G38" s="190">
        <v>0</v>
      </c>
      <c r="H38" s="169">
        <v>0</v>
      </c>
      <c r="I38" s="169" t="s">
        <v>517</v>
      </c>
      <c r="J38" s="169">
        <v>0</v>
      </c>
      <c r="K38" s="169" t="s">
        <v>517</v>
      </c>
      <c r="L38" s="169">
        <v>0</v>
      </c>
      <c r="M38" s="169" t="s">
        <v>517</v>
      </c>
      <c r="N38" s="169">
        <v>0</v>
      </c>
      <c r="O38" s="169" t="s">
        <v>517</v>
      </c>
      <c r="P38" s="169">
        <v>0</v>
      </c>
      <c r="Q38" s="169" t="s">
        <v>517</v>
      </c>
      <c r="R38" s="169">
        <v>0</v>
      </c>
      <c r="S38" s="169" t="s">
        <v>517</v>
      </c>
      <c r="T38" s="169">
        <v>0</v>
      </c>
      <c r="U38" s="169" t="s">
        <v>517</v>
      </c>
      <c r="V38" s="169">
        <v>0</v>
      </c>
      <c r="W38" s="169" t="s">
        <v>517</v>
      </c>
      <c r="X38" s="169">
        <v>0</v>
      </c>
      <c r="Y38" s="169" t="s">
        <v>517</v>
      </c>
      <c r="Z38" s="169" t="s">
        <v>519</v>
      </c>
      <c r="AA38" s="169" t="s">
        <v>519</v>
      </c>
      <c r="AB38" s="190">
        <v>0</v>
      </c>
      <c r="AC38" s="169">
        <v>0</v>
      </c>
    </row>
    <row r="39" spans="1:29" x14ac:dyDescent="0.25">
      <c r="A39" s="170" t="s">
        <v>156</v>
      </c>
      <c r="B39" s="171" t="s">
        <v>545</v>
      </c>
      <c r="C39" s="190"/>
      <c r="D39" s="169"/>
      <c r="E39" s="169"/>
      <c r="F39" s="169"/>
      <c r="G39" s="190">
        <v>0</v>
      </c>
      <c r="H39" s="169">
        <v>0</v>
      </c>
      <c r="I39" s="169" t="s">
        <v>517</v>
      </c>
      <c r="J39" s="169">
        <v>0</v>
      </c>
      <c r="K39" s="169" t="s">
        <v>517</v>
      </c>
      <c r="L39" s="169">
        <v>0</v>
      </c>
      <c r="M39" s="169" t="s">
        <v>517</v>
      </c>
      <c r="N39" s="169">
        <v>0</v>
      </c>
      <c r="O39" s="169" t="s">
        <v>517</v>
      </c>
      <c r="P39" s="169">
        <v>0</v>
      </c>
      <c r="Q39" s="169" t="s">
        <v>517</v>
      </c>
      <c r="R39" s="169">
        <v>0</v>
      </c>
      <c r="S39" s="169" t="s">
        <v>517</v>
      </c>
      <c r="T39" s="169">
        <v>0</v>
      </c>
      <c r="U39" s="169" t="s">
        <v>517</v>
      </c>
      <c r="V39" s="169">
        <v>0</v>
      </c>
      <c r="W39" s="169" t="s">
        <v>517</v>
      </c>
      <c r="X39" s="169">
        <v>0</v>
      </c>
      <c r="Y39" s="169" t="s">
        <v>517</v>
      </c>
      <c r="Z39" s="169" t="s">
        <v>519</v>
      </c>
      <c r="AA39" s="169" t="s">
        <v>519</v>
      </c>
      <c r="AB39" s="190">
        <v>0</v>
      </c>
      <c r="AC39" s="169">
        <v>0</v>
      </c>
    </row>
    <row r="40" spans="1:29" x14ac:dyDescent="0.25">
      <c r="A40" s="170" t="s">
        <v>155</v>
      </c>
      <c r="B40" s="171" t="s">
        <v>547</v>
      </c>
      <c r="C40" s="190"/>
      <c r="D40" s="169"/>
      <c r="E40" s="169"/>
      <c r="F40" s="169"/>
      <c r="G40" s="190">
        <v>0</v>
      </c>
      <c r="H40" s="169">
        <v>0</v>
      </c>
      <c r="I40" s="169" t="s">
        <v>517</v>
      </c>
      <c r="J40" s="169">
        <v>0</v>
      </c>
      <c r="K40" s="169" t="s">
        <v>517</v>
      </c>
      <c r="L40" s="169">
        <v>0</v>
      </c>
      <c r="M40" s="169" t="s">
        <v>517</v>
      </c>
      <c r="N40" s="169">
        <v>0</v>
      </c>
      <c r="O40" s="169" t="s">
        <v>517</v>
      </c>
      <c r="P40" s="169">
        <v>0</v>
      </c>
      <c r="Q40" s="169" t="s">
        <v>517</v>
      </c>
      <c r="R40" s="169">
        <v>0</v>
      </c>
      <c r="S40" s="169" t="s">
        <v>517</v>
      </c>
      <c r="T40" s="169">
        <v>0</v>
      </c>
      <c r="U40" s="169" t="s">
        <v>517</v>
      </c>
      <c r="V40" s="169">
        <v>0</v>
      </c>
      <c r="W40" s="169" t="s">
        <v>517</v>
      </c>
      <c r="X40" s="169">
        <v>0</v>
      </c>
      <c r="Y40" s="169" t="s">
        <v>517</v>
      </c>
      <c r="Z40" s="169" t="s">
        <v>519</v>
      </c>
      <c r="AA40" s="169" t="s">
        <v>519</v>
      </c>
      <c r="AB40" s="190">
        <v>0</v>
      </c>
      <c r="AC40" s="169">
        <v>0</v>
      </c>
    </row>
    <row r="41" spans="1:29" x14ac:dyDescent="0.25">
      <c r="A41" s="170" t="s">
        <v>154</v>
      </c>
      <c r="B41" s="171" t="s">
        <v>548</v>
      </c>
      <c r="C41" s="190"/>
      <c r="D41" s="169"/>
      <c r="E41" s="169"/>
      <c r="F41" s="169"/>
      <c r="G41" s="190">
        <v>0</v>
      </c>
      <c r="H41" s="169">
        <v>0</v>
      </c>
      <c r="I41" s="169" t="s">
        <v>517</v>
      </c>
      <c r="J41" s="169">
        <v>0</v>
      </c>
      <c r="K41" s="169" t="s">
        <v>517</v>
      </c>
      <c r="L41" s="169">
        <v>0</v>
      </c>
      <c r="M41" s="169" t="s">
        <v>517</v>
      </c>
      <c r="N41" s="169">
        <v>0</v>
      </c>
      <c r="O41" s="169" t="s">
        <v>517</v>
      </c>
      <c r="P41" s="169">
        <v>0</v>
      </c>
      <c r="Q41" s="169" t="s">
        <v>517</v>
      </c>
      <c r="R41" s="169">
        <v>0</v>
      </c>
      <c r="S41" s="169" t="s">
        <v>517</v>
      </c>
      <c r="T41" s="169">
        <v>0</v>
      </c>
      <c r="U41" s="169" t="s">
        <v>517</v>
      </c>
      <c r="V41" s="169">
        <v>0</v>
      </c>
      <c r="W41" s="169" t="s">
        <v>517</v>
      </c>
      <c r="X41" s="169">
        <v>0</v>
      </c>
      <c r="Y41" s="169" t="s">
        <v>517</v>
      </c>
      <c r="Z41" s="169" t="s">
        <v>519</v>
      </c>
      <c r="AA41" s="169" t="s">
        <v>519</v>
      </c>
      <c r="AB41" s="190">
        <v>0</v>
      </c>
      <c r="AC41" s="169">
        <v>0</v>
      </c>
    </row>
    <row r="42" spans="1:29" x14ac:dyDescent="0.25">
      <c r="A42" s="170" t="s">
        <v>153</v>
      </c>
      <c r="B42" s="171" t="s">
        <v>549</v>
      </c>
      <c r="C42" s="190"/>
      <c r="D42" s="169"/>
      <c r="E42" s="169"/>
      <c r="F42" s="169"/>
      <c r="G42" s="190">
        <v>0</v>
      </c>
      <c r="H42" s="169">
        <v>0</v>
      </c>
      <c r="I42" s="169" t="s">
        <v>517</v>
      </c>
      <c r="J42" s="169">
        <v>0</v>
      </c>
      <c r="K42" s="169" t="s">
        <v>517</v>
      </c>
      <c r="L42" s="169">
        <v>0</v>
      </c>
      <c r="M42" s="169" t="s">
        <v>517</v>
      </c>
      <c r="N42" s="169">
        <v>0</v>
      </c>
      <c r="O42" s="169" t="s">
        <v>517</v>
      </c>
      <c r="P42" s="169">
        <v>0</v>
      </c>
      <c r="Q42" s="169" t="s">
        <v>517</v>
      </c>
      <c r="R42" s="169">
        <v>0</v>
      </c>
      <c r="S42" s="169" t="s">
        <v>517</v>
      </c>
      <c r="T42" s="169">
        <v>0</v>
      </c>
      <c r="U42" s="169" t="s">
        <v>517</v>
      </c>
      <c r="V42" s="169">
        <v>0</v>
      </c>
      <c r="W42" s="169" t="s">
        <v>517</v>
      </c>
      <c r="X42" s="169">
        <v>0</v>
      </c>
      <c r="Y42" s="169" t="s">
        <v>517</v>
      </c>
      <c r="Z42" s="169" t="s">
        <v>519</v>
      </c>
      <c r="AA42" s="169" t="s">
        <v>519</v>
      </c>
      <c r="AB42" s="190">
        <v>0</v>
      </c>
      <c r="AC42" s="169">
        <v>0</v>
      </c>
    </row>
    <row r="43" spans="1:29" x14ac:dyDescent="0.25">
      <c r="A43" s="170" t="s">
        <v>522</v>
      </c>
      <c r="B43" s="171" t="s">
        <v>550</v>
      </c>
      <c r="C43" s="190"/>
      <c r="D43" s="169"/>
      <c r="E43" s="169"/>
      <c r="F43" s="169"/>
      <c r="G43" s="190">
        <v>0</v>
      </c>
      <c r="H43" s="169">
        <v>0</v>
      </c>
      <c r="I43" s="169" t="s">
        <v>517</v>
      </c>
      <c r="J43" s="169">
        <v>0</v>
      </c>
      <c r="K43" s="169" t="s">
        <v>517</v>
      </c>
      <c r="L43" s="169">
        <v>0</v>
      </c>
      <c r="M43" s="169" t="s">
        <v>517</v>
      </c>
      <c r="N43" s="169">
        <v>0</v>
      </c>
      <c r="O43" s="169" t="s">
        <v>517</v>
      </c>
      <c r="P43" s="169">
        <v>0</v>
      </c>
      <c r="Q43" s="169" t="s">
        <v>517</v>
      </c>
      <c r="R43" s="169">
        <v>0</v>
      </c>
      <c r="S43" s="169" t="s">
        <v>517</v>
      </c>
      <c r="T43" s="169">
        <v>0</v>
      </c>
      <c r="U43" s="169" t="s">
        <v>517</v>
      </c>
      <c r="V43" s="169">
        <v>0</v>
      </c>
      <c r="W43" s="169" t="s">
        <v>517</v>
      </c>
      <c r="X43" s="169">
        <v>0</v>
      </c>
      <c r="Y43" s="169" t="s">
        <v>517</v>
      </c>
      <c r="Z43" s="169" t="s">
        <v>519</v>
      </c>
      <c r="AA43" s="169" t="s">
        <v>519</v>
      </c>
      <c r="AB43" s="190">
        <v>0</v>
      </c>
      <c r="AC43" s="169">
        <v>0</v>
      </c>
    </row>
    <row r="44" spans="1:29" x14ac:dyDescent="0.25">
      <c r="A44" s="170" t="s">
        <v>523</v>
      </c>
      <c r="B44" s="171" t="s">
        <v>551</v>
      </c>
      <c r="C44" s="190"/>
      <c r="D44" s="169"/>
      <c r="E44" s="169"/>
      <c r="F44" s="169"/>
      <c r="G44" s="190">
        <v>0</v>
      </c>
      <c r="H44" s="169">
        <v>0</v>
      </c>
      <c r="I44" s="169" t="s">
        <v>517</v>
      </c>
      <c r="J44" s="169">
        <v>0</v>
      </c>
      <c r="K44" s="169" t="s">
        <v>517</v>
      </c>
      <c r="L44" s="169">
        <v>0</v>
      </c>
      <c r="M44" s="169" t="s">
        <v>517</v>
      </c>
      <c r="N44" s="169">
        <v>0</v>
      </c>
      <c r="O44" s="169" t="s">
        <v>517</v>
      </c>
      <c r="P44" s="169">
        <v>0</v>
      </c>
      <c r="Q44" s="169" t="s">
        <v>517</v>
      </c>
      <c r="R44" s="169">
        <v>0</v>
      </c>
      <c r="S44" s="169" t="s">
        <v>517</v>
      </c>
      <c r="T44" s="169">
        <v>0</v>
      </c>
      <c r="U44" s="169" t="s">
        <v>517</v>
      </c>
      <c r="V44" s="169">
        <v>0</v>
      </c>
      <c r="W44" s="169" t="s">
        <v>517</v>
      </c>
      <c r="X44" s="169">
        <v>0</v>
      </c>
      <c r="Y44" s="169" t="s">
        <v>517</v>
      </c>
      <c r="Z44" s="169" t="s">
        <v>519</v>
      </c>
      <c r="AA44" s="169" t="s">
        <v>519</v>
      </c>
      <c r="AB44" s="190">
        <v>0</v>
      </c>
      <c r="AC44" s="169">
        <v>0</v>
      </c>
    </row>
    <row r="45" spans="1:29" x14ac:dyDescent="0.25">
      <c r="A45" s="170" t="s">
        <v>524</v>
      </c>
      <c r="B45" s="171" t="s">
        <v>552</v>
      </c>
      <c r="C45" s="190"/>
      <c r="D45" s="169"/>
      <c r="E45" s="169"/>
      <c r="F45" s="169"/>
      <c r="G45" s="190">
        <v>0</v>
      </c>
      <c r="H45" s="169">
        <v>0</v>
      </c>
      <c r="I45" s="169" t="s">
        <v>517</v>
      </c>
      <c r="J45" s="169">
        <v>0</v>
      </c>
      <c r="K45" s="169" t="s">
        <v>517</v>
      </c>
      <c r="L45" s="169">
        <v>0</v>
      </c>
      <c r="M45" s="169" t="s">
        <v>517</v>
      </c>
      <c r="N45" s="169">
        <v>0</v>
      </c>
      <c r="O45" s="169" t="s">
        <v>517</v>
      </c>
      <c r="P45" s="169">
        <v>0</v>
      </c>
      <c r="Q45" s="169" t="s">
        <v>517</v>
      </c>
      <c r="R45" s="169">
        <v>0</v>
      </c>
      <c r="S45" s="169" t="s">
        <v>517</v>
      </c>
      <c r="T45" s="169">
        <v>0</v>
      </c>
      <c r="U45" s="169" t="s">
        <v>517</v>
      </c>
      <c r="V45" s="169">
        <v>0</v>
      </c>
      <c r="W45" s="169" t="s">
        <v>517</v>
      </c>
      <c r="X45" s="169">
        <v>0</v>
      </c>
      <c r="Y45" s="169" t="s">
        <v>517</v>
      </c>
      <c r="Z45" s="169" t="s">
        <v>519</v>
      </c>
      <c r="AA45" s="169" t="s">
        <v>519</v>
      </c>
      <c r="AB45" s="190">
        <v>0</v>
      </c>
      <c r="AC45" s="169">
        <v>0</v>
      </c>
    </row>
    <row r="46" spans="1:29" x14ac:dyDescent="0.25">
      <c r="A46" s="170" t="s">
        <v>525</v>
      </c>
      <c r="B46" s="171" t="s">
        <v>553</v>
      </c>
      <c r="C46" s="190"/>
      <c r="D46" s="169"/>
      <c r="E46" s="169"/>
      <c r="F46" s="169"/>
      <c r="G46" s="190">
        <v>0</v>
      </c>
      <c r="H46" s="169">
        <v>0</v>
      </c>
      <c r="I46" s="169" t="s">
        <v>517</v>
      </c>
      <c r="J46" s="169">
        <v>0</v>
      </c>
      <c r="K46" s="169" t="s">
        <v>517</v>
      </c>
      <c r="L46" s="169">
        <v>0</v>
      </c>
      <c r="M46" s="169" t="s">
        <v>517</v>
      </c>
      <c r="N46" s="169">
        <v>0</v>
      </c>
      <c r="O46" s="169" t="s">
        <v>517</v>
      </c>
      <c r="P46" s="169">
        <v>0</v>
      </c>
      <c r="Q46" s="169" t="s">
        <v>517</v>
      </c>
      <c r="R46" s="169">
        <v>0</v>
      </c>
      <c r="S46" s="169" t="s">
        <v>517</v>
      </c>
      <c r="T46" s="169">
        <v>0</v>
      </c>
      <c r="U46" s="169" t="s">
        <v>517</v>
      </c>
      <c r="V46" s="169">
        <v>0</v>
      </c>
      <c r="W46" s="169" t="s">
        <v>517</v>
      </c>
      <c r="X46" s="169">
        <v>0</v>
      </c>
      <c r="Y46" s="169" t="s">
        <v>517</v>
      </c>
      <c r="Z46" s="169" t="s">
        <v>519</v>
      </c>
      <c r="AA46" s="169" t="s">
        <v>519</v>
      </c>
      <c r="AB46" s="190">
        <v>0</v>
      </c>
      <c r="AC46" s="169">
        <v>0</v>
      </c>
    </row>
    <row r="47" spans="1:29" s="164" customFormat="1" x14ac:dyDescent="0.25">
      <c r="A47" s="167" t="s">
        <v>61</v>
      </c>
      <c r="B47" s="168" t="s">
        <v>152</v>
      </c>
      <c r="C47" s="190"/>
      <c r="D47" s="169"/>
      <c r="E47" s="169"/>
      <c r="F47" s="169"/>
      <c r="G47" s="190"/>
      <c r="H47" s="169"/>
      <c r="I47" s="169"/>
      <c r="J47" s="169"/>
      <c r="K47" s="169"/>
      <c r="L47" s="169"/>
      <c r="M47" s="169"/>
      <c r="N47" s="169"/>
      <c r="O47" s="169"/>
      <c r="P47" s="169"/>
      <c r="Q47" s="169"/>
      <c r="R47" s="169"/>
      <c r="S47" s="169"/>
      <c r="T47" s="169"/>
      <c r="U47" s="169"/>
      <c r="V47" s="169"/>
      <c r="W47" s="169"/>
      <c r="X47" s="169"/>
      <c r="Y47" s="169"/>
      <c r="Z47" s="169"/>
      <c r="AA47" s="169"/>
      <c r="AB47" s="190"/>
      <c r="AC47" s="169"/>
    </row>
    <row r="48" spans="1:29" x14ac:dyDescent="0.25">
      <c r="A48" s="170" t="s">
        <v>151</v>
      </c>
      <c r="B48" s="171" t="s">
        <v>546</v>
      </c>
      <c r="C48" s="190">
        <v>0</v>
      </c>
      <c r="D48" s="169">
        <v>0</v>
      </c>
      <c r="E48" s="169"/>
      <c r="F48" s="169"/>
      <c r="G48" s="190">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519</v>
      </c>
      <c r="AA48" s="169"/>
      <c r="AB48" s="190">
        <v>0</v>
      </c>
      <c r="AC48" s="169">
        <v>0</v>
      </c>
    </row>
    <row r="49" spans="1:29" ht="31.5" x14ac:dyDescent="0.25">
      <c r="A49" s="170" t="s">
        <v>150</v>
      </c>
      <c r="B49" s="173" t="s">
        <v>544</v>
      </c>
      <c r="C49" s="190">
        <v>12.6</v>
      </c>
      <c r="D49" s="169">
        <v>0</v>
      </c>
      <c r="E49" s="169"/>
      <c r="F49" s="169"/>
      <c r="G49" s="190">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519</v>
      </c>
      <c r="AA49" s="169"/>
      <c r="AB49" s="190">
        <v>0</v>
      </c>
      <c r="AC49" s="169">
        <v>0</v>
      </c>
    </row>
    <row r="50" spans="1:29" x14ac:dyDescent="0.25">
      <c r="A50" s="170" t="s">
        <v>149</v>
      </c>
      <c r="B50" s="173" t="s">
        <v>148</v>
      </c>
      <c r="C50" s="190">
        <v>0</v>
      </c>
      <c r="D50" s="169">
        <v>0</v>
      </c>
      <c r="E50" s="169"/>
      <c r="F50" s="169"/>
      <c r="G50" s="190">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519</v>
      </c>
      <c r="AA50" s="169"/>
      <c r="AB50" s="190">
        <v>0</v>
      </c>
      <c r="AC50" s="169">
        <v>0</v>
      </c>
    </row>
    <row r="51" spans="1:29" ht="35.25" customHeight="1" x14ac:dyDescent="0.25">
      <c r="A51" s="170" t="s">
        <v>147</v>
      </c>
      <c r="B51" s="171" t="s">
        <v>146</v>
      </c>
      <c r="C51" s="190">
        <v>0</v>
      </c>
      <c r="D51" s="169">
        <v>0</v>
      </c>
      <c r="E51" s="169"/>
      <c r="F51" s="169"/>
      <c r="G51" s="190">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519</v>
      </c>
      <c r="AA51" s="169"/>
      <c r="AB51" s="190">
        <v>0</v>
      </c>
      <c r="AC51" s="169">
        <v>0</v>
      </c>
    </row>
    <row r="52" spans="1:29" ht="31.5" x14ac:dyDescent="0.25">
      <c r="A52" s="170" t="s">
        <v>145</v>
      </c>
      <c r="B52" s="171" t="s">
        <v>144</v>
      </c>
      <c r="C52" s="190">
        <v>0</v>
      </c>
      <c r="D52" s="169">
        <v>0</v>
      </c>
      <c r="E52" s="169"/>
      <c r="F52" s="169"/>
      <c r="G52" s="190">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519</v>
      </c>
      <c r="AA52" s="169"/>
      <c r="AB52" s="190">
        <v>0</v>
      </c>
      <c r="AC52" s="169">
        <v>0</v>
      </c>
    </row>
    <row r="53" spans="1:29" x14ac:dyDescent="0.25">
      <c r="A53" s="170" t="s">
        <v>143</v>
      </c>
      <c r="B53" s="171" t="s">
        <v>142</v>
      </c>
      <c r="C53" s="190">
        <v>0.6</v>
      </c>
      <c r="D53" s="169">
        <v>0</v>
      </c>
      <c r="E53" s="169"/>
      <c r="F53" s="169"/>
      <c r="G53" s="190">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519</v>
      </c>
      <c r="AA53" s="169"/>
      <c r="AB53" s="190">
        <v>0</v>
      </c>
      <c r="AC53" s="169">
        <v>0</v>
      </c>
    </row>
    <row r="54" spans="1:29" x14ac:dyDescent="0.25">
      <c r="A54" s="170" t="s">
        <v>141</v>
      </c>
      <c r="B54" s="171" t="s">
        <v>547</v>
      </c>
      <c r="C54" s="190">
        <v>0</v>
      </c>
      <c r="D54" s="169">
        <v>0</v>
      </c>
      <c r="E54" s="169"/>
      <c r="F54" s="169"/>
      <c r="G54" s="190">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519</v>
      </c>
      <c r="AA54" s="169"/>
      <c r="AB54" s="190">
        <v>0</v>
      </c>
      <c r="AC54" s="169">
        <v>0</v>
      </c>
    </row>
    <row r="55" spans="1:29" x14ac:dyDescent="0.25">
      <c r="A55" s="170" t="s">
        <v>526</v>
      </c>
      <c r="B55" s="171" t="s">
        <v>548</v>
      </c>
      <c r="C55" s="190">
        <v>0</v>
      </c>
      <c r="D55" s="169">
        <v>0</v>
      </c>
      <c r="E55" s="169"/>
      <c r="F55" s="169"/>
      <c r="G55" s="190">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519</v>
      </c>
      <c r="AA55" s="169"/>
      <c r="AB55" s="190">
        <v>0</v>
      </c>
      <c r="AC55" s="169">
        <v>0</v>
      </c>
    </row>
    <row r="56" spans="1:29" x14ac:dyDescent="0.25">
      <c r="A56" s="170" t="s">
        <v>527</v>
      </c>
      <c r="B56" s="171" t="s">
        <v>549</v>
      </c>
      <c r="C56" s="190">
        <v>0</v>
      </c>
      <c r="D56" s="169">
        <v>0</v>
      </c>
      <c r="E56" s="169"/>
      <c r="F56" s="169"/>
      <c r="G56" s="190">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519</v>
      </c>
      <c r="AA56" s="169"/>
      <c r="AB56" s="190">
        <v>0</v>
      </c>
      <c r="AC56" s="169">
        <v>0</v>
      </c>
    </row>
    <row r="57" spans="1:29" x14ac:dyDescent="0.25">
      <c r="A57" s="170" t="s">
        <v>528</v>
      </c>
      <c r="B57" s="171" t="s">
        <v>550</v>
      </c>
      <c r="C57" s="190">
        <v>0</v>
      </c>
      <c r="D57" s="169">
        <v>0</v>
      </c>
      <c r="E57" s="169"/>
      <c r="F57" s="169"/>
      <c r="G57" s="190">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519</v>
      </c>
      <c r="AA57" s="169"/>
      <c r="AB57" s="190">
        <v>0</v>
      </c>
      <c r="AC57" s="169">
        <v>0</v>
      </c>
    </row>
    <row r="58" spans="1:29" ht="36.75" customHeight="1" x14ac:dyDescent="0.25">
      <c r="A58" s="170" t="s">
        <v>529</v>
      </c>
      <c r="B58" s="171" t="s">
        <v>551</v>
      </c>
      <c r="C58" s="190">
        <v>0</v>
      </c>
      <c r="D58" s="169">
        <v>0</v>
      </c>
      <c r="E58" s="169"/>
      <c r="F58" s="169"/>
      <c r="G58" s="190">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519</v>
      </c>
      <c r="AA58" s="169"/>
      <c r="AB58" s="190">
        <v>0</v>
      </c>
      <c r="AC58" s="169">
        <v>0</v>
      </c>
    </row>
    <row r="59" spans="1:29" x14ac:dyDescent="0.25">
      <c r="A59" s="170" t="s">
        <v>530</v>
      </c>
      <c r="B59" s="171" t="s">
        <v>552</v>
      </c>
      <c r="C59" s="190">
        <v>0</v>
      </c>
      <c r="D59" s="169">
        <v>0</v>
      </c>
      <c r="E59" s="169"/>
      <c r="F59" s="169"/>
      <c r="G59" s="190">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519</v>
      </c>
      <c r="AA59" s="169"/>
      <c r="AB59" s="190">
        <v>0</v>
      </c>
      <c r="AC59" s="169">
        <v>0</v>
      </c>
    </row>
    <row r="60" spans="1:29" x14ac:dyDescent="0.25">
      <c r="A60" s="170" t="s">
        <v>531</v>
      </c>
      <c r="B60" s="171" t="s">
        <v>553</v>
      </c>
      <c r="C60" s="190">
        <v>0</v>
      </c>
      <c r="D60" s="169">
        <v>0</v>
      </c>
      <c r="E60" s="169"/>
      <c r="F60" s="169"/>
      <c r="G60" s="190">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519</v>
      </c>
      <c r="AA60" s="169"/>
      <c r="AB60" s="190">
        <v>0</v>
      </c>
      <c r="AC60" s="169">
        <v>0</v>
      </c>
    </row>
    <row r="61" spans="1:29" s="164" customFormat="1" ht="31.5" x14ac:dyDescent="0.25">
      <c r="A61" s="167" t="s">
        <v>59</v>
      </c>
      <c r="B61" s="168" t="s">
        <v>140</v>
      </c>
      <c r="C61" s="190"/>
      <c r="D61" s="169"/>
      <c r="E61" s="169"/>
      <c r="F61" s="169"/>
      <c r="G61" s="190"/>
      <c r="H61" s="169"/>
      <c r="I61" s="169"/>
      <c r="J61" s="169"/>
      <c r="K61" s="169"/>
      <c r="L61" s="169"/>
      <c r="M61" s="169"/>
      <c r="N61" s="169"/>
      <c r="O61" s="169"/>
      <c r="P61" s="169"/>
      <c r="Q61" s="169"/>
      <c r="R61" s="169"/>
      <c r="S61" s="169"/>
      <c r="T61" s="169"/>
      <c r="U61" s="169"/>
      <c r="V61" s="169"/>
      <c r="W61" s="169"/>
      <c r="X61" s="169"/>
      <c r="Y61" s="169"/>
      <c r="Z61" s="169"/>
      <c r="AA61" s="169"/>
      <c r="AB61" s="190"/>
      <c r="AC61" s="169"/>
    </row>
    <row r="62" spans="1:29" x14ac:dyDescent="0.25">
      <c r="A62" s="170" t="s">
        <v>139</v>
      </c>
      <c r="B62" s="171" t="s">
        <v>138</v>
      </c>
      <c r="C62" s="190">
        <v>69.100377095660733</v>
      </c>
      <c r="D62" s="169">
        <v>52.773901240000001</v>
      </c>
      <c r="E62" s="169"/>
      <c r="F62" s="169"/>
      <c r="G62" s="190">
        <v>0</v>
      </c>
      <c r="H62" s="169">
        <v>0</v>
      </c>
      <c r="I62" s="169"/>
      <c r="J62" s="169">
        <v>0</v>
      </c>
      <c r="K62" s="169"/>
      <c r="L62" s="169">
        <v>0</v>
      </c>
      <c r="M62" s="169"/>
      <c r="N62" s="169">
        <v>0</v>
      </c>
      <c r="O62" s="169"/>
      <c r="P62" s="169">
        <v>0</v>
      </c>
      <c r="Q62" s="169"/>
      <c r="R62" s="169">
        <v>0</v>
      </c>
      <c r="S62" s="169"/>
      <c r="T62" s="169">
        <v>0</v>
      </c>
      <c r="U62" s="169"/>
      <c r="V62" s="169">
        <v>0</v>
      </c>
      <c r="W62" s="169"/>
      <c r="X62" s="169">
        <v>0</v>
      </c>
      <c r="Y62" s="169"/>
      <c r="Z62" s="169" t="s">
        <v>519</v>
      </c>
      <c r="AA62" s="169"/>
      <c r="AB62" s="190">
        <v>0</v>
      </c>
      <c r="AC62" s="169">
        <v>0</v>
      </c>
    </row>
    <row r="63" spans="1:29" x14ac:dyDescent="0.25">
      <c r="A63" s="170" t="s">
        <v>137</v>
      </c>
      <c r="B63" s="173" t="s">
        <v>131</v>
      </c>
      <c r="C63" s="190"/>
      <c r="D63" s="169"/>
      <c r="E63" s="169"/>
      <c r="F63" s="169"/>
      <c r="G63" s="190">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519</v>
      </c>
      <c r="AA63" s="169"/>
      <c r="AB63" s="190">
        <v>0</v>
      </c>
      <c r="AC63" s="169">
        <v>0</v>
      </c>
    </row>
    <row r="64" spans="1:29" x14ac:dyDescent="0.25">
      <c r="A64" s="170" t="s">
        <v>136</v>
      </c>
      <c r="B64" s="171" t="s">
        <v>130</v>
      </c>
      <c r="C64" s="190"/>
      <c r="D64" s="169"/>
      <c r="E64" s="169"/>
      <c r="F64" s="169"/>
      <c r="G64" s="190">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519</v>
      </c>
      <c r="AA64" s="169"/>
      <c r="AB64" s="190">
        <v>0</v>
      </c>
      <c r="AC64" s="169">
        <v>0</v>
      </c>
    </row>
    <row r="65" spans="1:29" x14ac:dyDescent="0.25">
      <c r="A65" s="170" t="s">
        <v>135</v>
      </c>
      <c r="B65" s="173" t="s">
        <v>129</v>
      </c>
      <c r="C65" s="190"/>
      <c r="D65" s="169"/>
      <c r="E65" s="169"/>
      <c r="F65" s="169"/>
      <c r="G65" s="190">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519</v>
      </c>
      <c r="AA65" s="169"/>
      <c r="AB65" s="190">
        <v>0</v>
      </c>
      <c r="AC65" s="169">
        <v>0</v>
      </c>
    </row>
    <row r="66" spans="1:29" ht="25.5" customHeight="1" x14ac:dyDescent="0.25">
      <c r="A66" s="170" t="s">
        <v>134</v>
      </c>
      <c r="B66" s="173" t="s">
        <v>128</v>
      </c>
      <c r="C66" s="190"/>
      <c r="D66" s="169"/>
      <c r="E66" s="169"/>
      <c r="F66" s="169"/>
      <c r="G66" s="190">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519</v>
      </c>
      <c r="AA66" s="169"/>
      <c r="AB66" s="190">
        <v>0</v>
      </c>
      <c r="AC66" s="169">
        <v>0</v>
      </c>
    </row>
    <row r="67" spans="1:29" x14ac:dyDescent="0.25">
      <c r="A67" s="170" t="s">
        <v>133</v>
      </c>
      <c r="B67" s="173" t="s">
        <v>547</v>
      </c>
      <c r="C67" s="190"/>
      <c r="D67" s="169"/>
      <c r="E67" s="169"/>
      <c r="F67" s="169"/>
      <c r="G67" s="190">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519</v>
      </c>
      <c r="AA67" s="169"/>
      <c r="AB67" s="190">
        <v>0</v>
      </c>
      <c r="AC67" s="169">
        <v>0</v>
      </c>
    </row>
    <row r="68" spans="1:29" ht="22.5" customHeight="1" x14ac:dyDescent="0.25">
      <c r="A68" s="170" t="s">
        <v>532</v>
      </c>
      <c r="B68" s="173" t="s">
        <v>548</v>
      </c>
      <c r="C68" s="190"/>
      <c r="D68" s="169"/>
      <c r="E68" s="169"/>
      <c r="F68" s="169"/>
      <c r="G68" s="190">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519</v>
      </c>
      <c r="AA68" s="169"/>
      <c r="AB68" s="190">
        <v>0</v>
      </c>
      <c r="AC68" s="169">
        <v>0</v>
      </c>
    </row>
    <row r="69" spans="1:29" x14ac:dyDescent="0.25">
      <c r="A69" s="170" t="s">
        <v>533</v>
      </c>
      <c r="B69" s="173" t="s">
        <v>549</v>
      </c>
      <c r="C69" s="190"/>
      <c r="D69" s="169"/>
      <c r="E69" s="169"/>
      <c r="F69" s="169"/>
      <c r="G69" s="190">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519</v>
      </c>
      <c r="AA69" s="169"/>
      <c r="AB69" s="190">
        <v>0</v>
      </c>
      <c r="AC69" s="169">
        <v>0</v>
      </c>
    </row>
    <row r="70" spans="1:29" ht="19.5" customHeight="1" x14ac:dyDescent="0.25">
      <c r="A70" s="170" t="s">
        <v>534</v>
      </c>
      <c r="B70" s="173" t="s">
        <v>550</v>
      </c>
      <c r="C70" s="190"/>
      <c r="D70" s="169"/>
      <c r="E70" s="169"/>
      <c r="F70" s="169"/>
      <c r="G70" s="190">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519</v>
      </c>
      <c r="AA70" s="169"/>
      <c r="AB70" s="190">
        <v>0</v>
      </c>
      <c r="AC70" s="169">
        <v>0</v>
      </c>
    </row>
    <row r="71" spans="1:29" x14ac:dyDescent="0.25">
      <c r="A71" s="170" t="s">
        <v>535</v>
      </c>
      <c r="B71" s="173" t="s">
        <v>551</v>
      </c>
      <c r="C71" s="190"/>
      <c r="D71" s="169"/>
      <c r="E71" s="169"/>
      <c r="F71" s="169"/>
      <c r="G71" s="190">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519</v>
      </c>
      <c r="AA71" s="169"/>
      <c r="AB71" s="190">
        <v>0</v>
      </c>
      <c r="AC71" s="169">
        <v>0</v>
      </c>
    </row>
    <row r="72" spans="1:29" ht="15.75" customHeight="1" x14ac:dyDescent="0.25">
      <c r="A72" s="170" t="s">
        <v>536</v>
      </c>
      <c r="B72" s="173" t="s">
        <v>552</v>
      </c>
      <c r="C72" s="190"/>
      <c r="D72" s="169"/>
      <c r="E72" s="169"/>
      <c r="F72" s="169"/>
      <c r="G72" s="190">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519</v>
      </c>
      <c r="AA72" s="169"/>
      <c r="AB72" s="190">
        <v>0</v>
      </c>
      <c r="AC72" s="169">
        <v>0</v>
      </c>
    </row>
    <row r="73" spans="1:29" ht="26.25" customHeight="1" x14ac:dyDescent="0.25">
      <c r="A73" s="170" t="s">
        <v>537</v>
      </c>
      <c r="B73" s="173" t="s">
        <v>553</v>
      </c>
      <c r="C73" s="190"/>
      <c r="D73" s="169"/>
      <c r="E73" s="169"/>
      <c r="F73" s="169"/>
      <c r="G73" s="190">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519</v>
      </c>
      <c r="AA73" s="169"/>
      <c r="AB73" s="190">
        <v>0</v>
      </c>
      <c r="AC73" s="169">
        <v>0</v>
      </c>
    </row>
    <row r="74" spans="1:29" s="164" customFormat="1" ht="51.75" customHeight="1" x14ac:dyDescent="0.25">
      <c r="A74" s="167" t="s">
        <v>58</v>
      </c>
      <c r="B74" s="174" t="s">
        <v>227</v>
      </c>
      <c r="C74" s="190"/>
      <c r="D74" s="169"/>
      <c r="E74" s="169"/>
      <c r="F74" s="169"/>
      <c r="G74" s="190">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519</v>
      </c>
      <c r="AA74" s="169"/>
      <c r="AB74" s="190">
        <v>0</v>
      </c>
      <c r="AC74" s="169">
        <v>0</v>
      </c>
    </row>
    <row r="75" spans="1:29" s="164" customFormat="1" ht="21.75" customHeight="1" x14ac:dyDescent="0.25">
      <c r="A75" s="167" t="s">
        <v>56</v>
      </c>
      <c r="B75" s="168" t="s">
        <v>132</v>
      </c>
      <c r="C75" s="190"/>
      <c r="D75" s="169"/>
      <c r="E75" s="169"/>
      <c r="F75" s="169"/>
      <c r="G75" s="190"/>
      <c r="H75" s="169"/>
      <c r="I75" s="169"/>
      <c r="J75" s="169"/>
      <c r="K75" s="169"/>
      <c r="L75" s="169"/>
      <c r="M75" s="169"/>
      <c r="N75" s="169"/>
      <c r="O75" s="169"/>
      <c r="P75" s="169"/>
      <c r="Q75" s="169"/>
      <c r="R75" s="169"/>
      <c r="S75" s="169"/>
      <c r="T75" s="169"/>
      <c r="U75" s="169"/>
      <c r="V75" s="169"/>
      <c r="W75" s="169"/>
      <c r="X75" s="169"/>
      <c r="Y75" s="169"/>
      <c r="Z75" s="169"/>
      <c r="AA75" s="169"/>
      <c r="AB75" s="190"/>
      <c r="AC75" s="169"/>
    </row>
    <row r="76" spans="1:29" ht="23.25" customHeight="1" x14ac:dyDescent="0.25">
      <c r="A76" s="170" t="s">
        <v>222</v>
      </c>
      <c r="B76" s="171" t="s">
        <v>546</v>
      </c>
      <c r="C76" s="190"/>
      <c r="D76" s="175"/>
      <c r="E76" s="176"/>
      <c r="F76" s="176"/>
      <c r="G76" s="190">
        <v>0</v>
      </c>
      <c r="H76" s="169">
        <v>0</v>
      </c>
      <c r="I76" s="169"/>
      <c r="J76" s="169">
        <v>0</v>
      </c>
      <c r="K76" s="169"/>
      <c r="L76" s="169">
        <v>0</v>
      </c>
      <c r="M76" s="169"/>
      <c r="N76" s="169">
        <v>0</v>
      </c>
      <c r="O76" s="169"/>
      <c r="P76" s="169">
        <v>0</v>
      </c>
      <c r="Q76" s="169"/>
      <c r="R76" s="169">
        <v>0</v>
      </c>
      <c r="S76" s="169"/>
      <c r="T76" s="169">
        <v>0</v>
      </c>
      <c r="U76" s="169"/>
      <c r="V76" s="169">
        <v>0</v>
      </c>
      <c r="W76" s="169"/>
      <c r="X76" s="169">
        <v>0</v>
      </c>
      <c r="Y76" s="169"/>
      <c r="Z76" s="169" t="s">
        <v>519</v>
      </c>
      <c r="AA76" s="175"/>
      <c r="AB76" s="190">
        <v>0</v>
      </c>
      <c r="AC76" s="169">
        <v>0</v>
      </c>
    </row>
    <row r="77" spans="1:29" ht="18.75" customHeight="1" x14ac:dyDescent="0.25">
      <c r="A77" s="170" t="s">
        <v>223</v>
      </c>
      <c r="B77" s="173" t="s">
        <v>544</v>
      </c>
      <c r="C77" s="190"/>
      <c r="D77" s="169"/>
      <c r="E77" s="169"/>
      <c r="F77" s="169"/>
      <c r="G77" s="190">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519</v>
      </c>
      <c r="AA77" s="169"/>
      <c r="AB77" s="190">
        <v>0</v>
      </c>
      <c r="AC77" s="169">
        <v>0</v>
      </c>
    </row>
    <row r="78" spans="1:29" x14ac:dyDescent="0.25">
      <c r="A78" s="170" t="s">
        <v>224</v>
      </c>
      <c r="B78" s="173" t="s">
        <v>148</v>
      </c>
      <c r="C78" s="190"/>
      <c r="D78" s="169"/>
      <c r="E78" s="169"/>
      <c r="F78" s="169"/>
      <c r="G78" s="190">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519</v>
      </c>
      <c r="AA78" s="169"/>
      <c r="AB78" s="190">
        <v>0</v>
      </c>
      <c r="AC78" s="169">
        <v>0</v>
      </c>
    </row>
    <row r="79" spans="1:29" x14ac:dyDescent="0.25">
      <c r="A79" s="170" t="s">
        <v>225</v>
      </c>
      <c r="B79" s="171" t="s">
        <v>554</v>
      </c>
      <c r="C79" s="190"/>
      <c r="D79" s="169"/>
      <c r="E79" s="169"/>
      <c r="F79" s="169"/>
      <c r="G79" s="190">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519</v>
      </c>
      <c r="AA79" s="169"/>
      <c r="AB79" s="190">
        <v>0</v>
      </c>
      <c r="AC79" s="169">
        <v>0</v>
      </c>
    </row>
    <row r="80" spans="1:29" x14ac:dyDescent="0.25">
      <c r="A80" s="170" t="s">
        <v>226</v>
      </c>
      <c r="B80" s="171" t="s">
        <v>547</v>
      </c>
      <c r="C80" s="190"/>
      <c r="D80" s="175"/>
      <c r="E80" s="176"/>
      <c r="F80" s="176"/>
      <c r="G80" s="190">
        <v>0</v>
      </c>
      <c r="H80" s="169">
        <v>0</v>
      </c>
      <c r="I80" s="169"/>
      <c r="J80" s="169">
        <v>0</v>
      </c>
      <c r="K80" s="169"/>
      <c r="L80" s="169">
        <v>0</v>
      </c>
      <c r="M80" s="169"/>
      <c r="N80" s="169">
        <v>0</v>
      </c>
      <c r="O80" s="169"/>
      <c r="P80" s="169">
        <v>0</v>
      </c>
      <c r="Q80" s="169"/>
      <c r="R80" s="169">
        <v>0</v>
      </c>
      <c r="S80" s="169"/>
      <c r="T80" s="169">
        <v>0</v>
      </c>
      <c r="U80" s="169"/>
      <c r="V80" s="169">
        <v>0</v>
      </c>
      <c r="W80" s="169"/>
      <c r="X80" s="169">
        <v>0</v>
      </c>
      <c r="Y80" s="169"/>
      <c r="Z80" s="169" t="s">
        <v>519</v>
      </c>
      <c r="AA80" s="175"/>
      <c r="AB80" s="190">
        <v>0</v>
      </c>
      <c r="AC80" s="169">
        <v>0</v>
      </c>
    </row>
    <row r="81" spans="1:29" x14ac:dyDescent="0.25">
      <c r="A81" s="170" t="s">
        <v>538</v>
      </c>
      <c r="B81" s="171" t="s">
        <v>548</v>
      </c>
      <c r="C81" s="190"/>
      <c r="D81" s="175"/>
      <c r="E81" s="176"/>
      <c r="F81" s="176"/>
      <c r="G81" s="190">
        <v>0</v>
      </c>
      <c r="H81" s="169">
        <v>0</v>
      </c>
      <c r="I81" s="169"/>
      <c r="J81" s="169">
        <v>0</v>
      </c>
      <c r="K81" s="169"/>
      <c r="L81" s="169">
        <v>0</v>
      </c>
      <c r="M81" s="169"/>
      <c r="N81" s="169">
        <v>0</v>
      </c>
      <c r="O81" s="169"/>
      <c r="P81" s="169">
        <v>0</v>
      </c>
      <c r="Q81" s="169"/>
      <c r="R81" s="169">
        <v>0</v>
      </c>
      <c r="S81" s="169"/>
      <c r="T81" s="169">
        <v>0</v>
      </c>
      <c r="U81" s="169"/>
      <c r="V81" s="169">
        <v>0</v>
      </c>
      <c r="W81" s="169"/>
      <c r="X81" s="169">
        <v>0</v>
      </c>
      <c r="Y81" s="169"/>
      <c r="Z81" s="169" t="s">
        <v>519</v>
      </c>
      <c r="AA81" s="175"/>
      <c r="AB81" s="190">
        <v>0</v>
      </c>
      <c r="AC81" s="169">
        <v>0</v>
      </c>
    </row>
    <row r="82" spans="1:29" x14ac:dyDescent="0.25">
      <c r="A82" s="170" t="s">
        <v>539</v>
      </c>
      <c r="B82" s="171" t="s">
        <v>549</v>
      </c>
      <c r="C82" s="190"/>
      <c r="D82" s="175"/>
      <c r="E82" s="176"/>
      <c r="F82" s="176"/>
      <c r="G82" s="190">
        <v>0</v>
      </c>
      <c r="H82" s="169">
        <v>0</v>
      </c>
      <c r="I82" s="169"/>
      <c r="J82" s="169">
        <v>0</v>
      </c>
      <c r="K82" s="169"/>
      <c r="L82" s="169">
        <v>0</v>
      </c>
      <c r="M82" s="169"/>
      <c r="N82" s="169">
        <v>0</v>
      </c>
      <c r="O82" s="169"/>
      <c r="P82" s="169">
        <v>0</v>
      </c>
      <c r="Q82" s="169"/>
      <c r="R82" s="169">
        <v>0</v>
      </c>
      <c r="S82" s="169"/>
      <c r="T82" s="169">
        <v>0</v>
      </c>
      <c r="U82" s="169"/>
      <c r="V82" s="169">
        <v>0</v>
      </c>
      <c r="W82" s="169"/>
      <c r="X82" s="169">
        <v>0</v>
      </c>
      <c r="Y82" s="169"/>
      <c r="Z82" s="169" t="s">
        <v>519</v>
      </c>
      <c r="AA82" s="175"/>
      <c r="AB82" s="190">
        <v>0</v>
      </c>
      <c r="AC82" s="169">
        <v>0</v>
      </c>
    </row>
    <row r="83" spans="1:29" x14ac:dyDescent="0.25">
      <c r="A83" s="170" t="s">
        <v>540</v>
      </c>
      <c r="B83" s="171" t="s">
        <v>550</v>
      </c>
      <c r="C83" s="190"/>
      <c r="D83" s="175"/>
      <c r="E83" s="176"/>
      <c r="F83" s="176"/>
      <c r="G83" s="190">
        <v>0</v>
      </c>
      <c r="H83" s="169">
        <v>0</v>
      </c>
      <c r="I83" s="169"/>
      <c r="J83" s="169">
        <v>0</v>
      </c>
      <c r="K83" s="169"/>
      <c r="L83" s="169">
        <v>0</v>
      </c>
      <c r="M83" s="169"/>
      <c r="N83" s="169">
        <v>0</v>
      </c>
      <c r="O83" s="169"/>
      <c r="P83" s="169">
        <v>0</v>
      </c>
      <c r="Q83" s="169"/>
      <c r="R83" s="169">
        <v>0</v>
      </c>
      <c r="S83" s="169"/>
      <c r="T83" s="169">
        <v>0</v>
      </c>
      <c r="U83" s="169"/>
      <c r="V83" s="169">
        <v>0</v>
      </c>
      <c r="W83" s="169"/>
      <c r="X83" s="169">
        <v>0</v>
      </c>
      <c r="Y83" s="169"/>
      <c r="Z83" s="169" t="s">
        <v>519</v>
      </c>
      <c r="AA83" s="175"/>
      <c r="AB83" s="190">
        <v>0</v>
      </c>
      <c r="AC83" s="169">
        <v>0</v>
      </c>
    </row>
    <row r="84" spans="1:29" x14ac:dyDescent="0.25">
      <c r="A84" s="170" t="s">
        <v>541</v>
      </c>
      <c r="B84" s="171" t="s">
        <v>551</v>
      </c>
      <c r="C84" s="190"/>
      <c r="D84" s="175"/>
      <c r="E84" s="176"/>
      <c r="F84" s="176"/>
      <c r="G84" s="190">
        <v>0</v>
      </c>
      <c r="H84" s="169">
        <v>0</v>
      </c>
      <c r="I84" s="169"/>
      <c r="J84" s="169">
        <v>0</v>
      </c>
      <c r="K84" s="169"/>
      <c r="L84" s="169">
        <v>0</v>
      </c>
      <c r="M84" s="169"/>
      <c r="N84" s="169">
        <v>0</v>
      </c>
      <c r="O84" s="169"/>
      <c r="P84" s="169">
        <v>0</v>
      </c>
      <c r="Q84" s="169"/>
      <c r="R84" s="169">
        <v>0</v>
      </c>
      <c r="S84" s="169"/>
      <c r="T84" s="169">
        <v>0</v>
      </c>
      <c r="U84" s="169"/>
      <c r="V84" s="169">
        <v>0</v>
      </c>
      <c r="W84" s="169"/>
      <c r="X84" s="169">
        <v>0</v>
      </c>
      <c r="Y84" s="169"/>
      <c r="Z84" s="169" t="s">
        <v>519</v>
      </c>
      <c r="AA84" s="175"/>
      <c r="AB84" s="190">
        <v>0</v>
      </c>
      <c r="AC84" s="169">
        <v>0</v>
      </c>
    </row>
    <row r="85" spans="1:29" x14ac:dyDescent="0.25">
      <c r="A85" s="170" t="s">
        <v>542</v>
      </c>
      <c r="B85" s="171" t="s">
        <v>552</v>
      </c>
      <c r="C85" s="190"/>
      <c r="D85" s="175"/>
      <c r="E85" s="176"/>
      <c r="F85" s="176"/>
      <c r="G85" s="190">
        <v>0</v>
      </c>
      <c r="H85" s="169">
        <v>0</v>
      </c>
      <c r="I85" s="169"/>
      <c r="J85" s="169">
        <v>0</v>
      </c>
      <c r="K85" s="169"/>
      <c r="L85" s="169">
        <v>0</v>
      </c>
      <c r="M85" s="169"/>
      <c r="N85" s="169">
        <v>0</v>
      </c>
      <c r="O85" s="169"/>
      <c r="P85" s="169">
        <v>0</v>
      </c>
      <c r="Q85" s="169"/>
      <c r="R85" s="169">
        <v>0</v>
      </c>
      <c r="S85" s="169"/>
      <c r="T85" s="169">
        <v>0</v>
      </c>
      <c r="U85" s="169"/>
      <c r="V85" s="169">
        <v>0</v>
      </c>
      <c r="W85" s="169"/>
      <c r="X85" s="169">
        <v>0</v>
      </c>
      <c r="Y85" s="169"/>
      <c r="Z85" s="169" t="s">
        <v>519</v>
      </c>
      <c r="AA85" s="175"/>
      <c r="AB85" s="190">
        <v>0</v>
      </c>
      <c r="AC85" s="169">
        <v>0</v>
      </c>
    </row>
    <row r="86" spans="1:29" x14ac:dyDescent="0.25">
      <c r="A86" s="170" t="s">
        <v>543</v>
      </c>
      <c r="B86" s="171" t="s">
        <v>553</v>
      </c>
      <c r="C86" s="190"/>
      <c r="D86" s="175"/>
      <c r="E86" s="176"/>
      <c r="F86" s="176"/>
      <c r="G86" s="190">
        <v>0</v>
      </c>
      <c r="H86" s="169">
        <v>0</v>
      </c>
      <c r="I86" s="169"/>
      <c r="J86" s="169">
        <v>0</v>
      </c>
      <c r="K86" s="169"/>
      <c r="L86" s="169">
        <v>0</v>
      </c>
      <c r="M86" s="169"/>
      <c r="N86" s="169">
        <v>0</v>
      </c>
      <c r="O86" s="169"/>
      <c r="P86" s="169">
        <v>0</v>
      </c>
      <c r="Q86" s="169"/>
      <c r="R86" s="169">
        <v>0</v>
      </c>
      <c r="S86" s="169"/>
      <c r="T86" s="169">
        <v>0</v>
      </c>
      <c r="U86" s="169"/>
      <c r="V86" s="169">
        <v>0</v>
      </c>
      <c r="W86" s="169"/>
      <c r="X86" s="169">
        <v>0</v>
      </c>
      <c r="Y86" s="169"/>
      <c r="Z86" s="169" t="s">
        <v>519</v>
      </c>
      <c r="AA86" s="175"/>
      <c r="AB86" s="190">
        <v>0</v>
      </c>
      <c r="AC86" s="169">
        <v>0</v>
      </c>
    </row>
    <row r="87" spans="1:29" x14ac:dyDescent="0.25">
      <c r="G87" s="191"/>
    </row>
    <row r="88" spans="1:29" x14ac:dyDescent="0.25">
      <c r="G88" s="191"/>
    </row>
    <row r="89" spans="1:29" x14ac:dyDescent="0.25">
      <c r="G89" s="191"/>
    </row>
    <row r="90" spans="1:29" x14ac:dyDescent="0.25">
      <c r="G90" s="191"/>
    </row>
    <row r="91" spans="1:29" x14ac:dyDescent="0.25">
      <c r="G91" s="191"/>
    </row>
    <row r="92" spans="1:29" x14ac:dyDescent="0.25">
      <c r="G92" s="191"/>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C22" zoomScale="85" zoomScaleSheetLayoutView="85" workbookViewId="0">
      <selection activeCell="AD30" activeCellId="2" sqref="AD26 AD29 AD30"/>
    </sheetView>
  </sheetViews>
  <sheetFormatPr defaultRowHeight="15" x14ac:dyDescent="0.25"/>
  <cols>
    <col min="1" max="1" width="10.5703125" style="19" customWidth="1"/>
    <col min="2" max="2" width="23.140625" style="19" customWidth="1"/>
    <col min="3" max="3" width="20.7109375" style="19" customWidth="1"/>
    <col min="4" max="4" width="15.140625" style="19" customWidth="1"/>
    <col min="5" max="12" width="7.7109375" style="19" customWidth="1"/>
    <col min="13" max="13" width="10.7109375" style="19" customWidth="1"/>
    <col min="14" max="14" width="67.7109375" style="19" customWidth="1"/>
    <col min="15" max="15" width="16.28515625" style="19" customWidth="1"/>
    <col min="16" max="16" width="15.710937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7" width="10.7109375" style="19" customWidth="1"/>
    <col min="28" max="28" width="17.42578125" style="19" customWidth="1"/>
    <col min="29" max="29" width="27" style="19" customWidth="1"/>
    <col min="30" max="30" width="10.7109375" style="19" customWidth="1"/>
    <col min="31" max="31" width="15.85546875" style="19" customWidth="1"/>
    <col min="32" max="32" width="13" style="19" customWidth="1"/>
    <col min="33" max="33" width="16" style="19" customWidth="1"/>
    <col min="34" max="34" width="11.5703125" style="19" customWidth="1"/>
    <col min="35" max="35" width="12.28515625" style="19" customWidth="1"/>
    <col min="36" max="36" width="11.7109375" style="19" customWidth="1"/>
    <col min="37" max="37" width="12" style="19" customWidth="1"/>
    <col min="38" max="38" width="20.7109375" style="19" customWidth="1"/>
    <col min="39" max="39" width="12.425781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ввод'!A11:AA11</f>
        <v>N_NS2000.PS.0020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41"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64" t="s">
        <v>489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52</v>
      </c>
      <c r="B22" s="468" t="s">
        <v>24</v>
      </c>
      <c r="C22" s="465" t="s">
        <v>51</v>
      </c>
      <c r="D22" s="465" t="s">
        <v>50</v>
      </c>
      <c r="E22" s="471" t="s">
        <v>500</v>
      </c>
      <c r="F22" s="472"/>
      <c r="G22" s="472"/>
      <c r="H22" s="472"/>
      <c r="I22" s="472"/>
      <c r="J22" s="472"/>
      <c r="K22" s="472"/>
      <c r="L22" s="473"/>
      <c r="M22" s="465" t="s">
        <v>49</v>
      </c>
      <c r="N22" s="465" t="s">
        <v>48</v>
      </c>
      <c r="O22" s="465" t="s">
        <v>47</v>
      </c>
      <c r="P22" s="474" t="s">
        <v>257</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2" customFormat="1" ht="64.5" customHeight="1" x14ac:dyDescent="0.25">
      <c r="A23" s="466"/>
      <c r="B23" s="469"/>
      <c r="C23" s="466"/>
      <c r="D23" s="466"/>
      <c r="E23" s="480" t="s">
        <v>23</v>
      </c>
      <c r="F23" s="482" t="s">
        <v>131</v>
      </c>
      <c r="G23" s="482" t="s">
        <v>130</v>
      </c>
      <c r="H23" s="482" t="s">
        <v>129</v>
      </c>
      <c r="I23" s="486" t="s">
        <v>412</v>
      </c>
      <c r="J23" s="486" t="s">
        <v>413</v>
      </c>
      <c r="K23" s="486" t="s">
        <v>414</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36" t="s">
        <v>13</v>
      </c>
      <c r="AG24" s="136" t="s">
        <v>12</v>
      </c>
      <c r="AH24" s="137" t="s">
        <v>2</v>
      </c>
      <c r="AI24" s="137" t="s">
        <v>11</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73" t="s">
        <v>616</v>
      </c>
      <c r="B26" s="274" t="s">
        <v>617</v>
      </c>
      <c r="C26" s="274" t="s">
        <v>618</v>
      </c>
      <c r="D26" s="275">
        <v>12.202400000000001</v>
      </c>
      <c r="E26" s="276" t="s">
        <v>357</v>
      </c>
      <c r="F26" s="276" t="s">
        <v>357</v>
      </c>
      <c r="G26" s="276" t="s">
        <v>357</v>
      </c>
      <c r="H26" s="276" t="s">
        <v>357</v>
      </c>
      <c r="I26" s="276" t="s">
        <v>357</v>
      </c>
      <c r="J26" s="276" t="s">
        <v>357</v>
      </c>
      <c r="K26" s="276" t="s">
        <v>357</v>
      </c>
      <c r="L26" s="276" t="s">
        <v>357</v>
      </c>
      <c r="M26" s="274" t="s">
        <v>619</v>
      </c>
      <c r="N26" s="274" t="s">
        <v>620</v>
      </c>
      <c r="O26" s="274" t="s">
        <v>621</v>
      </c>
      <c r="P26" s="277">
        <v>46275</v>
      </c>
      <c r="Q26" s="274" t="s">
        <v>622</v>
      </c>
      <c r="R26" s="277">
        <v>46275</v>
      </c>
      <c r="S26" s="274" t="s">
        <v>623</v>
      </c>
      <c r="T26" s="274" t="s">
        <v>624</v>
      </c>
      <c r="U26" s="274">
        <v>3</v>
      </c>
      <c r="V26" s="274">
        <v>3</v>
      </c>
      <c r="W26" s="274" t="s">
        <v>625</v>
      </c>
      <c r="X26" s="277">
        <v>46275</v>
      </c>
      <c r="Y26" s="278"/>
      <c r="Z26" s="274">
        <v>1</v>
      </c>
      <c r="AA26" s="277">
        <v>45453</v>
      </c>
      <c r="AB26" s="277">
        <v>45453</v>
      </c>
      <c r="AC26" s="274" t="s">
        <v>625</v>
      </c>
      <c r="AD26" s="277">
        <v>45453</v>
      </c>
      <c r="AE26" s="277">
        <v>13636</v>
      </c>
      <c r="AF26" s="279">
        <v>32312322171</v>
      </c>
      <c r="AG26" s="274" t="s">
        <v>626</v>
      </c>
      <c r="AH26" s="274" t="s">
        <v>627</v>
      </c>
      <c r="AI26" s="274" t="s">
        <v>628</v>
      </c>
      <c r="AJ26" s="274" t="s">
        <v>629</v>
      </c>
      <c r="AK26" s="274" t="s">
        <v>630</v>
      </c>
      <c r="AL26" s="280" t="s">
        <v>357</v>
      </c>
      <c r="AM26" s="280" t="s">
        <v>357</v>
      </c>
      <c r="AN26" s="280" t="s">
        <v>357</v>
      </c>
      <c r="AO26" s="280" t="s">
        <v>357</v>
      </c>
      <c r="AP26" s="274" t="s">
        <v>631</v>
      </c>
      <c r="AQ26" s="274" t="s">
        <v>632</v>
      </c>
      <c r="AR26" s="274" t="s">
        <v>631</v>
      </c>
      <c r="AS26" s="274" t="s">
        <v>632</v>
      </c>
      <c r="AT26" s="274" t="s">
        <v>633</v>
      </c>
      <c r="AU26" s="280" t="s">
        <v>357</v>
      </c>
      <c r="AV26" s="274" t="s">
        <v>636</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4" t="s">
        <v>634</v>
      </c>
      <c r="X27" s="277">
        <v>45500</v>
      </c>
      <c r="Y27" s="280"/>
      <c r="Z27" s="274"/>
      <c r="AA27" s="277">
        <v>45500</v>
      </c>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4" t="s">
        <v>635</v>
      </c>
      <c r="X28" s="277">
        <v>46241</v>
      </c>
      <c r="Y28" s="280"/>
      <c r="Z28" s="274"/>
      <c r="AA28" s="277">
        <v>46241</v>
      </c>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1:48" ht="51" x14ac:dyDescent="0.25">
      <c r="A29" s="279">
        <v>2024.0117</v>
      </c>
      <c r="B29" s="274" t="s">
        <v>617</v>
      </c>
      <c r="C29" s="274" t="s">
        <v>618</v>
      </c>
      <c r="D29" s="275">
        <v>12.202400000000001</v>
      </c>
      <c r="E29" s="276" t="s">
        <v>357</v>
      </c>
      <c r="F29" s="276" t="s">
        <v>357</v>
      </c>
      <c r="G29" s="276" t="s">
        <v>357</v>
      </c>
      <c r="H29" s="276" t="s">
        <v>357</v>
      </c>
      <c r="I29" s="276" t="s">
        <v>357</v>
      </c>
      <c r="J29" s="276" t="s">
        <v>357</v>
      </c>
      <c r="K29" s="276" t="s">
        <v>357</v>
      </c>
      <c r="L29" s="276" t="s">
        <v>357</v>
      </c>
      <c r="M29" s="280" t="s">
        <v>639</v>
      </c>
      <c r="N29" s="281" t="s">
        <v>640</v>
      </c>
      <c r="O29" s="274" t="s">
        <v>617</v>
      </c>
      <c r="P29" s="277">
        <v>3271</v>
      </c>
      <c r="Q29" s="274" t="s">
        <v>622</v>
      </c>
      <c r="R29" s="277">
        <v>3271</v>
      </c>
      <c r="S29" s="274" t="s">
        <v>623</v>
      </c>
      <c r="T29" s="274" t="s">
        <v>641</v>
      </c>
      <c r="U29" s="274">
        <v>1</v>
      </c>
      <c r="V29" s="274">
        <v>1</v>
      </c>
      <c r="W29" s="274" t="s">
        <v>615</v>
      </c>
      <c r="X29" s="277">
        <v>3271</v>
      </c>
      <c r="Y29" s="280"/>
      <c r="Z29" s="280"/>
      <c r="AA29" s="280"/>
      <c r="AB29" s="277">
        <v>3271</v>
      </c>
      <c r="AC29" s="274" t="s">
        <v>615</v>
      </c>
      <c r="AD29" s="277">
        <v>3926</v>
      </c>
      <c r="AE29" s="277">
        <v>3926</v>
      </c>
      <c r="AF29" s="280" t="s">
        <v>357</v>
      </c>
      <c r="AG29" s="280" t="s">
        <v>357</v>
      </c>
      <c r="AH29" s="280" t="s">
        <v>357</v>
      </c>
      <c r="AI29" s="280" t="s">
        <v>357</v>
      </c>
      <c r="AJ29" s="280" t="s">
        <v>357</v>
      </c>
      <c r="AK29" s="280" t="s">
        <v>357</v>
      </c>
      <c r="AL29" s="274" t="s">
        <v>642</v>
      </c>
      <c r="AM29" s="274" t="s">
        <v>643</v>
      </c>
      <c r="AN29" s="274" t="s">
        <v>644</v>
      </c>
      <c r="AO29" s="273" t="s">
        <v>645</v>
      </c>
      <c r="AP29" s="274" t="s">
        <v>646</v>
      </c>
      <c r="AQ29" s="274" t="s">
        <v>647</v>
      </c>
      <c r="AR29" s="274" t="s">
        <v>646</v>
      </c>
      <c r="AS29" s="274" t="s">
        <v>648</v>
      </c>
      <c r="AT29" s="274" t="s">
        <v>649</v>
      </c>
      <c r="AU29" s="280" t="s">
        <v>357</v>
      </c>
      <c r="AV29" s="280" t="s">
        <v>357</v>
      </c>
    </row>
    <row r="30" spans="1:48" ht="51" x14ac:dyDescent="0.25">
      <c r="A30" s="279">
        <v>2024.0735</v>
      </c>
      <c r="B30" s="274" t="s">
        <v>617</v>
      </c>
      <c r="C30" s="274" t="s">
        <v>618</v>
      </c>
      <c r="D30" s="275">
        <v>12.202400000000001</v>
      </c>
      <c r="E30" s="276" t="s">
        <v>357</v>
      </c>
      <c r="F30" s="276" t="s">
        <v>357</v>
      </c>
      <c r="G30" s="276" t="s">
        <v>357</v>
      </c>
      <c r="H30" s="276" t="s">
        <v>357</v>
      </c>
      <c r="I30" s="276" t="s">
        <v>357</v>
      </c>
      <c r="J30" s="276" t="s">
        <v>357</v>
      </c>
      <c r="K30" s="276" t="s">
        <v>357</v>
      </c>
      <c r="L30" s="276" t="s">
        <v>357</v>
      </c>
      <c r="M30" s="280" t="s">
        <v>639</v>
      </c>
      <c r="N30" s="281" t="s">
        <v>658</v>
      </c>
      <c r="O30" s="274" t="s">
        <v>617</v>
      </c>
      <c r="P30" s="277">
        <v>2139</v>
      </c>
      <c r="Q30" s="274" t="s">
        <v>622</v>
      </c>
      <c r="R30" s="280">
        <v>2139</v>
      </c>
      <c r="S30" s="274" t="s">
        <v>623</v>
      </c>
      <c r="T30" s="274" t="s">
        <v>641</v>
      </c>
      <c r="U30" s="274">
        <v>1</v>
      </c>
      <c r="V30" s="274">
        <v>1</v>
      </c>
      <c r="W30" s="274" t="s">
        <v>615</v>
      </c>
      <c r="X30" s="277">
        <v>2139</v>
      </c>
      <c r="Y30" s="280"/>
      <c r="Z30" s="280"/>
      <c r="AA30" s="280"/>
      <c r="AB30" s="277">
        <v>2139</v>
      </c>
      <c r="AC30" s="274" t="s">
        <v>615</v>
      </c>
      <c r="AD30" s="277">
        <v>2567</v>
      </c>
      <c r="AE30" s="277">
        <v>2567</v>
      </c>
      <c r="AF30" s="280" t="s">
        <v>357</v>
      </c>
      <c r="AG30" s="280" t="s">
        <v>357</v>
      </c>
      <c r="AH30" s="280" t="s">
        <v>357</v>
      </c>
      <c r="AI30" s="280" t="s">
        <v>357</v>
      </c>
      <c r="AJ30" s="280" t="s">
        <v>357</v>
      </c>
      <c r="AK30" s="280" t="s">
        <v>357</v>
      </c>
      <c r="AL30" s="274" t="s">
        <v>642</v>
      </c>
      <c r="AM30" s="274" t="s">
        <v>643</v>
      </c>
      <c r="AN30" s="274" t="s">
        <v>659</v>
      </c>
      <c r="AO30" s="273" t="s">
        <v>660</v>
      </c>
      <c r="AP30" s="274" t="s">
        <v>661</v>
      </c>
      <c r="AQ30" s="274" t="s">
        <v>662</v>
      </c>
      <c r="AR30" s="274" t="s">
        <v>661</v>
      </c>
      <c r="AS30" s="274" t="s">
        <v>663</v>
      </c>
      <c r="AT30" s="274" t="s">
        <v>664</v>
      </c>
      <c r="AU30" s="280" t="s">
        <v>357</v>
      </c>
      <c r="AV30" s="280" t="s">
        <v>357</v>
      </c>
    </row>
    <row r="31" spans="1:48" ht="51" x14ac:dyDescent="0.25">
      <c r="A31" s="280">
        <v>1</v>
      </c>
      <c r="B31" s="274" t="s">
        <v>617</v>
      </c>
      <c r="C31" s="274" t="s">
        <v>618</v>
      </c>
      <c r="D31" s="275">
        <v>12.202400000000001</v>
      </c>
      <c r="E31" s="276" t="s">
        <v>357</v>
      </c>
      <c r="F31" s="276" t="s">
        <v>357</v>
      </c>
      <c r="G31" s="276" t="s">
        <v>357</v>
      </c>
      <c r="H31" s="276" t="s">
        <v>357</v>
      </c>
      <c r="I31" s="276" t="s">
        <v>357</v>
      </c>
      <c r="J31" s="276" t="s">
        <v>357</v>
      </c>
      <c r="K31" s="276" t="s">
        <v>357</v>
      </c>
      <c r="L31" s="276" t="s">
        <v>357</v>
      </c>
      <c r="M31" s="280" t="s">
        <v>639</v>
      </c>
      <c r="N31" s="281" t="s">
        <v>665</v>
      </c>
      <c r="O31" s="274" t="s">
        <v>617</v>
      </c>
      <c r="P31" s="280" t="s">
        <v>357</v>
      </c>
      <c r="Q31" s="280" t="s">
        <v>357</v>
      </c>
      <c r="R31" s="280">
        <v>0</v>
      </c>
      <c r="S31" s="280" t="s">
        <v>666</v>
      </c>
      <c r="T31" s="280" t="s">
        <v>666</v>
      </c>
      <c r="U31" s="274">
        <v>1</v>
      </c>
      <c r="V31" s="274">
        <v>1</v>
      </c>
      <c r="W31" s="280" t="s">
        <v>667</v>
      </c>
      <c r="X31" s="280">
        <v>0</v>
      </c>
      <c r="Y31" s="280"/>
      <c r="Z31" s="280"/>
      <c r="AA31" s="280"/>
      <c r="AB31" s="280"/>
      <c r="AC31" s="282" t="s">
        <v>667</v>
      </c>
      <c r="AD31" s="280">
        <v>0</v>
      </c>
      <c r="AE31" s="280" t="s">
        <v>357</v>
      </c>
      <c r="AF31" s="280" t="s">
        <v>357</v>
      </c>
      <c r="AG31" s="280" t="s">
        <v>357</v>
      </c>
      <c r="AH31" s="280" t="s">
        <v>357</v>
      </c>
      <c r="AI31" s="280" t="s">
        <v>357</v>
      </c>
      <c r="AJ31" s="280" t="s">
        <v>357</v>
      </c>
      <c r="AK31" s="280" t="s">
        <v>357</v>
      </c>
      <c r="AL31" s="282" t="s">
        <v>668</v>
      </c>
      <c r="AM31" s="280" t="s">
        <v>357</v>
      </c>
      <c r="AN31" s="280" t="s">
        <v>357</v>
      </c>
      <c r="AO31" s="280" t="s">
        <v>357</v>
      </c>
      <c r="AP31" s="280" t="s">
        <v>357</v>
      </c>
      <c r="AQ31" s="283">
        <v>45595</v>
      </c>
      <c r="AR31" s="280"/>
      <c r="AS31" s="283">
        <v>45505</v>
      </c>
      <c r="AT31" s="283">
        <v>46569</v>
      </c>
      <c r="AU31" s="280"/>
      <c r="AV31" s="280" t="s">
        <v>669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O29"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4" zoomScale="90" zoomScaleNormal="90" zoomScaleSheetLayoutView="90" workbookViewId="0">
      <selection activeCell="B52" sqref="B5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2" t="s">
        <v>69</v>
      </c>
    </row>
    <row r="2" spans="1:8" ht="18.75" x14ac:dyDescent="0.3">
      <c r="B2" s="183" t="s">
        <v>10</v>
      </c>
    </row>
    <row r="3" spans="1:8" ht="18.75" x14ac:dyDescent="0.3">
      <c r="B3" s="183" t="s">
        <v>508</v>
      </c>
    </row>
    <row r="4" spans="1:8" x14ac:dyDescent="0.25">
      <c r="B4" s="43"/>
    </row>
    <row r="5" spans="1:8" ht="18.75" x14ac:dyDescent="0.3">
      <c r="A5" s="489" t="str">
        <f>'1. паспорт местоположение'!A5:C5</f>
        <v>Год раскрытия информации: 2025 год</v>
      </c>
      <c r="B5" s="489"/>
      <c r="C5" s="71"/>
      <c r="D5" s="71"/>
      <c r="E5" s="71"/>
      <c r="F5" s="71"/>
      <c r="G5" s="71"/>
      <c r="H5" s="71"/>
    </row>
    <row r="6" spans="1:8" ht="18.75" x14ac:dyDescent="0.3">
      <c r="A6" s="181"/>
      <c r="B6" s="181"/>
      <c r="C6" s="181"/>
      <c r="D6" s="181"/>
      <c r="E6" s="181"/>
      <c r="F6" s="181"/>
      <c r="G6" s="181"/>
      <c r="H6" s="181"/>
    </row>
    <row r="7" spans="1:8" ht="18.75" x14ac:dyDescent="0.25">
      <c r="A7" s="490" t="s">
        <v>9</v>
      </c>
      <c r="B7" s="490"/>
      <c r="C7" s="184"/>
      <c r="D7" s="184"/>
      <c r="E7" s="184"/>
      <c r="F7" s="184"/>
      <c r="G7" s="184"/>
      <c r="H7" s="184"/>
    </row>
    <row r="8" spans="1:8" ht="18.75" x14ac:dyDescent="0.25">
      <c r="A8" s="184"/>
      <c r="B8" s="184"/>
      <c r="C8" s="184"/>
      <c r="D8" s="184"/>
      <c r="E8" s="184"/>
      <c r="F8" s="184"/>
      <c r="G8" s="184"/>
      <c r="H8" s="184"/>
    </row>
    <row r="9" spans="1:8" x14ac:dyDescent="0.25">
      <c r="A9" s="491" t="str">
        <f>'1. паспорт местоположение'!A9:C9</f>
        <v>АО "Россети Тюмень"</v>
      </c>
      <c r="B9" s="491"/>
      <c r="C9" s="185"/>
      <c r="D9" s="185"/>
      <c r="E9" s="185"/>
      <c r="F9" s="185"/>
      <c r="G9" s="185"/>
      <c r="H9" s="185"/>
    </row>
    <row r="10" spans="1:8" x14ac:dyDescent="0.25">
      <c r="A10" s="492" t="s">
        <v>8</v>
      </c>
      <c r="B10" s="492"/>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93" t="str">
        <f>'7. Паспорт отчет о закупке'!A12:AV12</f>
        <v>N_NS2000.PS.0020</v>
      </c>
      <c r="B12" s="493"/>
      <c r="C12" s="185"/>
      <c r="D12" s="185"/>
      <c r="E12" s="185"/>
      <c r="F12" s="185"/>
      <c r="G12" s="185"/>
      <c r="H12" s="185"/>
    </row>
    <row r="13" spans="1:8" x14ac:dyDescent="0.25">
      <c r="A13" s="492" t="s">
        <v>7</v>
      </c>
      <c r="B13" s="492"/>
      <c r="C13" s="186"/>
      <c r="D13" s="186"/>
      <c r="E13" s="186"/>
      <c r="F13" s="186"/>
      <c r="G13" s="186"/>
      <c r="H13" s="186"/>
    </row>
    <row r="14" spans="1:8" ht="18.75" x14ac:dyDescent="0.25">
      <c r="A14" s="11"/>
      <c r="B14" s="11"/>
      <c r="C14" s="11"/>
      <c r="D14" s="11"/>
      <c r="E14" s="11"/>
      <c r="F14" s="11"/>
      <c r="G14" s="11"/>
      <c r="H14" s="11"/>
    </row>
    <row r="15" spans="1:8" ht="42" customHeight="1" x14ac:dyDescent="0.25">
      <c r="A15" s="49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97"/>
      <c r="C15" s="185"/>
      <c r="D15" s="185"/>
      <c r="E15" s="185"/>
      <c r="F15" s="185"/>
      <c r="G15" s="185"/>
      <c r="H15" s="185"/>
    </row>
    <row r="16" spans="1:8" x14ac:dyDescent="0.25">
      <c r="A16" s="492" t="s">
        <v>6</v>
      </c>
      <c r="B16" s="492"/>
      <c r="C16" s="186"/>
      <c r="D16" s="186"/>
      <c r="E16" s="186"/>
      <c r="F16" s="186"/>
      <c r="G16" s="186"/>
      <c r="H16" s="186"/>
    </row>
    <row r="17" spans="1:2" x14ac:dyDescent="0.25">
      <c r="B17" s="113"/>
    </row>
    <row r="18" spans="1:2" ht="33.75" customHeight="1" x14ac:dyDescent="0.25">
      <c r="A18" s="498" t="s">
        <v>490</v>
      </c>
      <c r="B18" s="499"/>
    </row>
    <row r="19" spans="1:2" x14ac:dyDescent="0.25">
      <c r="B19" s="43"/>
    </row>
    <row r="20" spans="1:2" ht="16.5" thickBot="1" x14ac:dyDescent="0.3">
      <c r="B20" s="114"/>
    </row>
    <row r="21" spans="1:2" ht="45.75" thickBot="1" x14ac:dyDescent="0.3">
      <c r="A21" s="194" t="s">
        <v>364</v>
      </c>
      <c r="B21" s="195"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15" t="s">
        <v>365</v>
      </c>
      <c r="B22" s="187" t="s">
        <v>511</v>
      </c>
    </row>
    <row r="23" spans="1:2" ht="16.5" thickBot="1" x14ac:dyDescent="0.3">
      <c r="A23" s="115" t="s">
        <v>330</v>
      </c>
      <c r="B23" s="188" t="s">
        <v>556</v>
      </c>
    </row>
    <row r="24" spans="1:2" ht="16.5" thickBot="1" x14ac:dyDescent="0.3">
      <c r="A24" s="115" t="s">
        <v>366</v>
      </c>
      <c r="B24" s="188" t="s">
        <v>654</v>
      </c>
    </row>
    <row r="25" spans="1:2" ht="16.5" thickBot="1" x14ac:dyDescent="0.3">
      <c r="A25" s="116" t="s">
        <v>367</v>
      </c>
      <c r="B25" s="261">
        <v>2025</v>
      </c>
    </row>
    <row r="26" spans="1:2" ht="16.5" thickBot="1" x14ac:dyDescent="0.3">
      <c r="A26" s="117" t="s">
        <v>368</v>
      </c>
      <c r="B26" s="187">
        <v>0</v>
      </c>
    </row>
    <row r="27" spans="1:2" ht="29.25" thickBot="1" x14ac:dyDescent="0.3">
      <c r="A27" s="262" t="s">
        <v>557</v>
      </c>
      <c r="B27" s="157">
        <v>55.780868759999997</v>
      </c>
    </row>
    <row r="28" spans="1:2" ht="16.5" thickBot="1" x14ac:dyDescent="0.3">
      <c r="A28" s="119" t="s">
        <v>369</v>
      </c>
      <c r="B28" s="119" t="s">
        <v>518</v>
      </c>
    </row>
    <row r="29" spans="1:2" ht="29.25" thickBot="1" x14ac:dyDescent="0.3">
      <c r="A29" s="124" t="s">
        <v>370</v>
      </c>
      <c r="B29" s="207">
        <f>B30</f>
        <v>51.946000000000005</v>
      </c>
    </row>
    <row r="30" spans="1:2" ht="29.25" thickBot="1" x14ac:dyDescent="0.3">
      <c r="A30" s="124" t="s">
        <v>371</v>
      </c>
      <c r="B30" s="214">
        <f>B32+B37+B42</f>
        <v>51.946000000000005</v>
      </c>
    </row>
    <row r="31" spans="1:2" ht="16.5" thickBot="1" x14ac:dyDescent="0.3">
      <c r="A31" s="119" t="s">
        <v>372</v>
      </c>
      <c r="B31" s="119"/>
    </row>
    <row r="32" spans="1:2" ht="29.25" thickBot="1" x14ac:dyDescent="0.3">
      <c r="A32" s="210" t="s">
        <v>575</v>
      </c>
      <c r="B32" s="213">
        <f>B33</f>
        <v>45.453000000000003</v>
      </c>
    </row>
    <row r="33" spans="1:3" ht="30" x14ac:dyDescent="0.25">
      <c r="A33" s="211" t="s">
        <v>576</v>
      </c>
      <c r="B33" s="259">
        <v>45.453000000000003</v>
      </c>
    </row>
    <row r="34" spans="1:3" x14ac:dyDescent="0.25">
      <c r="A34" s="209" t="s">
        <v>374</v>
      </c>
      <c r="B34" s="255">
        <f>B33/B27</f>
        <v>0.81484926661081292</v>
      </c>
      <c r="C34" s="158"/>
    </row>
    <row r="35" spans="1:3" x14ac:dyDescent="0.25">
      <c r="A35" s="209" t="s">
        <v>375</v>
      </c>
      <c r="B35" s="257">
        <v>13.635999999999999</v>
      </c>
    </row>
    <row r="36" spans="1:3" ht="16.5" thickBot="1" x14ac:dyDescent="0.3">
      <c r="A36" s="209" t="s">
        <v>376</v>
      </c>
      <c r="B36" s="257">
        <v>0</v>
      </c>
    </row>
    <row r="37" spans="1:3" ht="29.25" thickBot="1" x14ac:dyDescent="0.3">
      <c r="A37" s="124" t="s">
        <v>377</v>
      </c>
      <c r="B37" s="157">
        <f>B38</f>
        <v>0</v>
      </c>
    </row>
    <row r="38" spans="1:3" ht="16.5" thickBot="1" x14ac:dyDescent="0.3">
      <c r="A38" s="119" t="s">
        <v>373</v>
      </c>
      <c r="B38" s="157">
        <v>0</v>
      </c>
    </row>
    <row r="39" spans="1:3" ht="16.5" thickBot="1" x14ac:dyDescent="0.3">
      <c r="A39" s="119" t="s">
        <v>374</v>
      </c>
      <c r="B39" s="159">
        <f>B38/B27</f>
        <v>0</v>
      </c>
    </row>
    <row r="40" spans="1:3" ht="16.5" thickBot="1" x14ac:dyDescent="0.3">
      <c r="A40" s="119" t="s">
        <v>375</v>
      </c>
      <c r="B40" s="161">
        <v>0</v>
      </c>
    </row>
    <row r="41" spans="1:3" ht="16.5" thickBot="1" x14ac:dyDescent="0.3">
      <c r="A41" s="119" t="s">
        <v>376</v>
      </c>
      <c r="B41" s="161">
        <v>0</v>
      </c>
    </row>
    <row r="42" spans="1:3" ht="29.25" thickBot="1" x14ac:dyDescent="0.3">
      <c r="A42" s="124" t="s">
        <v>378</v>
      </c>
      <c r="B42" s="157">
        <f>B43+B47+B51</f>
        <v>6.4930000000000003</v>
      </c>
    </row>
    <row r="43" spans="1:3" ht="30" x14ac:dyDescent="0.25">
      <c r="A43" s="258" t="s">
        <v>614</v>
      </c>
      <c r="B43" s="259">
        <v>3.9260000000000002</v>
      </c>
    </row>
    <row r="44" spans="1:3" x14ac:dyDescent="0.25">
      <c r="A44" s="256" t="s">
        <v>374</v>
      </c>
      <c r="B44" s="255">
        <f>B43/B27</f>
        <v>7.0382553862540456E-2</v>
      </c>
    </row>
    <row r="45" spans="1:3" x14ac:dyDescent="0.25">
      <c r="A45" s="256" t="s">
        <v>375</v>
      </c>
      <c r="B45" s="257">
        <v>3.9260000000000002</v>
      </c>
    </row>
    <row r="46" spans="1:3" x14ac:dyDescent="0.25">
      <c r="A46" s="256" t="s">
        <v>376</v>
      </c>
      <c r="B46" s="257">
        <v>0</v>
      </c>
    </row>
    <row r="47" spans="1:3" ht="30" x14ac:dyDescent="0.25">
      <c r="A47" s="288" t="s">
        <v>671</v>
      </c>
      <c r="B47" s="289">
        <v>0</v>
      </c>
    </row>
    <row r="48" spans="1:3" x14ac:dyDescent="0.25">
      <c r="A48" s="286" t="s">
        <v>374</v>
      </c>
      <c r="B48" s="285">
        <v>0</v>
      </c>
    </row>
    <row r="49" spans="1:2" x14ac:dyDescent="0.25">
      <c r="A49" s="286" t="s">
        <v>375</v>
      </c>
      <c r="B49" s="287">
        <v>0</v>
      </c>
    </row>
    <row r="50" spans="1:2" x14ac:dyDescent="0.25">
      <c r="A50" s="286" t="s">
        <v>376</v>
      </c>
      <c r="B50" s="287">
        <v>0</v>
      </c>
    </row>
    <row r="51" spans="1:2" ht="30" x14ac:dyDescent="0.25">
      <c r="A51" s="288" t="s">
        <v>672</v>
      </c>
      <c r="B51" s="289">
        <v>2.5670000000000002</v>
      </c>
    </row>
    <row r="52" spans="1:2" x14ac:dyDescent="0.25">
      <c r="A52" s="286" t="s">
        <v>374</v>
      </c>
      <c r="B52" s="284">
        <f>B51/B27*100</f>
        <v>4.601936214089184</v>
      </c>
    </row>
    <row r="53" spans="1:2" x14ac:dyDescent="0.25">
      <c r="A53" s="286" t="s">
        <v>375</v>
      </c>
      <c r="B53" s="287">
        <v>2.5670000000000002</v>
      </c>
    </row>
    <row r="54" spans="1:2" ht="16.5" thickBot="1" x14ac:dyDescent="0.3">
      <c r="A54" s="286" t="s">
        <v>376</v>
      </c>
      <c r="B54" s="287">
        <v>2.1389999999999998</v>
      </c>
    </row>
    <row r="55" spans="1:2" ht="29.25" thickBot="1" x14ac:dyDescent="0.3">
      <c r="A55" s="118" t="s">
        <v>379</v>
      </c>
      <c r="B55" s="160">
        <f>B33/B30</f>
        <v>0.87500481269010122</v>
      </c>
    </row>
    <row r="56" spans="1:2" ht="16.5" thickBot="1" x14ac:dyDescent="0.3">
      <c r="A56" s="120" t="s">
        <v>372</v>
      </c>
      <c r="B56" s="160">
        <v>0</v>
      </c>
    </row>
    <row r="57" spans="1:2" ht="16.5" thickBot="1" x14ac:dyDescent="0.3">
      <c r="A57" s="120" t="s">
        <v>380</v>
      </c>
      <c r="B57" s="160">
        <v>0</v>
      </c>
    </row>
    <row r="58" spans="1:2" ht="16.5" thickBot="1" x14ac:dyDescent="0.3">
      <c r="A58" s="120" t="s">
        <v>381</v>
      </c>
      <c r="B58" s="160">
        <v>0</v>
      </c>
    </row>
    <row r="59" spans="1:2" ht="16.5" thickBot="1" x14ac:dyDescent="0.3">
      <c r="A59" s="120" t="s">
        <v>382</v>
      </c>
      <c r="B59" s="160">
        <f>B33/B30</f>
        <v>0.87500481269010122</v>
      </c>
    </row>
    <row r="60" spans="1:2" ht="16.5" thickBot="1" x14ac:dyDescent="0.3">
      <c r="A60" s="116" t="s">
        <v>383</v>
      </c>
      <c r="B60" s="290">
        <v>32.93</v>
      </c>
    </row>
    <row r="61" spans="1:2" ht="16.5" thickBot="1" x14ac:dyDescent="0.3">
      <c r="A61" s="116" t="s">
        <v>384</v>
      </c>
      <c r="B61" s="291">
        <v>26.908000000000001</v>
      </c>
    </row>
    <row r="62" spans="1:2" ht="16.5" thickBot="1" x14ac:dyDescent="0.3">
      <c r="A62" s="116" t="s">
        <v>385</v>
      </c>
      <c r="B62" s="290">
        <v>20.97</v>
      </c>
    </row>
    <row r="63" spans="1:2" ht="16.5" thickBot="1" x14ac:dyDescent="0.3">
      <c r="A63" s="117" t="s">
        <v>386</v>
      </c>
      <c r="B63" s="291">
        <v>14.276999999999999</v>
      </c>
    </row>
    <row r="64" spans="1:2" ht="16.5" thickBot="1" x14ac:dyDescent="0.3">
      <c r="A64" s="118" t="s">
        <v>387</v>
      </c>
      <c r="B64" s="212" t="s">
        <v>517</v>
      </c>
    </row>
    <row r="65" spans="1:2" x14ac:dyDescent="0.25">
      <c r="A65" s="122" t="s">
        <v>388</v>
      </c>
      <c r="B65" s="208" t="s">
        <v>577</v>
      </c>
    </row>
    <row r="66" spans="1:2" x14ac:dyDescent="0.25">
      <c r="A66" s="122" t="s">
        <v>389</v>
      </c>
      <c r="B66" s="208" t="s">
        <v>578</v>
      </c>
    </row>
    <row r="67" spans="1:2" x14ac:dyDescent="0.25">
      <c r="A67" s="122" t="s">
        <v>390</v>
      </c>
      <c r="B67" s="208" t="s">
        <v>655</v>
      </c>
    </row>
    <row r="68" spans="1:2" x14ac:dyDescent="0.25">
      <c r="A68" s="122" t="s">
        <v>391</v>
      </c>
      <c r="B68" s="202"/>
    </row>
    <row r="69" spans="1:2" ht="16.5" thickBot="1" x14ac:dyDescent="0.3">
      <c r="A69" s="123" t="s">
        <v>392</v>
      </c>
      <c r="B69" s="203"/>
    </row>
    <row r="70" spans="1:2" ht="45.75" thickBot="1" x14ac:dyDescent="0.3">
      <c r="A70" s="120" t="s">
        <v>393</v>
      </c>
      <c r="B70" s="269" t="s">
        <v>656</v>
      </c>
    </row>
    <row r="71" spans="1:2" ht="29.25" thickBot="1" x14ac:dyDescent="0.3">
      <c r="A71" s="116" t="s">
        <v>394</v>
      </c>
      <c r="B71" s="199" t="s">
        <v>574</v>
      </c>
    </row>
    <row r="72" spans="1:2" ht="16.5" thickBot="1" x14ac:dyDescent="0.3">
      <c r="A72" s="120" t="s">
        <v>372</v>
      </c>
      <c r="B72" s="125"/>
    </row>
    <row r="73" spans="1:2" ht="16.5" thickBot="1" x14ac:dyDescent="0.3">
      <c r="A73" s="120" t="s">
        <v>395</v>
      </c>
      <c r="B73" s="121"/>
    </row>
    <row r="74" spans="1:2" ht="16.5" thickBot="1" x14ac:dyDescent="0.3">
      <c r="A74" s="120" t="s">
        <v>396</v>
      </c>
      <c r="B74" s="125"/>
    </row>
    <row r="75" spans="1:2" ht="185.25" customHeight="1" thickBot="1" x14ac:dyDescent="0.3">
      <c r="A75" s="126" t="s">
        <v>397</v>
      </c>
      <c r="B75" s="269" t="s">
        <v>657</v>
      </c>
    </row>
    <row r="76" spans="1:2" ht="16.5" thickBot="1" x14ac:dyDescent="0.3">
      <c r="A76" s="116" t="s">
        <v>398</v>
      </c>
      <c r="B76" s="197" t="s">
        <v>574</v>
      </c>
    </row>
    <row r="77" spans="1:2" ht="16.5" thickBot="1" x14ac:dyDescent="0.3">
      <c r="A77" s="122" t="s">
        <v>399</v>
      </c>
      <c r="B77" s="127"/>
    </row>
    <row r="78" spans="1:2" ht="16.5" thickBot="1" x14ac:dyDescent="0.3">
      <c r="A78" s="122" t="s">
        <v>400</v>
      </c>
      <c r="B78" s="127"/>
    </row>
    <row r="79" spans="1:2" ht="16.5" thickBot="1" x14ac:dyDescent="0.3">
      <c r="A79" s="122" t="s">
        <v>401</v>
      </c>
      <c r="B79" s="127"/>
    </row>
    <row r="80" spans="1:2" ht="29.25" thickBot="1" x14ac:dyDescent="0.3">
      <c r="A80" s="128" t="s">
        <v>402</v>
      </c>
      <c r="B80" s="189" t="s">
        <v>520</v>
      </c>
    </row>
    <row r="81" spans="1:2" ht="28.5" x14ac:dyDescent="0.25">
      <c r="A81" s="118" t="s">
        <v>403</v>
      </c>
      <c r="B81" s="494" t="s">
        <v>637</v>
      </c>
    </row>
    <row r="82" spans="1:2" x14ac:dyDescent="0.25">
      <c r="A82" s="122" t="s">
        <v>404</v>
      </c>
      <c r="B82" s="495"/>
    </row>
    <row r="83" spans="1:2" x14ac:dyDescent="0.25">
      <c r="A83" s="122" t="s">
        <v>405</v>
      </c>
      <c r="B83" s="495"/>
    </row>
    <row r="84" spans="1:2" x14ac:dyDescent="0.25">
      <c r="A84" s="122" t="s">
        <v>406</v>
      </c>
      <c r="B84" s="495"/>
    </row>
    <row r="85" spans="1:2" x14ac:dyDescent="0.25">
      <c r="A85" s="122" t="s">
        <v>407</v>
      </c>
      <c r="B85" s="495"/>
    </row>
    <row r="86" spans="1:2" ht="16.5" thickBot="1" x14ac:dyDescent="0.3">
      <c r="A86" s="129" t="s">
        <v>408</v>
      </c>
      <c r="B86" s="496"/>
    </row>
    <row r="89" spans="1:2" x14ac:dyDescent="0.25">
      <c r="A89" s="130"/>
      <c r="B89" s="131"/>
    </row>
    <row r="90" spans="1:2" x14ac:dyDescent="0.25">
      <c r="B90" s="132"/>
    </row>
    <row r="91" spans="1:2" x14ac:dyDescent="0.25">
      <c r="B91" s="13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2025-11-04T10:07:15Z</dcterms:modified>
</cp:coreProperties>
</file>