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1\"/>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16" i="13" l="1"/>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<sst xmlns="http://schemas.openxmlformats.org/spreadsheetml/2006/main" count="1208" uniqueCount="620">
  <si>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</si>
  <si>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</si>
  <si>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</si>
  <si>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</si>
  <si>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</si>
  <si>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</si>
  <si>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</si>
  <si>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</si>
  <si>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</si>
  <si>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</si>
  <si>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</si>
  <si>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</si>
  <si>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</si>
  <si>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</si>
  <si>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</si>
  <si>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</si>
  <si>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</si>
  <si>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</si>
  <si>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</si>
  <si>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</si>
  <si>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</si>
  <si>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</si>
  <si>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</si>
  <si>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</si>
  <si>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</si>
  <si>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</si>
  <si>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</si>
  <si>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</si>
  <si>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</si>
  <si>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</si>
  <si>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</si>
  <si>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</si>
  <si>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</si>
  <si>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</si>
  <si>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</si>
  <si>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</si>
  <si>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</si>
  <si>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</si>
  <si>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</si>
  <si>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</si>
  <si>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</si>
  <si>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</si>
  <si>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</si>
  <si>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</si>
  <si>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</si>
  <si>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</si>
  <si>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</si>
  <si>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</si>
  <si>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</si>
  <si>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</si>
  <si>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</si>
  <si>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</si>
  <si>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</si>
  <si>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</si>
  <si>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</si>
  <si>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</si>
  <si>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</si>
  <si>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</si>
  <si>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</si>
  <si>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</si>
  <si>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</si>
  <si>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</si>
  <si>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</si>
  <si>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</si>
  <si>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</si>
  <si>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</si>
  <si>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</si>
  <si>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</si>
  <si>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</si>
  <si>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</si>
  <si>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</si>
  <si>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</si>
  <si>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</si>
  <si>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</si>
  <si>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</si>
  <si>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</si>
  <si>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</si>
  <si>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</si>
  <si>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</si>
  <si>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</si>
  <si>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</si>
  <si>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</si>
  <si>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</si>
  <si>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</si>
  <si>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</si>
  <si>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</si>
  <si>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</si>
  <si>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</si>
  <si>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</si>
  <si>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</si>
  <si>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</si>
  <si>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</si>
  <si>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</si>
  <si>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</si>
  <si>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</si>
  <si>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</si>
  <si>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</si>
  <si>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</si>
  <si>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</si>
  <si>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</si>
  <si>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</si>
  <si>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</si>
  <si>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</si>
  <si>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</si>
  <si>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</si>
  <si>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</si>
  <si>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</si>
  <si>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</si>
  <si>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</si>
  <si>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</si>
  <si>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</si>
  <si>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</si>
  <si>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</si>
  <si>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</si>
  <si>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</si>
  <si>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</si>
  <si>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</si>
  <si>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</si>
  <si>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</si>
  <si>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</si>
  <si>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</si>
  <si>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</si>
  <si>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</si>
  <si>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</si>
  <si>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</si>
  <si>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</si>
  <si>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</si>
  <si>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</si>
  <si>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</si>
  <si>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</si>
  <si>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</si>
  <si>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</si>
  <si>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</si>
  <si>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</si>
  <si>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</si>
  <si>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</si>
  <si>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</si>
  <si>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</si>
  <si>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</si>
  <si>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</si>
  <si>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</si>
  <si>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</si>
  <si>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</si>
  <si>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</si>
  <si>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</si>
  <si>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</si>
  <si>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</si>
  <si>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</si>
  <si>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</si>
  <si>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</si>
  <si>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</si>
  <si>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</si>
  <si>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</si>
  <si>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</si>
  <si>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</si>
  <si>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</si>
  <si>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</si>
  <si>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</si>
  <si>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</si>
  <si>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</si>
  <si>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</si>
  <si>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</si>
  <si>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</si>
  <si>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</si>
  <si>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</si>
  <si>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</si>
  <si>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</si>
  <si>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</si>
  <si>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</si>
  <si>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</si>
  <si>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</si>
  <si>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</si>
  <si>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</si>
  <si>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</si>
  <si>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</si>
  <si>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</si>
  <si>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</si>
  <si>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</si>
  <si>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</si>
  <si>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</si>
  <si>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</si>
  <si>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</si>
  <si>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</si>
  <si>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</si>
  <si>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</si>
  <si>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</si>
  <si>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</si>
  <si>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</si>
  <si>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</si>
  <si>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</si>
  <si>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</si>
  <si>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</si>
  <si>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</si>
  <si>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</si>
  <si>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</si>
  <si>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</si>
  <si>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</si>
  <si>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</si>
  <si>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</si>
  <si>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</si>
  <si>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</si>
  <si>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</si>
  <si>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</si>
  <si>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</si>
  <si>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</si>
  <si>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</si>
  <si>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</si>
  <si>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</si>
  <si>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</si>
  <si>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</si>
  <si>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</si>
  <si>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</si>
  <si>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</si>
  <si>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</si>
  <si>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</si>
  <si>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</si>
  <si>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</si>
  <si>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</si>
  <si>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</si>
  <si>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</si>
  <si>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</si>
  <si>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</si>
  <si>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</si>
  <si>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</si>
  <si>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</si>
  <si>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</si>
  <si>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</si>
  <si>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</si>
  <si>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</si>
  <si>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</si>
  <si>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</si>
  <si>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</si>
  <si>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</si>
  <si>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</si>
  <si>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</si>
  <si>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</si>
  <si>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</si>
  <si>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</si>
  <si>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</si>
  <si>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</si>
  <si>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</si>
  <si>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</si>
  <si>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</si>
  <si>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</si>
  <si>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</si>
  <si>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</si>
  <si>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</si>
  <si>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</si>
  <si>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</si>
  <si>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</si>
  <si>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</si>
  <si>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</si>
  <si>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</si>
  <si>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</si>
  <si>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</si>
  <si>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</si>
  <si>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</si>
  <si>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</si>
  <si>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</si>
  <si>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</si>
  <si>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</si>
  <si>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</si>
  <si>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</si>
  <si>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</si>
  <si>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</si>
  <si>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</si>
  <si>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</si>
  <si>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</si>
  <si>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</si>
  <si>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</si>
  <si>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</si>
  <si>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</si>
  <si>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</si>
  <si>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</si>
  <si>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</si>
  <si>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</si>
  <si>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</si>
  <si>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</si>
  <si>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</si>
  <si>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</si>
  <si>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</si>
  <si>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</si>
  <si>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</si>
  <si>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</si>
  <si>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</si>
  <si>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</si>
  <si>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</si>
  <si>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</si>
  <si>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</si>
  <si>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</si>
  <si>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</si>
  <si>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</si>
  <si>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</si>
  <si>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</si>
  <si>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</si>
  <si>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</si>
  <si>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</si>
  <si>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</si>
  <si>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</si>
  <si>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</si>
  <si>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</si>
  <si>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</si>
  <si>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</si>
  <si>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</si>
  <si>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</si>
  <si>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</si>
  <si>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</si>
  <si>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</si>
  <si>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</si>
  <si>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</si>
  <si>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</si>
  <si>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</si>
  <si>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</si>
  <si>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</si>
  <si>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</si>
  <si>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</si>
  <si>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</si>
  <si>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</si>
  <si>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</si>
  <si>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</si>
  <si>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</si>
  <si>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</si>
  <si>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</si>
  <si>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</si>
  <si>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</si>
  <si>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</si>
  <si>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</si>
  <si>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</si>
  <si>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</si>
  <si>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</si>
  <si>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</si>
  <si>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</si>
  <si>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</si>
  <si>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</si>
  <si>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</si>
  <si>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</si>
  <si>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</si>
  <si>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</si>
  <si>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</si>
  <si>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</si>
  <si>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</si>
  <si>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</si>
  <si>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</si>
  <si>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</si>
  <si>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</si>
  <si>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</si>
  <si>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</si>
  <si>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</si>
  <si>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</si>
  <si>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</si>
  <si>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</si>
  <si>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</si>
  <si>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</si>
  <si>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</si>
  <si>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</si>
  <si>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</si>
  <si>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</si>
  <si>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</si>
  <si>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</si>
  <si>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</si>
  <si>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</si>
  <si>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</si>
  <si>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</si>
  <si>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</si>
  <si>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</si>
  <si>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</si>
  <si>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</si>
  <si>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</si>
  <si>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</si>
  <si>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</si>
  <si>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</si>
  <si>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</si>
  <si>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</si>
  <si>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</si>
  <si>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</si>
  <si>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</si>
  <si>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</si>
  <si>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</si>
  <si>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</si>
  <si>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</si>
  <si>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</si>
  <si>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</si>
  <si>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</si>
  <si>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</si>
  <si>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</si>
  <si>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</si>
  <si>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</si>
  <si>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</si>
  <si>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</si>
  <si>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</si>
  <si>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</si>
  <si>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</si>
  <si>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</si>
  <si>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</si>
  <si>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</si>
  <si>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</si>
  <si>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</si>
  <si>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</si>
  <si>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</si>
  <si>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</si>
  <si>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</si>
  <si>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</si>
  <si>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</si>
  <si>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</si>
  <si>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</si>
  <si>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</si>
  <si>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</si>
  <si>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</si>
  <si>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</si>
  <si>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</si>
  <si>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</si>
  <si>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</si>
  <si>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</si>
  <si>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</si>
  <si>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</si>
  <si>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</si>
  <si>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</si>
  <si>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</si>
  <si>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</si>
  <si>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</si>
  <si>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</si>
  <si>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</si>
  <si>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</si>
  <si>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</si>
  <si>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</si>
  <si>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</si>
  <si>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</si>
  <si>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</si>
  <si>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</si>
  <si>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</si>
  <si>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</si>
  <si>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</si>
  <si>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</si>
  <si>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</si>
  <si>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</si>
  <si>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</si>
  <si>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</si>
  <si>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</si>
  <si>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</si>
  <si>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</si>
  <si>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</si>
  <si>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</si>
  <si>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</si>
  <si>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</si>
  <si>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</si>
  <si>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</si>
  <si>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</si>
  <si>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</si>
  <si>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</si>
  <si>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</si>
  <si>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</si>
  <si>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</si>
  <si>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</si>
  <si>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</si>
  <si>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</si>
  <si>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</si>
  <si>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</si>
  <si>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</si>
  <si>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</si>
  <si>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</si>
  <si>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</si>
  <si>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</si>
  <si>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</si>
  <si>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</si>
  <si>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</si>
  <si>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</si>
  <si>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</si>
  <si>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</si>
  <si>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</si>
  <si>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</si>
  <si>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</si>
  <si>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</si>
  <si>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</si>
  <si>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</si>
  <si>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</si>
  <si>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</si>
  <si>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</si>
  <si>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</si>
  <si>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</si>
  <si>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</si>
  <si>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</si>
  <si>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</si>
  <si>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</si>
  <si>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</si>
  <si>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</si>
  <si>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</si>
  <si>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</si>
  <si>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</si>
  <si>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</si>
  <si>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</si>
  <si>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</si>
  <si>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</si>
  <si>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</si>
  <si>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</si>
  <si>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</si>
  <si>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</si>
  <si>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</si>
  <si>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</si>
  <si>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</si>
  <si>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</si>
  <si>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</si>
  <si>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</si>
  <si>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</si>
  <si>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</si>
  <si>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</si>
  <si>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</si>
  <si>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</si>
  <si>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</si>
  <si>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</si>
  <si>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</si>
  <si>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</si>
  <si>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</si>
  <si>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</si>
  <si>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</si>
  <si>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</si>
  <si>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</si>
  <si>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</si>
  <si>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</si>
  <si>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</si>
  <si>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</si>
  <si>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</si>
  <si>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</si>
  <si>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</si>
  <si>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</si>
  <si>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</si>
  <si>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</si>
  <si>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</si>
  <si>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</si>
  <si>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</si>
  <si>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</si>
  <si>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</si>
  <si>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</si>
  <si>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</si>
  <si>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</si>
  <si>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</si>
  <si>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</si>
  <si>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</si>
  <si>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</si>
  <si>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</si>
  <si>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</si>
  <si>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</si>
  <si>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</si>
  <si>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</si>
  <si>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</si>
  <si>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</si>
  <si>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</si>
  <si>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</si>
  <si>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</si>
  <si>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</si>
  <si>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</si>
  <si>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</si>
  <si>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</si>
  <si>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</si>
  <si>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</si>
  <si>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</si>
  <si>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</si>
  <si>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</si>
  <si>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</si>
  <si>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</si>
  <si>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</si>
  <si>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</si>
  <si>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</si>
  <si>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</si>
  <si>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</si>
  <si>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</si>
  <si>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</si>
  <si>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</si>
  <si>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</si>
  <si>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</si>
  <si>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</si>
  <si>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</si>
  <si>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</si>
  <si>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</si>
  <si>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</si>
  <si>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</si>
  <si>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</si>
  <si>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</si>
  <si>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N_NS2000.PS.0021</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</si>
  <si>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</si>
  <si>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</si>
  <si>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</si>
  <si>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</si>
  <si>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</si>
  <si>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</si>
  <si>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</si>
  <si>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</si>
  <si>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</si>
  <si>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</si>
  <si>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</si>
  <si>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</si>
  <si>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</si>
  <si>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</si>
  <si>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</si>
  <si>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</si>
  <si>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</si>
  <si>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</si>
  <si>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</si>
  <si>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</si>
  <si>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</si>
  <si>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</si>
  <si>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</si>
  <si>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</si>
  <si>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</si>
  <si>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</si>
  <si>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</si>
  <si>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</si>
  <si>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</si>
  <si>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2028</t>
  </si>
  <si>
    <t>Сметная стоимость проекта в ценах  2026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</si>
  <si>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</si>
  <si>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</si>
  <si>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940,614 тыс.руб./шт.</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</si>
  <si>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</si>
  <si>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</si>
  <si>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</si>
  <si>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</si>
  <si>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</si>
  <si>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</si>
  <si>
    <t>Проектирование реконструкции ОУП 220 ВЛ 220 кВ Надым-Салехард (замена системы гарантированного питания 1ОУП-220-2 шт. и 2 ОУП-220- 2шт.)</t>
  </si>
  <si>
    <t xml:space="preserve"> 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</si>
</sst>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610</v>
      </c>
      <c r="B5" s="257"/>
      <c r="C5" s="257"/>
      <c r="D5" s="155"/>
      <c r="E5" s="155"/>
      <c r="F5" s="155"/>
      <c r="G5" s="155"/>
      <c r="H5" s="155"/>
      <c r="I5" s="155"/>
      <c r="J5" s="155"/>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0" t="s">
        <v>577</v>
      </c>
      <c r="B12" s="260"/>
      <c r="C12" s="26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618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613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7"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1,12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3">
        <v>1.1213623196751497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0.94061404119753034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N_NS2000.PS.0021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8" t="s">
        <v>475</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5" t="s">
        <v>373</v>
      </c>
      <c r="R20" s="46" t="s">
        <v>374</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N_NS2000.PS.0021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100" t="s">
        <v>124</v>
      </c>
      <c r="R22" s="100" t="s">
        <v>487</v>
      </c>
      <c r="S22" s="100" t="s">
        <v>123</v>
      </c>
      <c r="T22" s="100" t="s">
        <v>122</v>
      </c>
    </row>
    <row r="23" spans="1:113" ht="51.75" customHeight="1" x14ac:dyDescent="0.25">
      <c r="A23" s="282"/>
      <c r="B23" s="153" t="s">
        <v>120</v>
      </c>
      <c r="C23" s="153" t="s">
        <v>121</v>
      </c>
      <c r="D23" s="27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N_NS2000.PS.0021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1" t="s">
        <v>496</v>
      </c>
      <c r="C21" s="292"/>
      <c r="D21" s="291" t="s">
        <v>498</v>
      </c>
      <c r="E21" s="292"/>
      <c r="F21" s="283" t="s">
        <v>103</v>
      </c>
      <c r="G21" s="285"/>
      <c r="H21" s="285"/>
      <c r="I21" s="284"/>
      <c r="J21" s="288" t="s">
        <v>499</v>
      </c>
      <c r="K21" s="291" t="s">
        <v>500</v>
      </c>
      <c r="L21" s="292"/>
      <c r="M21" s="291" t="s">
        <v>501</v>
      </c>
      <c r="N21" s="292"/>
      <c r="O21" s="291" t="s">
        <v>489</v>
      </c>
      <c r="P21" s="292"/>
      <c r="Q21" s="291" t="s">
        <v>136</v>
      </c>
      <c r="R21" s="292"/>
      <c r="S21" s="288" t="s">
        <v>135</v>
      </c>
      <c r="T21" s="288" t="s">
        <v>502</v>
      </c>
      <c r="U21" s="288" t="s">
        <v>497</v>
      </c>
      <c r="V21" s="291" t="s">
        <v>134</v>
      </c>
      <c r="W21" s="292"/>
      <c r="X21" s="283" t="s">
        <v>126</v>
      </c>
      <c r="Y21" s="285"/>
      <c r="Z21" s="283" t="s">
        <v>125</v>
      </c>
      <c r="AA21" s="285"/>
    </row>
    <row r="22" spans="1:27" ht="216" customHeight="1" x14ac:dyDescent="0.25">
      <c r="A22" s="289"/>
      <c r="B22" s="293"/>
      <c r="C22" s="294"/>
      <c r="D22" s="293"/>
      <c r="E22" s="294"/>
      <c r="F22" s="283" t="s">
        <v>133</v>
      </c>
      <c r="G22" s="284"/>
      <c r="H22" s="283" t="s">
        <v>132</v>
      </c>
      <c r="I22" s="284"/>
      <c r="J22" s="290"/>
      <c r="K22" s="293"/>
      <c r="L22" s="294"/>
      <c r="M22" s="293"/>
      <c r="N22" s="294"/>
      <c r="O22" s="293"/>
      <c r="P22" s="294"/>
      <c r="Q22" s="293"/>
      <c r="R22" s="294"/>
      <c r="S22" s="290"/>
      <c r="T22" s="290"/>
      <c r="U22" s="290"/>
      <c r="V22" s="293"/>
      <c r="W22" s="294"/>
      <c r="X22" s="100" t="s">
        <v>124</v>
      </c>
      <c r="Y22" s="100" t="s">
        <v>487</v>
      </c>
      <c r="Z22" s="100" t="s">
        <v>123</v>
      </c>
      <c r="AA22" s="100" t="s">
        <v>122</v>
      </c>
    </row>
    <row r="23" spans="1:27" ht="60" customHeight="1" x14ac:dyDescent="0.25">
      <c r="A23" s="29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2025 год</v>
      </c>
      <c r="B5" s="257"/>
      <c r="C5" s="25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86" t="s">
        <v>526</v>
      </c>
      <c r="B9" s="286"/>
      <c r="C9" s="286"/>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N_NS2000.PS.0021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263"/>
      <c r="C15" s="26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9"/>
      <c r="AB8" s="14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0"/>
      <c r="AB9" s="15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x14ac:dyDescent="0.25">
      <c r="A11" s="265" t="str">
        <f>'1. паспорт местоположение'!A12:C12</f>
        <v>N_NS2000.PS.0021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9"/>
      <c r="AB11" s="14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9"/>
      <c r="AB14" s="14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9"/>
      <c r="AB16" s="15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9"/>
      <c r="AB17" s="15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9"/>
      <c r="AB18" s="15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9"/>
      <c r="AB19" s="15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0"/>
      <c r="AB20" s="1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0"/>
      <c r="AB21" s="160"/>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1"/>
      <c r="AB22" s="161"/>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N_NS2000.PS.0021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8"/>
      <c r="B8" s="208"/>
      <c r="C8" s="208"/>
      <c r="D8" s="208"/>
      <c r="E8" s="208"/>
      <c r="F8" s="208"/>
      <c r="G8" s="208"/>
      <c r="H8" s="208"/>
      <c r="I8" s="208"/>
      <c r="J8" s="208"/>
      <c r="K8" s="208"/>
      <c r="L8" s="148"/>
      <c r="M8" s="148"/>
      <c r="N8" s="148"/>
      <c r="O8" s="148"/>
      <c r="P8" s="148"/>
      <c r="Q8" s="148"/>
      <c r="R8" s="148"/>
      <c r="S8" s="148"/>
      <c r="T8" s="148"/>
      <c r="U8" s="148"/>
      <c r="V8" s="148"/>
      <c r="W8" s="148"/>
      <c r="X8" s="148"/>
      <c r="Y8" s="148"/>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8"/>
      <c r="B11" s="208"/>
      <c r="C11" s="208"/>
      <c r="D11" s="208"/>
      <c r="E11" s="208"/>
      <c r="F11" s="208"/>
      <c r="G11" s="208"/>
      <c r="H11" s="208"/>
      <c r="I11" s="208"/>
      <c r="J11" s="208"/>
      <c r="K11" s="208"/>
      <c r="L11" s="148"/>
      <c r="M11" s="148"/>
      <c r="N11" s="148"/>
      <c r="O11" s="148"/>
      <c r="P11" s="148"/>
      <c r="Q11" s="148"/>
      <c r="R11" s="148"/>
      <c r="S11" s="148"/>
      <c r="T11" s="148"/>
      <c r="U11" s="148"/>
      <c r="V11" s="148"/>
      <c r="W11" s="148"/>
      <c r="X11" s="148"/>
      <c r="Y11" s="148"/>
    </row>
    <row r="12" spans="1:44" s="12" customFormat="1" ht="18.75" customHeight="1" x14ac:dyDescent="0.2">
      <c r="A12" s="265" t="str">
        <f>'1. паспорт местоположение'!A12:C12</f>
        <v>N_NS2000.PS.0021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60" t="s">
        <v>575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214"/>
      <c r="AN24" s="214"/>
      <c r="AO24" s="215"/>
      <c r="AP24" s="215"/>
      <c r="AQ24" s="215"/>
      <c r="AR24" s="215"/>
      <c r="AS24" s="216"/>
    </row>
    <row r="25" spans="1:45" ht="12.75" customHeight="1" x14ac:dyDescent="0.25">
      <c r="A25" s="323" t="s">
        <v>581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18"/>
      <c r="AL25" s="318"/>
      <c r="AM25" s="217"/>
      <c r="AN25" s="325" t="s">
        <v>342</v>
      </c>
      <c r="AO25" s="325"/>
      <c r="AP25" s="325"/>
      <c r="AQ25" s="326"/>
      <c r="AR25" s="326"/>
      <c r="AS25" s="216"/>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17"/>
      <c r="AN26" s="330" t="s">
        <v>340</v>
      </c>
      <c r="AO26" s="331"/>
      <c r="AP26" s="332"/>
      <c r="AQ26" s="313"/>
      <c r="AR26" s="314"/>
      <c r="AS26" s="216"/>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17"/>
      <c r="AN27" s="330" t="s">
        <v>338</v>
      </c>
      <c r="AO27" s="331"/>
      <c r="AP27" s="332"/>
      <c r="AQ27" s="313"/>
      <c r="AR27" s="314"/>
      <c r="AS27" s="216"/>
    </row>
    <row r="28" spans="1:45" ht="27.75" customHeight="1" thickBot="1" x14ac:dyDescent="0.3">
      <c r="A28" s="306" t="s">
        <v>337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17"/>
      <c r="AN28" s="310" t="s">
        <v>582</v>
      </c>
      <c r="AO28" s="311"/>
      <c r="AP28" s="312"/>
      <c r="AQ28" s="313"/>
      <c r="AR28" s="314"/>
      <c r="AS28" s="216"/>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8"/>
      <c r="AL29" s="318"/>
      <c r="AM29" s="217"/>
      <c r="AN29" s="319"/>
      <c r="AO29" s="320"/>
      <c r="AP29" s="320"/>
      <c r="AQ29" s="313"/>
      <c r="AR29" s="321"/>
      <c r="AS29" s="216"/>
    </row>
    <row r="30" spans="1:45" ht="17.25" customHeight="1" x14ac:dyDescent="0.25">
      <c r="A30" s="327" t="s">
        <v>583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17"/>
      <c r="AS30" s="216"/>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17"/>
      <c r="AN31" s="217"/>
      <c r="AO31" s="218"/>
      <c r="AP31" s="218"/>
      <c r="AQ31" s="218"/>
      <c r="AR31" s="218"/>
      <c r="AS31" s="216"/>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17"/>
      <c r="AN32" s="217"/>
      <c r="AO32" s="217"/>
      <c r="AP32" s="217"/>
      <c r="AQ32" s="217"/>
      <c r="AR32" s="217"/>
      <c r="AS32" s="216"/>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3"/>
      <c r="AL33" s="333"/>
      <c r="AM33" s="217"/>
      <c r="AN33" s="217"/>
      <c r="AO33" s="217"/>
      <c r="AP33" s="217"/>
      <c r="AQ33" s="217"/>
      <c r="AR33" s="217"/>
      <c r="AS33" s="216"/>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17"/>
      <c r="AN34" s="217"/>
      <c r="AO34" s="217"/>
      <c r="AP34" s="217"/>
      <c r="AQ34" s="217"/>
      <c r="AR34" s="217"/>
      <c r="AS34" s="2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17"/>
      <c r="AN35" s="217"/>
      <c r="AO35" s="217"/>
      <c r="AP35" s="217"/>
      <c r="AQ35" s="217"/>
      <c r="AR35" s="217"/>
      <c r="AS35" s="216"/>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09"/>
      <c r="AL36" s="309"/>
      <c r="AM36" s="217"/>
      <c r="AN36" s="217"/>
      <c r="AO36" s="217"/>
      <c r="AP36" s="217"/>
      <c r="AQ36" s="217"/>
      <c r="AR36" s="217"/>
      <c r="AS36" s="21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18"/>
      <c r="AL37" s="318"/>
      <c r="AM37" s="217"/>
      <c r="AN37" s="217"/>
      <c r="AO37" s="217"/>
      <c r="AP37" s="217"/>
      <c r="AQ37" s="217"/>
      <c r="AR37" s="217"/>
      <c r="AS37" s="216"/>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17"/>
      <c r="AN38" s="217"/>
      <c r="AO38" s="217"/>
      <c r="AP38" s="217"/>
      <c r="AQ38" s="217"/>
      <c r="AR38" s="217"/>
      <c r="AS38" s="216"/>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09"/>
      <c r="AL39" s="309"/>
      <c r="AM39" s="217"/>
      <c r="AN39" s="217"/>
      <c r="AO39" s="217"/>
      <c r="AP39" s="217"/>
      <c r="AQ39" s="217"/>
      <c r="AR39" s="217"/>
      <c r="AS39" s="216"/>
    </row>
    <row r="40" spans="1:45" ht="17.25" customHeight="1" x14ac:dyDescent="0.25">
      <c r="A40" s="323" t="s">
        <v>584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18"/>
      <c r="AL40" s="318"/>
      <c r="AM40" s="217"/>
      <c r="AN40" s="217"/>
      <c r="AO40" s="217"/>
      <c r="AP40" s="217"/>
      <c r="AQ40" s="217"/>
      <c r="AR40" s="217"/>
      <c r="AS40" s="216"/>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17"/>
      <c r="AN41" s="217"/>
      <c r="AO41" s="217"/>
      <c r="AP41" s="217"/>
      <c r="AQ41" s="217"/>
      <c r="AR41" s="217"/>
      <c r="AS41" s="216"/>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17"/>
      <c r="AN42" s="217"/>
      <c r="AO42" s="217"/>
      <c r="AP42" s="217"/>
      <c r="AQ42" s="217"/>
      <c r="AR42" s="217"/>
      <c r="AS42" s="216"/>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17"/>
      <c r="AN43" s="217"/>
      <c r="AO43" s="217"/>
      <c r="AP43" s="217"/>
      <c r="AQ43" s="217"/>
      <c r="AR43" s="217"/>
      <c r="AS43" s="216"/>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7"/>
      <c r="AN44" s="217"/>
      <c r="AO44" s="217"/>
      <c r="AP44" s="217"/>
      <c r="AQ44" s="217"/>
      <c r="AR44" s="217"/>
      <c r="AS44" s="216"/>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17"/>
      <c r="AN45" s="217"/>
      <c r="AO45" s="217"/>
      <c r="AP45" s="217"/>
      <c r="AQ45" s="217"/>
      <c r="AR45" s="217"/>
      <c r="AS45" s="216"/>
    </row>
    <row r="46" spans="1:45" ht="17.25" customHeight="1" thickBot="1" x14ac:dyDescent="0.3">
      <c r="A46" s="336" t="s">
        <v>585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7"/>
      <c r="AN46" s="217"/>
      <c r="AO46" s="217"/>
      <c r="AP46" s="217"/>
      <c r="AQ46" s="217"/>
      <c r="AR46" s="217"/>
      <c r="AS46" s="216"/>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8" t="s">
        <v>5</v>
      </c>
      <c r="AL47" s="318"/>
      <c r="AM47" s="344" t="s">
        <v>586</v>
      </c>
      <c r="AN47" s="344"/>
      <c r="AO47" s="219" t="s">
        <v>587</v>
      </c>
      <c r="AP47" s="219" t="s">
        <v>588</v>
      </c>
      <c r="AQ47" s="216"/>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0"/>
      <c r="AP48" s="220"/>
      <c r="AQ48" s="216"/>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0"/>
      <c r="AP49" s="220"/>
      <c r="AQ49" s="216"/>
    </row>
    <row r="50" spans="1:43" ht="12" customHeight="1" thickBot="1" x14ac:dyDescent="0.3">
      <c r="A50" s="334" t="s">
        <v>589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09"/>
      <c r="AL50" s="309"/>
      <c r="AM50" s="309"/>
      <c r="AN50" s="309"/>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586</v>
      </c>
      <c r="AN52" s="344"/>
      <c r="AO52" s="219" t="s">
        <v>587</v>
      </c>
      <c r="AP52" s="219" t="s">
        <v>588</v>
      </c>
      <c r="AQ52" s="216"/>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226"/>
      <c r="AP53" s="226"/>
      <c r="AQ53" s="216"/>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0"/>
      <c r="AP54" s="220"/>
      <c r="AQ54" s="216"/>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0"/>
      <c r="AP55" s="220"/>
      <c r="AQ55" s="216"/>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09"/>
      <c r="AL56" s="309"/>
      <c r="AM56" s="309"/>
      <c r="AN56" s="309"/>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2" t="s">
        <v>590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586</v>
      </c>
      <c r="AN58" s="344"/>
      <c r="AO58" s="219" t="s">
        <v>587</v>
      </c>
      <c r="AP58" s="219" t="s">
        <v>588</v>
      </c>
      <c r="AQ58" s="216"/>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9"/>
      <c r="AP59" s="229"/>
      <c r="AQ59" s="230"/>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0"/>
      <c r="AP60" s="220"/>
      <c r="AQ60" s="216"/>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0"/>
      <c r="AP61" s="220"/>
      <c r="AQ61" s="216"/>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0"/>
      <c r="AP62" s="220"/>
      <c r="AQ62" s="2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0"/>
      <c r="AP63" s="220"/>
      <c r="AQ63" s="2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0"/>
      <c r="AP64" s="220"/>
      <c r="AQ64" s="216"/>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0"/>
      <c r="AP65" s="220"/>
      <c r="AQ65" s="216"/>
    </row>
    <row r="66" spans="1:43" ht="27.75" customHeight="1" x14ac:dyDescent="0.25">
      <c r="A66" s="350" t="s">
        <v>591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1"/>
      <c r="AP66" s="231"/>
      <c r="AQ66" s="230"/>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0"/>
      <c r="AP67" s="220"/>
      <c r="AQ67" s="216"/>
    </row>
    <row r="68" spans="1:43" ht="25.5" customHeight="1" x14ac:dyDescent="0.25">
      <c r="A68" s="350" t="s">
        <v>592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1"/>
      <c r="AP68" s="231"/>
      <c r="AQ68" s="230"/>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0"/>
      <c r="AP69" s="220"/>
      <c r="AQ69" s="216"/>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1"/>
      <c r="AP70" s="231"/>
      <c r="AQ70" s="230"/>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0"/>
      <c r="AP71" s="220"/>
      <c r="AQ71" s="216"/>
    </row>
    <row r="72" spans="1:43"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586</v>
      </c>
      <c r="AN74" s="344"/>
      <c r="AO74" s="219" t="s">
        <v>587</v>
      </c>
      <c r="AP74" s="219" t="s">
        <v>588</v>
      </c>
      <c r="AQ74" s="216"/>
    </row>
    <row r="75" spans="1:43" ht="25.5" customHeight="1" x14ac:dyDescent="0.25">
      <c r="A75" s="350" t="s">
        <v>592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3"/>
      <c r="AP75" s="233"/>
      <c r="AQ75" s="230"/>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0"/>
      <c r="AN76" s="360"/>
      <c r="AO76" s="234"/>
      <c r="AP76" s="234"/>
      <c r="AQ76" s="216"/>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0"/>
      <c r="AN77" s="360"/>
      <c r="AO77" s="234"/>
      <c r="AP77" s="234"/>
      <c r="AQ77" s="216"/>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0"/>
      <c r="AN78" s="360"/>
      <c r="AO78" s="234"/>
      <c r="AP78" s="234"/>
      <c r="AQ78" s="216"/>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0"/>
      <c r="AN79" s="360"/>
      <c r="AO79" s="234"/>
      <c r="AP79" s="234"/>
      <c r="AQ79" s="216"/>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0"/>
      <c r="AN80" s="360"/>
      <c r="AO80" s="234"/>
      <c r="AP80" s="234"/>
      <c r="AQ80" s="216"/>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0"/>
      <c r="AN81" s="360"/>
      <c r="AO81" s="234"/>
      <c r="AP81" s="234"/>
      <c r="AQ81" s="216"/>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0"/>
      <c r="AN82" s="360"/>
      <c r="AO82" s="234"/>
      <c r="AP82" s="234"/>
      <c r="AQ82" s="216"/>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3"/>
      <c r="AP83" s="233"/>
      <c r="AQ83" s="230"/>
    </row>
    <row r="84" spans="1:45" ht="12" customHeight="1" x14ac:dyDescent="0.25">
      <c r="A84" s="358" t="s">
        <v>593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3"/>
      <c r="AP84" s="233"/>
      <c r="AQ84" s="230"/>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0"/>
      <c r="AN85" s="360"/>
      <c r="AO85" s="234"/>
      <c r="AP85" s="234"/>
      <c r="AQ85" s="214"/>
    </row>
    <row r="86" spans="1:45" ht="27.75" customHeight="1" x14ac:dyDescent="0.25">
      <c r="A86" s="350" t="s">
        <v>594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3"/>
      <c r="AP86" s="233"/>
      <c r="AQ86" s="230"/>
    </row>
    <row r="87" spans="1:45" x14ac:dyDescent="0.25">
      <c r="A87" s="350" t="s">
        <v>595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3"/>
      <c r="AP87" s="233"/>
      <c r="AQ87" s="230"/>
    </row>
    <row r="88" spans="1:45" ht="14.25" customHeight="1" x14ac:dyDescent="0.25">
      <c r="A88" s="362" t="s">
        <v>596</v>
      </c>
      <c r="B88" s="363"/>
      <c r="C88" s="363"/>
      <c r="D88" s="364"/>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5"/>
      <c r="AL88" s="366"/>
      <c r="AM88" s="367"/>
      <c r="AN88" s="368"/>
      <c r="AO88" s="233"/>
      <c r="AP88" s="233"/>
      <c r="AQ88" s="230"/>
    </row>
    <row r="89" spans="1:45" x14ac:dyDescent="0.25">
      <c r="A89" s="362" t="s">
        <v>597</v>
      </c>
      <c r="B89" s="363"/>
      <c r="C89" s="363"/>
      <c r="D89" s="364"/>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5"/>
      <c r="AL89" s="366"/>
      <c r="AM89" s="367"/>
      <c r="AN89" s="368"/>
      <c r="AO89" s="233"/>
      <c r="AP89" s="233"/>
      <c r="AQ89" s="214"/>
    </row>
    <row r="90" spans="1:45" ht="12" customHeight="1" thickBot="1" x14ac:dyDescent="0.3">
      <c r="A90" s="236" t="s">
        <v>598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9"/>
      <c r="AL90" s="370"/>
      <c r="AM90" s="371"/>
      <c r="AN90" s="372"/>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599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601</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37" sqref="H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'3.2 паспорт Техсостояние ЛЭП'!E12</f>
        <v>N_NS2000.PS.0021</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86"/>
      <c r="C15" s="286"/>
      <c r="D15" s="286"/>
      <c r="E15" s="286"/>
      <c r="F15" s="286"/>
      <c r="G15" s="286"/>
      <c r="H15" s="286"/>
      <c r="I15" s="286"/>
      <c r="J15" s="286"/>
      <c r="K15" s="286"/>
      <c r="L15" s="286"/>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0"/>
      <c r="F22" s="141"/>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2"/>
      <c r="H25" s="172"/>
      <c r="I25" s="83"/>
      <c r="J25" s="83"/>
      <c r="K25" s="76"/>
      <c r="L25" s="96"/>
    </row>
    <row r="26" spans="1:12" ht="21.75" customHeight="1" x14ac:dyDescent="0.25">
      <c r="A26" s="79" t="s">
        <v>222</v>
      </c>
      <c r="B26" s="84" t="s">
        <v>431</v>
      </c>
      <c r="C26" s="173" t="s">
        <v>529</v>
      </c>
      <c r="D26" s="173" t="s">
        <v>529</v>
      </c>
      <c r="E26" s="173" t="s">
        <v>529</v>
      </c>
      <c r="F26" s="173" t="s">
        <v>529</v>
      </c>
      <c r="G26" s="173" t="s">
        <v>529</v>
      </c>
      <c r="H26" s="173" t="s">
        <v>529</v>
      </c>
      <c r="I26" s="83"/>
      <c r="J26" s="83"/>
      <c r="K26" s="76"/>
      <c r="L26" s="76"/>
    </row>
    <row r="27" spans="1:12" s="71" customFormat="1" ht="39" customHeight="1" x14ac:dyDescent="0.25">
      <c r="A27" s="79" t="s">
        <v>221</v>
      </c>
      <c r="B27" s="84" t="s">
        <v>433</v>
      </c>
      <c r="C27" s="173" t="s">
        <v>529</v>
      </c>
      <c r="D27" s="173" t="s">
        <v>529</v>
      </c>
      <c r="E27" s="173" t="s">
        <v>529</v>
      </c>
      <c r="F27" s="173" t="s">
        <v>529</v>
      </c>
      <c r="G27" s="173" t="s">
        <v>529</v>
      </c>
      <c r="H27" s="173" t="s">
        <v>529</v>
      </c>
      <c r="I27" s="83"/>
      <c r="J27" s="83"/>
      <c r="K27" s="76"/>
      <c r="L27" s="76"/>
    </row>
    <row r="28" spans="1:12" s="71" customFormat="1" ht="70.5" customHeight="1" x14ac:dyDescent="0.25">
      <c r="A28" s="79" t="s">
        <v>432</v>
      </c>
      <c r="B28" s="84" t="s">
        <v>437</v>
      </c>
      <c r="C28" s="174" t="s">
        <v>529</v>
      </c>
      <c r="D28" s="173" t="s">
        <v>529</v>
      </c>
      <c r="E28" s="173" t="s">
        <v>529</v>
      </c>
      <c r="F28" s="173" t="s">
        <v>529</v>
      </c>
      <c r="G28" s="174" t="s">
        <v>529</v>
      </c>
      <c r="H28" s="173" t="s">
        <v>529</v>
      </c>
      <c r="I28" s="83"/>
      <c r="J28" s="83"/>
      <c r="K28" s="76"/>
      <c r="L28" s="76"/>
    </row>
    <row r="29" spans="1:12" s="71" customFormat="1" ht="54" customHeight="1" x14ac:dyDescent="0.25">
      <c r="A29" s="79" t="s">
        <v>220</v>
      </c>
      <c r="B29" s="84" t="s">
        <v>436</v>
      </c>
      <c r="C29" s="174" t="s">
        <v>529</v>
      </c>
      <c r="D29" s="173" t="s">
        <v>529</v>
      </c>
      <c r="E29" s="173" t="s">
        <v>529</v>
      </c>
      <c r="F29" s="173" t="s">
        <v>529</v>
      </c>
      <c r="G29" s="174" t="s">
        <v>529</v>
      </c>
      <c r="H29" s="173" t="s">
        <v>529</v>
      </c>
      <c r="I29" s="83"/>
      <c r="J29" s="83"/>
      <c r="K29" s="76"/>
      <c r="L29" s="76"/>
    </row>
    <row r="30" spans="1:12" s="71" customFormat="1" ht="42" customHeight="1" x14ac:dyDescent="0.25">
      <c r="A30" s="79" t="s">
        <v>219</v>
      </c>
      <c r="B30" s="84" t="s">
        <v>438</v>
      </c>
      <c r="C30" s="174" t="s">
        <v>529</v>
      </c>
      <c r="D30" s="173" t="s">
        <v>529</v>
      </c>
      <c r="E30" s="173" t="s">
        <v>529</v>
      </c>
      <c r="F30" s="173" t="s">
        <v>529</v>
      </c>
      <c r="G30" s="174" t="s">
        <v>529</v>
      </c>
      <c r="H30" s="173" t="s">
        <v>529</v>
      </c>
      <c r="I30" s="83"/>
      <c r="J30" s="83"/>
      <c r="K30" s="76"/>
      <c r="L30" s="76"/>
    </row>
    <row r="31" spans="1:12" s="71" customFormat="1" ht="37.5" customHeight="1" x14ac:dyDescent="0.25">
      <c r="A31" s="79" t="s">
        <v>218</v>
      </c>
      <c r="B31" s="78" t="s">
        <v>434</v>
      </c>
      <c r="C31" s="173">
        <v>46082</v>
      </c>
      <c r="D31" s="173">
        <v>46111</v>
      </c>
      <c r="E31" s="173"/>
      <c r="F31" s="173"/>
      <c r="G31" s="173">
        <v>46082</v>
      </c>
      <c r="H31" s="173">
        <v>46111</v>
      </c>
      <c r="I31" s="83"/>
      <c r="J31" s="83"/>
      <c r="K31" s="76"/>
      <c r="L31" s="76"/>
    </row>
    <row r="32" spans="1:12" s="71" customFormat="1" ht="31.5" x14ac:dyDescent="0.25">
      <c r="A32" s="79" t="s">
        <v>216</v>
      </c>
      <c r="B32" s="78" t="s">
        <v>439</v>
      </c>
      <c r="C32" s="173">
        <v>46204</v>
      </c>
      <c r="D32" s="173">
        <v>46249</v>
      </c>
      <c r="E32" s="173"/>
      <c r="F32" s="173"/>
      <c r="G32" s="173">
        <v>46204</v>
      </c>
      <c r="H32" s="173">
        <v>46249</v>
      </c>
      <c r="I32" s="83"/>
      <c r="J32" s="83"/>
      <c r="K32" s="76"/>
      <c r="L32" s="76"/>
    </row>
    <row r="33" spans="1:12" s="71" customFormat="1" ht="37.5" customHeight="1" x14ac:dyDescent="0.25">
      <c r="A33" s="79" t="s">
        <v>450</v>
      </c>
      <c r="B33" s="78" t="s">
        <v>367</v>
      </c>
      <c r="C33" s="173" t="s">
        <v>529</v>
      </c>
      <c r="D33" s="173" t="s">
        <v>529</v>
      </c>
      <c r="E33" s="173"/>
      <c r="F33" s="173"/>
      <c r="G33" s="173" t="s">
        <v>529</v>
      </c>
      <c r="H33" s="173" t="s">
        <v>529</v>
      </c>
      <c r="I33" s="83"/>
      <c r="J33" s="83"/>
      <c r="K33" s="76"/>
      <c r="L33" s="76"/>
    </row>
    <row r="34" spans="1:12" s="71" customFormat="1" ht="47.25" customHeight="1" x14ac:dyDescent="0.25">
      <c r="A34" s="79" t="s">
        <v>451</v>
      </c>
      <c r="B34" s="78" t="s">
        <v>443</v>
      </c>
      <c r="C34" s="173" t="s">
        <v>529</v>
      </c>
      <c r="D34" s="173" t="s">
        <v>529</v>
      </c>
      <c r="E34" s="173"/>
      <c r="F34" s="173"/>
      <c r="G34" s="173" t="s">
        <v>529</v>
      </c>
      <c r="H34" s="173" t="s">
        <v>529</v>
      </c>
      <c r="I34" s="82"/>
      <c r="J34" s="82"/>
      <c r="K34" s="82"/>
      <c r="L34" s="76"/>
    </row>
    <row r="35" spans="1:12" s="71" customFormat="1" ht="49.5" customHeight="1" x14ac:dyDescent="0.25">
      <c r="A35" s="79" t="s">
        <v>452</v>
      </c>
      <c r="B35" s="78" t="s">
        <v>217</v>
      </c>
      <c r="C35" s="173">
        <v>46296</v>
      </c>
      <c r="D35" s="173">
        <v>46341</v>
      </c>
      <c r="E35" s="173"/>
      <c r="F35" s="173"/>
      <c r="G35" s="173">
        <v>46296</v>
      </c>
      <c r="H35" s="173">
        <v>46341</v>
      </c>
      <c r="I35" s="82"/>
      <c r="J35" s="82"/>
      <c r="K35" s="82"/>
      <c r="L35" s="76"/>
    </row>
    <row r="36" spans="1:12" ht="37.5" customHeight="1" x14ac:dyDescent="0.25">
      <c r="A36" s="79" t="s">
        <v>453</v>
      </c>
      <c r="B36" s="78" t="s">
        <v>435</v>
      </c>
      <c r="C36" s="173" t="s">
        <v>529</v>
      </c>
      <c r="D36" s="173" t="s">
        <v>529</v>
      </c>
      <c r="E36" s="173" t="s">
        <v>538</v>
      </c>
      <c r="F36" s="173"/>
      <c r="G36" s="173" t="s">
        <v>529</v>
      </c>
      <c r="H36" s="173" t="s">
        <v>529</v>
      </c>
      <c r="I36" s="81"/>
      <c r="J36" s="81"/>
      <c r="K36" s="76"/>
      <c r="L36" s="76"/>
    </row>
    <row r="37" spans="1:12" x14ac:dyDescent="0.25">
      <c r="A37" s="79" t="s">
        <v>454</v>
      </c>
      <c r="B37" s="78" t="s">
        <v>215</v>
      </c>
      <c r="C37" s="173">
        <v>46235</v>
      </c>
      <c r="D37" s="173">
        <v>46295</v>
      </c>
      <c r="E37" s="173"/>
      <c r="F37" s="173"/>
      <c r="G37" s="173">
        <v>46235</v>
      </c>
      <c r="H37" s="173">
        <v>46295</v>
      </c>
      <c r="I37" s="81"/>
      <c r="J37" s="81"/>
      <c r="K37" s="76"/>
      <c r="L37" s="76"/>
    </row>
    <row r="38" spans="1:12" x14ac:dyDescent="0.25">
      <c r="A38" s="79" t="s">
        <v>540</v>
      </c>
      <c r="B38" s="80" t="s">
        <v>214</v>
      </c>
      <c r="C38" s="77"/>
      <c r="D38" s="76"/>
      <c r="E38" s="76"/>
      <c r="F38" s="76"/>
      <c r="G38" s="77"/>
      <c r="H38" s="76"/>
      <c r="I38" s="76"/>
      <c r="J38" s="76"/>
      <c r="K38" s="76"/>
      <c r="L38" s="76"/>
    </row>
    <row r="39" spans="1:12" ht="63" x14ac:dyDescent="0.25">
      <c r="A39" s="79">
        <v>2</v>
      </c>
      <c r="B39" s="78" t="s">
        <v>440</v>
      </c>
      <c r="C39" s="173" t="s">
        <v>538</v>
      </c>
      <c r="D39" s="173" t="s">
        <v>538</v>
      </c>
      <c r="E39" s="76"/>
      <c r="F39" s="76"/>
      <c r="G39" s="173" t="s">
        <v>538</v>
      </c>
      <c r="H39" s="173" t="s">
        <v>538</v>
      </c>
      <c r="I39" s="76"/>
      <c r="J39" s="76"/>
      <c r="K39" s="76"/>
      <c r="L39" s="76"/>
    </row>
    <row r="40" spans="1:12" ht="33.75" customHeight="1" x14ac:dyDescent="0.25">
      <c r="A40" s="79" t="s">
        <v>213</v>
      </c>
      <c r="B40" s="78" t="s">
        <v>442</v>
      </c>
      <c r="C40" s="173" t="s">
        <v>538</v>
      </c>
      <c r="D40" s="173" t="s">
        <v>538</v>
      </c>
      <c r="E40" s="76"/>
      <c r="F40" s="76"/>
      <c r="G40" s="173" t="s">
        <v>538</v>
      </c>
      <c r="H40" s="173" t="s">
        <v>538</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3" t="s">
        <v>538</v>
      </c>
      <c r="D42" s="173" t="s">
        <v>538</v>
      </c>
      <c r="E42" s="76"/>
      <c r="F42" s="76"/>
      <c r="G42" s="173" t="s">
        <v>538</v>
      </c>
      <c r="H42" s="173" t="s">
        <v>538</v>
      </c>
      <c r="I42" s="76"/>
      <c r="J42" s="76"/>
      <c r="K42" s="76"/>
      <c r="L42" s="76"/>
    </row>
    <row r="43" spans="1:12" ht="34.5" customHeight="1" x14ac:dyDescent="0.25">
      <c r="A43" s="79" t="s">
        <v>211</v>
      </c>
      <c r="B43" s="78" t="s">
        <v>209</v>
      </c>
      <c r="C43" s="173" t="s">
        <v>538</v>
      </c>
      <c r="D43" s="173" t="s">
        <v>538</v>
      </c>
      <c r="E43" s="76"/>
      <c r="F43" s="76"/>
      <c r="G43" s="173" t="s">
        <v>538</v>
      </c>
      <c r="H43" s="173" t="s">
        <v>538</v>
      </c>
      <c r="I43" s="76"/>
      <c r="J43" s="76"/>
      <c r="K43" s="76"/>
      <c r="L43" s="76"/>
    </row>
    <row r="44" spans="1:12" ht="24.75" customHeight="1" x14ac:dyDescent="0.25">
      <c r="A44" s="79" t="s">
        <v>210</v>
      </c>
      <c r="B44" s="78" t="s">
        <v>207</v>
      </c>
      <c r="C44" s="173" t="s">
        <v>538</v>
      </c>
      <c r="D44" s="173" t="s">
        <v>538</v>
      </c>
      <c r="E44" s="76"/>
      <c r="F44" s="76"/>
      <c r="G44" s="173" t="s">
        <v>538</v>
      </c>
      <c r="H44" s="173" t="s">
        <v>538</v>
      </c>
      <c r="I44" s="76"/>
      <c r="J44" s="76"/>
      <c r="K44" s="76"/>
      <c r="L44" s="76"/>
    </row>
    <row r="45" spans="1:12" ht="90.75" customHeight="1" x14ac:dyDescent="0.25">
      <c r="A45" s="79" t="s">
        <v>208</v>
      </c>
      <c r="B45" s="78" t="s">
        <v>446</v>
      </c>
      <c r="C45" s="173" t="s">
        <v>538</v>
      </c>
      <c r="D45" s="173" t="s">
        <v>538</v>
      </c>
      <c r="E45" s="76"/>
      <c r="F45" s="76"/>
      <c r="G45" s="173" t="s">
        <v>538</v>
      </c>
      <c r="H45" s="173" t="s">
        <v>538</v>
      </c>
      <c r="I45" s="76"/>
      <c r="J45" s="76"/>
      <c r="K45" s="76"/>
      <c r="L45" s="76"/>
    </row>
    <row r="46" spans="1:12" ht="167.25" customHeight="1" x14ac:dyDescent="0.25">
      <c r="A46" s="79" t="s">
        <v>206</v>
      </c>
      <c r="B46" s="78" t="s">
        <v>444</v>
      </c>
      <c r="C46" s="173" t="s">
        <v>538</v>
      </c>
      <c r="D46" s="173" t="s">
        <v>538</v>
      </c>
      <c r="E46" s="76"/>
      <c r="F46" s="76"/>
      <c r="G46" s="173" t="s">
        <v>538</v>
      </c>
      <c r="H46" s="173" t="s">
        <v>538</v>
      </c>
      <c r="I46" s="76"/>
      <c r="J46" s="76"/>
      <c r="K46" s="76"/>
      <c r="L46" s="76"/>
    </row>
    <row r="47" spans="1:12" ht="30.75" customHeight="1" x14ac:dyDescent="0.25">
      <c r="A47" s="79" t="s">
        <v>204</v>
      </c>
      <c r="B47" s="78" t="s">
        <v>205</v>
      </c>
      <c r="C47" s="173" t="s">
        <v>538</v>
      </c>
      <c r="D47" s="173" t="s">
        <v>538</v>
      </c>
      <c r="E47" s="76"/>
      <c r="F47" s="76"/>
      <c r="G47" s="173" t="s">
        <v>538</v>
      </c>
      <c r="H47" s="173" t="s">
        <v>538</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3" t="s">
        <v>538</v>
      </c>
      <c r="D49" s="173" t="s">
        <v>538</v>
      </c>
      <c r="E49" s="76"/>
      <c r="F49" s="76"/>
      <c r="G49" s="173" t="s">
        <v>538</v>
      </c>
      <c r="H49" s="173" t="s">
        <v>538</v>
      </c>
      <c r="I49" s="76"/>
      <c r="J49" s="76"/>
      <c r="K49" s="76"/>
      <c r="L49" s="76"/>
    </row>
    <row r="50" spans="1:12" ht="86.25" customHeight="1" x14ac:dyDescent="0.25">
      <c r="A50" s="79" t="s">
        <v>202</v>
      </c>
      <c r="B50" s="78" t="s">
        <v>445</v>
      </c>
      <c r="C50" s="173" t="s">
        <v>538</v>
      </c>
      <c r="D50" s="173" t="s">
        <v>538</v>
      </c>
      <c r="E50" s="76"/>
      <c r="F50" s="76"/>
      <c r="G50" s="173" t="s">
        <v>538</v>
      </c>
      <c r="H50" s="173" t="s">
        <v>538</v>
      </c>
      <c r="I50" s="76"/>
      <c r="J50" s="76"/>
      <c r="K50" s="76"/>
      <c r="L50" s="76"/>
    </row>
    <row r="51" spans="1:12" ht="77.25" customHeight="1" x14ac:dyDescent="0.25">
      <c r="A51" s="79" t="s">
        <v>200</v>
      </c>
      <c r="B51" s="78" t="s">
        <v>447</v>
      </c>
      <c r="C51" s="173" t="s">
        <v>538</v>
      </c>
      <c r="D51" s="173" t="s">
        <v>538</v>
      </c>
      <c r="E51" s="76"/>
      <c r="F51" s="76"/>
      <c r="G51" s="173" t="s">
        <v>538</v>
      </c>
      <c r="H51" s="173" t="s">
        <v>538</v>
      </c>
      <c r="I51" s="76"/>
      <c r="J51" s="76"/>
      <c r="K51" s="76"/>
      <c r="L51" s="76"/>
    </row>
    <row r="52" spans="1:12" ht="71.25" customHeight="1" x14ac:dyDescent="0.25">
      <c r="A52" s="79" t="s">
        <v>198</v>
      </c>
      <c r="B52" s="78" t="s">
        <v>199</v>
      </c>
      <c r="C52" s="173" t="s">
        <v>538</v>
      </c>
      <c r="D52" s="173" t="s">
        <v>538</v>
      </c>
      <c r="E52" s="76"/>
      <c r="F52" s="76"/>
      <c r="G52" s="173" t="s">
        <v>538</v>
      </c>
      <c r="H52" s="173" t="s">
        <v>538</v>
      </c>
      <c r="I52" s="76"/>
      <c r="J52" s="76"/>
      <c r="K52" s="76"/>
      <c r="L52" s="76"/>
    </row>
    <row r="53" spans="1:12" ht="48" customHeight="1" x14ac:dyDescent="0.25">
      <c r="A53" s="79" t="s">
        <v>196</v>
      </c>
      <c r="B53" s="144" t="s">
        <v>448</v>
      </c>
      <c r="C53" s="173" t="s">
        <v>538</v>
      </c>
      <c r="D53" s="173" t="s">
        <v>538</v>
      </c>
      <c r="E53" s="76"/>
      <c r="F53" s="76"/>
      <c r="G53" s="173" t="s">
        <v>538</v>
      </c>
      <c r="H53" s="173" t="s">
        <v>538</v>
      </c>
      <c r="I53" s="76"/>
      <c r="J53" s="76"/>
      <c r="K53" s="76"/>
      <c r="L53" s="76"/>
    </row>
    <row r="54" spans="1:12" ht="46.5" customHeight="1" x14ac:dyDescent="0.25">
      <c r="A54" s="79" t="s">
        <v>449</v>
      </c>
      <c r="B54" s="78" t="s">
        <v>197</v>
      </c>
      <c r="C54" s="173" t="s">
        <v>538</v>
      </c>
      <c r="D54" s="173" t="s">
        <v>538</v>
      </c>
      <c r="E54" s="76"/>
      <c r="F54" s="76"/>
      <c r="G54" s="173" t="s">
        <v>538</v>
      </c>
      <c r="H54" s="173" t="s">
        <v>538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578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5" s="69"/>
      <c r="B5" s="69"/>
      <c r="C5" s="69"/>
      <c r="D5" s="69"/>
      <c r="E5" s="69"/>
      <c r="F5" s="69"/>
      <c r="H5" s="69"/>
      <c r="I5" s="69"/>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9" ht="18.75" x14ac:dyDescent="0.25">
      <c r="A11" s="260" t="str">
        <f>'6.1. Паспорт сетевой график'!A12:L12</f>
        <v>N_NS2000.PS.0021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9" x14ac:dyDescent="0.25">
      <c r="A14"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7.75" customHeight="1" x14ac:dyDescent="0.25">
      <c r="A20" s="390" t="s">
        <v>195</v>
      </c>
      <c r="B20" s="390" t="s">
        <v>194</v>
      </c>
      <c r="C20" s="388" t="s">
        <v>193</v>
      </c>
      <c r="D20" s="388"/>
      <c r="E20" s="393" t="s">
        <v>192</v>
      </c>
      <c r="F20" s="393"/>
      <c r="G20" s="394" t="s">
        <v>614</v>
      </c>
      <c r="H20" s="386" t="s">
        <v>532</v>
      </c>
      <c r="I20" s="387"/>
      <c r="J20" s="387"/>
      <c r="K20" s="387"/>
      <c r="L20" s="386" t="s">
        <v>533</v>
      </c>
      <c r="M20" s="387"/>
      <c r="N20" s="387"/>
      <c r="O20" s="387"/>
      <c r="P20" s="386" t="s">
        <v>534</v>
      </c>
      <c r="Q20" s="387"/>
      <c r="R20" s="387"/>
      <c r="S20" s="387"/>
      <c r="T20" s="386" t="s">
        <v>607</v>
      </c>
      <c r="U20" s="387"/>
      <c r="V20" s="387"/>
      <c r="W20" s="387"/>
      <c r="X20" s="386" t="s">
        <v>615</v>
      </c>
      <c r="Y20" s="387"/>
      <c r="Z20" s="387"/>
      <c r="AA20" s="387"/>
      <c r="AB20" s="384" t="s">
        <v>191</v>
      </c>
      <c r="AC20" s="384"/>
      <c r="AH20" s="248"/>
    </row>
    <row r="21" spans="1:34" s="247" customFormat="1" ht="28.5" customHeight="1" x14ac:dyDescent="0.25">
      <c r="A21" s="391"/>
      <c r="B21" s="391"/>
      <c r="C21" s="388"/>
      <c r="D21" s="388"/>
      <c r="E21" s="393"/>
      <c r="F21" s="393"/>
      <c r="G21" s="395"/>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4"/>
      <c r="AC21" s="384"/>
      <c r="AG21" s="247" t="s">
        <v>536</v>
      </c>
      <c r="AH21" s="249"/>
    </row>
    <row r="22" spans="1:34" s="247" customFormat="1" ht="62.25" customHeight="1" x14ac:dyDescent="0.3">
      <c r="A22" s="392"/>
      <c r="B22" s="392"/>
      <c r="C22" s="246" t="s">
        <v>3</v>
      </c>
      <c r="D22" s="246" t="s">
        <v>189</v>
      </c>
      <c r="E22" s="176" t="s">
        <v>616</v>
      </c>
      <c r="F22" s="176" t="s">
        <v>617</v>
      </c>
      <c r="G22" s="396"/>
      <c r="H22" s="250" t="s">
        <v>473</v>
      </c>
      <c r="I22" s="250" t="s">
        <v>474</v>
      </c>
      <c r="J22" s="250" t="s">
        <v>473</v>
      </c>
      <c r="K22" s="250" t="s">
        <v>474</v>
      </c>
      <c r="L22" s="250" t="s">
        <v>473</v>
      </c>
      <c r="M22" s="250" t="s">
        <v>474</v>
      </c>
      <c r="N22" s="250" t="s">
        <v>473</v>
      </c>
      <c r="O22" s="250" t="s">
        <v>474</v>
      </c>
      <c r="P22" s="250" t="s">
        <v>473</v>
      </c>
      <c r="Q22" s="250" t="s">
        <v>474</v>
      </c>
      <c r="R22" s="250" t="s">
        <v>473</v>
      </c>
      <c r="S22" s="250" t="s">
        <v>474</v>
      </c>
      <c r="T22" s="250" t="s">
        <v>473</v>
      </c>
      <c r="U22" s="250" t="s">
        <v>474</v>
      </c>
      <c r="V22" s="250" t="s">
        <v>473</v>
      </c>
      <c r="W22" s="250" t="s">
        <v>474</v>
      </c>
      <c r="X22" s="250" t="s">
        <v>473</v>
      </c>
      <c r="Y22" s="250" t="s">
        <v>474</v>
      </c>
      <c r="Z22" s="250" t="s">
        <v>473</v>
      </c>
      <c r="AA22" s="250" t="s">
        <v>474</v>
      </c>
      <c r="AB22" s="246" t="s">
        <v>190</v>
      </c>
      <c r="AC22" s="246" t="s">
        <v>189</v>
      </c>
      <c r="AE22" s="251"/>
      <c r="AF22" s="251"/>
      <c r="AG22" s="251"/>
      <c r="AH22" s="252"/>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v>1.0284135885578558</v>
      </c>
      <c r="D24" s="180">
        <v>1.1213623196751497</v>
      </c>
      <c r="E24" s="180">
        <v>1.1213623196751497</v>
      </c>
      <c r="F24" s="180">
        <v>1.1213623196751497</v>
      </c>
      <c r="G24" s="204">
        <v>0</v>
      </c>
      <c r="H24" s="180">
        <v>0</v>
      </c>
      <c r="I24" s="180"/>
      <c r="J24" s="180">
        <v>0</v>
      </c>
      <c r="K24" s="180"/>
      <c r="L24" s="180">
        <v>1.0284135885578558</v>
      </c>
      <c r="M24" s="180"/>
      <c r="N24" s="180">
        <v>1.1213623196751497</v>
      </c>
      <c r="O24" s="180"/>
      <c r="P24" s="180">
        <v>0</v>
      </c>
      <c r="Q24" s="180"/>
      <c r="R24" s="180">
        <v>0</v>
      </c>
      <c r="S24" s="180"/>
      <c r="T24" s="180">
        <v>0</v>
      </c>
      <c r="U24" s="180"/>
      <c r="V24" s="180">
        <v>0</v>
      </c>
      <c r="W24" s="180"/>
      <c r="X24" s="180">
        <v>0</v>
      </c>
      <c r="Y24" s="180"/>
      <c r="Z24" s="180" t="s">
        <v>538</v>
      </c>
      <c r="AA24" s="180"/>
      <c r="AB24" s="204">
        <v>1.0284135885578558</v>
      </c>
      <c r="AC24" s="180">
        <v>1.1213623196751497</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204">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204">
        <v>0</v>
      </c>
      <c r="AC26" s="180">
        <v>0</v>
      </c>
    </row>
    <row r="27" spans="1:34" ht="31.5" x14ac:dyDescent="0.25">
      <c r="A27" s="181" t="s">
        <v>183</v>
      </c>
      <c r="B27" s="182" t="s">
        <v>430</v>
      </c>
      <c r="C27" s="204"/>
      <c r="D27" s="180"/>
      <c r="E27" s="180"/>
      <c r="F27" s="180"/>
      <c r="G27" s="204">
        <v>0</v>
      </c>
      <c r="H27" s="180">
        <v>0</v>
      </c>
      <c r="I27" s="180"/>
      <c r="J27" s="180">
        <v>0</v>
      </c>
      <c r="K27" s="180"/>
      <c r="L27" s="180">
        <v>0.86264737505723432</v>
      </c>
      <c r="M27" s="180"/>
      <c r="N27" s="180">
        <v>0.94061404119753034</v>
      </c>
      <c r="O27" s="180"/>
      <c r="P27" s="180">
        <v>0</v>
      </c>
      <c r="Q27" s="180"/>
      <c r="R27" s="180">
        <v>0</v>
      </c>
      <c r="S27" s="180"/>
      <c r="T27" s="180">
        <v>0</v>
      </c>
      <c r="U27" s="180"/>
      <c r="V27" s="180">
        <v>0</v>
      </c>
      <c r="W27" s="180"/>
      <c r="X27" s="180">
        <v>0</v>
      </c>
      <c r="Y27" s="180"/>
      <c r="Z27" s="180" t="s">
        <v>538</v>
      </c>
      <c r="AA27" s="180"/>
      <c r="AB27" s="204">
        <v>0.86264737505723432</v>
      </c>
      <c r="AC27" s="180">
        <v>0.94061404119753034</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4">
        <v>0</v>
      </c>
      <c r="AC28" s="180">
        <v>0</v>
      </c>
    </row>
    <row r="29" spans="1:34" x14ac:dyDescent="0.25">
      <c r="A29" s="181" t="s">
        <v>180</v>
      </c>
      <c r="B29" s="183" t="s">
        <v>179</v>
      </c>
      <c r="C29" s="204"/>
      <c r="D29" s="180"/>
      <c r="E29" s="180"/>
      <c r="F29" s="180"/>
      <c r="G29" s="204">
        <v>0</v>
      </c>
      <c r="H29" s="180">
        <v>0</v>
      </c>
      <c r="I29" s="180"/>
      <c r="J29" s="180">
        <v>0</v>
      </c>
      <c r="K29" s="180"/>
      <c r="L29" s="180">
        <v>0.16576621350062148</v>
      </c>
      <c r="M29" s="180"/>
      <c r="N29" s="180">
        <v>0.18074827847761932</v>
      </c>
      <c r="O29" s="180"/>
      <c r="P29" s="180">
        <v>0</v>
      </c>
      <c r="Q29" s="180"/>
      <c r="R29" s="180">
        <v>0</v>
      </c>
      <c r="S29" s="180"/>
      <c r="T29" s="180">
        <v>0</v>
      </c>
      <c r="U29" s="180"/>
      <c r="V29" s="180">
        <v>0</v>
      </c>
      <c r="W29" s="180"/>
      <c r="X29" s="180">
        <v>0</v>
      </c>
      <c r="Y29" s="180"/>
      <c r="Z29" s="180" t="s">
        <v>538</v>
      </c>
      <c r="AA29" s="180"/>
      <c r="AB29" s="204">
        <v>0.16576621350062148</v>
      </c>
      <c r="AC29" s="180">
        <v>0.18074827847761932</v>
      </c>
    </row>
    <row r="30" spans="1:34" s="175" customFormat="1" ht="47.25" x14ac:dyDescent="0.25">
      <c r="A30" s="178" t="s">
        <v>64</v>
      </c>
      <c r="B30" s="179" t="s">
        <v>178</v>
      </c>
      <c r="C30" s="204">
        <v>0.86264737505723421</v>
      </c>
      <c r="D30" s="180">
        <v>0.94061404119753034</v>
      </c>
      <c r="E30" s="180">
        <v>0.94061404119753034</v>
      </c>
      <c r="F30" s="180">
        <v>0.94061404119753034</v>
      </c>
      <c r="G30" s="204">
        <v>0</v>
      </c>
      <c r="H30" s="180">
        <v>0</v>
      </c>
      <c r="I30" s="180"/>
      <c r="J30" s="180">
        <v>0</v>
      </c>
      <c r="K30" s="180"/>
      <c r="L30" s="180">
        <v>0.86264737505723421</v>
      </c>
      <c r="M30" s="180"/>
      <c r="N30" s="180">
        <v>0.94061404119753034</v>
      </c>
      <c r="O30" s="180"/>
      <c r="P30" s="180">
        <v>0</v>
      </c>
      <c r="Q30" s="180"/>
      <c r="R30" s="180">
        <v>0</v>
      </c>
      <c r="S30" s="180"/>
      <c r="T30" s="180">
        <v>0</v>
      </c>
      <c r="U30" s="180"/>
      <c r="V30" s="180">
        <v>0</v>
      </c>
      <c r="W30" s="180"/>
      <c r="X30" s="180">
        <v>0</v>
      </c>
      <c r="Y30" s="180"/>
      <c r="Z30" s="180" t="s">
        <v>538</v>
      </c>
      <c r="AA30" s="180"/>
      <c r="AB30" s="204">
        <v>0.86264737505723421</v>
      </c>
      <c r="AC30" s="180">
        <v>0.94061404119753034</v>
      </c>
    </row>
    <row r="31" spans="1:34" x14ac:dyDescent="0.25">
      <c r="A31" s="178" t="s">
        <v>177</v>
      </c>
      <c r="B31" s="182" t="s">
        <v>176</v>
      </c>
      <c r="C31" s="204">
        <v>0.82883106750310742</v>
      </c>
      <c r="D31" s="180">
        <v>0.90374139238809603</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171</v>
      </c>
      <c r="B34" s="182" t="s">
        <v>170</v>
      </c>
      <c r="C34" s="204">
        <v>3.381630755412679E-2</v>
      </c>
      <c r="D34" s="180">
        <v>3.6872648809434326E-2</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204">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204">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204">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204">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204">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204">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204">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204">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204">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204">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204">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204">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204">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204">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204">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204">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204">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204">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204">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204">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204">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204">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204">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204">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148</v>
      </c>
      <c r="B62" s="182" t="s">
        <v>147</v>
      </c>
      <c r="C62" s="204">
        <v>0.86264737505723421</v>
      </c>
      <c r="D62" s="180">
        <v>0.94061404119753034</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204">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204">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204">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204">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204">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204">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204">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204">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204">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204">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204">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204">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204">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204">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204">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204">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204">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204">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204">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204">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204">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204">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204">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15:AC15"/>
    <mergeCell ref="A18:AC18"/>
    <mergeCell ref="A4:AC4"/>
    <mergeCell ref="A6:AC6"/>
    <mergeCell ref="A8:AC8"/>
    <mergeCell ref="A11:AC11"/>
    <mergeCell ref="A9:AC9"/>
    <mergeCell ref="A14:AC14"/>
    <mergeCell ref="A12:AA12"/>
    <mergeCell ref="C20:D21"/>
    <mergeCell ref="A16:AA16"/>
    <mergeCell ref="A20:A22"/>
    <mergeCell ref="E20:F21"/>
    <mergeCell ref="R21:S21"/>
    <mergeCell ref="T20:W20"/>
    <mergeCell ref="H20:K20"/>
    <mergeCell ref="H21:I21"/>
    <mergeCell ref="J21:K21"/>
    <mergeCell ref="G20:G22"/>
    <mergeCell ref="B20:B22"/>
    <mergeCell ref="L20:O20"/>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'6.2. Паспорт фин осв ввод'!A11:AA11</f>
        <v>N_NS2000.PS.0021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2" t="s">
        <v>14</v>
      </c>
      <c r="AG24" s="142" t="s">
        <v>13</v>
      </c>
      <c r="AH24" s="143" t="s">
        <v>3</v>
      </c>
      <c r="AI24" s="143"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525</v>
      </c>
    </row>
    <row r="4" spans="1:8" x14ac:dyDescent="0.25">
      <c r="B4" s="47"/>
    </row>
    <row r="5" spans="1:8" ht="18.75" x14ac:dyDescent="0.3">
      <c r="A5" s="430" t="str">
        <f>'1. паспорт местоположение'!A5:C5</f>
        <v>Год раскрытия информации: 2025 год</v>
      </c>
      <c r="B5" s="430"/>
      <c r="C5" s="75"/>
      <c r="D5" s="75"/>
      <c r="E5" s="75"/>
      <c r="F5" s="75"/>
      <c r="G5" s="75"/>
      <c r="H5" s="75"/>
    </row>
    <row r="6" spans="1:8" ht="18.75" x14ac:dyDescent="0.3">
      <c r="A6" s="194"/>
      <c r="B6" s="194"/>
      <c r="C6" s="194"/>
      <c r="D6" s="194"/>
      <c r="E6" s="194"/>
      <c r="F6" s="194"/>
      <c r="G6" s="194"/>
      <c r="H6" s="194"/>
    </row>
    <row r="7" spans="1:8" ht="18.75" x14ac:dyDescent="0.25">
      <c r="A7" s="431" t="s">
        <v>10</v>
      </c>
      <c r="B7" s="431"/>
      <c r="C7" s="197"/>
      <c r="D7" s="197"/>
      <c r="E7" s="197"/>
      <c r="F7" s="197"/>
      <c r="G7" s="197"/>
      <c r="H7" s="197"/>
    </row>
    <row r="8" spans="1:8" ht="18.75" x14ac:dyDescent="0.25">
      <c r="A8" s="197"/>
      <c r="B8" s="197"/>
      <c r="C8" s="197"/>
      <c r="D8" s="197"/>
      <c r="E8" s="197"/>
      <c r="F8" s="197"/>
      <c r="G8" s="197"/>
      <c r="H8" s="197"/>
    </row>
    <row r="9" spans="1:8" x14ac:dyDescent="0.25">
      <c r="A9" s="432" t="str">
        <f>'1. паспорт местоположение'!A9:C9</f>
        <v>АО "Россети Тюмень"</v>
      </c>
      <c r="B9" s="432"/>
      <c r="C9" s="198"/>
      <c r="D9" s="198"/>
      <c r="E9" s="198"/>
      <c r="F9" s="198"/>
      <c r="G9" s="198"/>
      <c r="H9" s="198"/>
    </row>
    <row r="10" spans="1:8" x14ac:dyDescent="0.25">
      <c r="A10" s="426" t="s">
        <v>9</v>
      </c>
      <c r="B10" s="426"/>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33" t="str">
        <f>'7. Паспорт отчет о закупке'!A12:AV12</f>
        <v>N_NS2000.PS.0021</v>
      </c>
      <c r="B12" s="433"/>
      <c r="C12" s="198"/>
      <c r="D12" s="198"/>
      <c r="E12" s="198"/>
      <c r="F12" s="198"/>
      <c r="G12" s="198"/>
      <c r="H12" s="198"/>
    </row>
    <row r="13" spans="1:8" x14ac:dyDescent="0.25">
      <c r="A13" s="426" t="s">
        <v>8</v>
      </c>
      <c r="B13" s="426"/>
      <c r="C13" s="199"/>
      <c r="D13" s="199"/>
      <c r="E13" s="199"/>
      <c r="F13" s="199"/>
      <c r="G13" s="199"/>
      <c r="H13" s="199"/>
    </row>
    <row r="14" spans="1:8" ht="18.75" x14ac:dyDescent="0.25">
      <c r="A14" s="11"/>
      <c r="B14" s="11"/>
      <c r="C14" s="11"/>
      <c r="D14" s="11"/>
      <c r="E14" s="11"/>
      <c r="F14" s="11"/>
      <c r="G14" s="11"/>
      <c r="H14" s="11"/>
    </row>
    <row r="15" spans="1:8" ht="42" customHeight="1" x14ac:dyDescent="0.25">
      <c r="A15" s="427"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27"/>
      <c r="C15" s="198"/>
      <c r="D15" s="198"/>
      <c r="E15" s="198"/>
      <c r="F15" s="198"/>
      <c r="G15" s="198"/>
      <c r="H15" s="198"/>
    </row>
    <row r="16" spans="1:8" x14ac:dyDescent="0.25">
      <c r="A16" s="426" t="s">
        <v>7</v>
      </c>
      <c r="B16" s="426"/>
      <c r="C16" s="199"/>
      <c r="D16" s="199"/>
      <c r="E16" s="199"/>
      <c r="F16" s="199"/>
      <c r="G16" s="199"/>
      <c r="H16" s="199"/>
    </row>
    <row r="17" spans="1:2" x14ac:dyDescent="0.25">
      <c r="B17" s="119"/>
    </row>
    <row r="18" spans="1:2" ht="33.75" customHeight="1" x14ac:dyDescent="0.25">
      <c r="A18" s="428" t="s">
        <v>507</v>
      </c>
      <c r="B18" s="429"/>
    </row>
    <row r="19" spans="1:2" x14ac:dyDescent="0.25">
      <c r="B19" s="47"/>
    </row>
    <row r="20" spans="1:2" ht="16.5" thickBot="1" x14ac:dyDescent="0.3">
      <c r="B20" s="120"/>
    </row>
    <row r="21" spans="1:2" ht="45.75" thickBot="1" x14ac:dyDescent="0.3">
      <c r="A21" s="121" t="s">
        <v>378</v>
      </c>
      <c r="B21" s="200"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200" t="s">
        <v>528</v>
      </c>
    </row>
    <row r="23" spans="1:2" ht="16.5" thickBot="1" x14ac:dyDescent="0.3">
      <c r="A23" s="121" t="s">
        <v>344</v>
      </c>
      <c r="B23" s="201" t="s">
        <v>576</v>
      </c>
    </row>
    <row r="24" spans="1:2" ht="16.5" thickBot="1" x14ac:dyDescent="0.3">
      <c r="A24" s="121" t="s">
        <v>380</v>
      </c>
      <c r="B24" s="201" t="s">
        <v>538</v>
      </c>
    </row>
    <row r="25" spans="1:2" ht="16.5" thickBot="1" x14ac:dyDescent="0.3">
      <c r="A25" s="122" t="s">
        <v>381</v>
      </c>
      <c r="B25" s="202">
        <v>2026</v>
      </c>
    </row>
    <row r="26" spans="1:2" ht="16.5" thickBot="1" x14ac:dyDescent="0.3">
      <c r="A26" s="123" t="s">
        <v>382</v>
      </c>
      <c r="B26" s="200" t="s">
        <v>580</v>
      </c>
    </row>
    <row r="27" spans="1:2" ht="29.25" thickBot="1" x14ac:dyDescent="0.3">
      <c r="A27" s="245" t="s">
        <v>608</v>
      </c>
      <c r="B27" s="164">
        <v>1.1213623196751497</v>
      </c>
    </row>
    <row r="28" spans="1:2" ht="16.5" thickBot="1" x14ac:dyDescent="0.3">
      <c r="A28" s="125" t="s">
        <v>383</v>
      </c>
      <c r="B28" s="125"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3"/>
    </row>
    <row r="57" spans="1:2" x14ac:dyDescent="0.25">
      <c r="A57" s="128" t="s">
        <v>403</v>
      </c>
      <c r="B57" s="244" t="s">
        <v>535</v>
      </c>
    </row>
    <row r="58" spans="1:2" x14ac:dyDescent="0.25">
      <c r="A58" s="128" t="s">
        <v>404</v>
      </c>
      <c r="B58" s="244"/>
    </row>
    <row r="59" spans="1:2" x14ac:dyDescent="0.25">
      <c r="A59" s="128" t="s">
        <v>405</v>
      </c>
      <c r="B59" s="244"/>
    </row>
    <row r="60" spans="1:2" x14ac:dyDescent="0.25">
      <c r="A60" s="128" t="s">
        <v>406</v>
      </c>
      <c r="B60" s="244"/>
    </row>
    <row r="61" spans="1:2" ht="16.5" thickBot="1" x14ac:dyDescent="0.3">
      <c r="A61" s="129" t="s">
        <v>407</v>
      </c>
      <c r="B61" s="244"/>
    </row>
    <row r="62" spans="1:2" ht="30.75" thickBot="1" x14ac:dyDescent="0.3">
      <c r="A62" s="126" t="s">
        <v>408</v>
      </c>
      <c r="B62" s="129" t="s">
        <v>579</v>
      </c>
    </row>
    <row r="63" spans="1:2" ht="29.25" thickBot="1" x14ac:dyDescent="0.3">
      <c r="A63" s="122" t="s">
        <v>409</v>
      </c>
      <c r="B63" s="127" t="s">
        <v>579</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612</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23"/>
    </row>
    <row r="74" spans="1:2" x14ac:dyDescent="0.25">
      <c r="A74" s="128" t="s">
        <v>419</v>
      </c>
      <c r="B74" s="424"/>
    </row>
    <row r="75" spans="1:2" x14ac:dyDescent="0.25">
      <c r="A75" s="128" t="s">
        <v>420</v>
      </c>
      <c r="B75" s="424"/>
    </row>
    <row r="76" spans="1:2" x14ac:dyDescent="0.25">
      <c r="A76" s="128" t="s">
        <v>421</v>
      </c>
      <c r="B76" s="424"/>
    </row>
    <row r="77" spans="1:2" x14ac:dyDescent="0.25">
      <c r="A77" s="128" t="s">
        <v>422</v>
      </c>
      <c r="B77" s="424"/>
    </row>
    <row r="78" spans="1:2" ht="16.5" thickBot="1" x14ac:dyDescent="0.3">
      <c r="A78" s="135" t="s">
        <v>423</v>
      </c>
      <c r="B78" s="425"/>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2025-11-04T10:07:19Z</dcterms:modified>
</cp:coreProperties>
</file>