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61\"/>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4" i="48" l="1"/>
  <c r="A15" i="48"/>
  <c r="A9" i="48"/>
  <c r="A5" i="48"/>
  <c r="A15" i="22" l="1"/>
  <c r="A12" i="22"/>
  <c r="A15" i="5"/>
  <c r="A12" i="5"/>
  <c r="A11" i="27"/>
  <c r="A14" i="27"/>
  <c r="A14" i="17"/>
  <c r="A11" i="17"/>
  <c r="A12" i="48" s="1"/>
  <c r="A12" i="16"/>
  <c r="B69" i="22" l="1"/>
  <c r="A13" i="13"/>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7" i="48" l="1"/>
  <c r="F28" i="48" s="1"/>
  <c r="F26" i="48" l="1"/>
  <c r="F25" i="48"/>
</calcChain>
</file>

<file path=xl/sharedStrings.xml><?xml version="1.0" encoding="utf-8"?>
<sst xmlns="http://schemas.openxmlformats.org/spreadsheetml/2006/main" count="1256" uniqueCount="577">
  <si>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</si>
  <si>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</si>
  <si>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</si>
  <si>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</si>
  <si>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</si>
  <si>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</si>
  <si>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</si>
  <si>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</si>
  <si>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</si>
  <si>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</si>
  <si>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</si>
  <si>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</si>
  <si>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</si>
  <si>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</si>
  <si>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</si>
  <si>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</si>
  <si>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</si>
  <si>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</si>
  <si>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</si>
  <si>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</si>
  <si>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</si>
  <si>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</si>
  <si>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</si>
  <si>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</si>
  <si>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</si>
  <si>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</si>
  <si>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</si>
  <si>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</si>
  <si>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</si>
  <si>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</si>
  <si>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</si>
  <si>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</si>
  <si>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</si>
  <si>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</si>
  <si>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</si>
  <si>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</si>
  <si>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</si>
  <si>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</si>
  <si>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</si>
  <si>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</si>
  <si>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</si>
  <si>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</si>
  <si>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</si>
  <si>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</si>
  <si>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</si>
  <si>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</si>
  <si>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</si>
  <si>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</si>
  <si>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</si>
  <si>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</si>
  <si>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</si>
  <si>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</si>
  <si>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</si>
  <si>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</si>
  <si>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</si>
  <si>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</si>
  <si>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</si>
  <si>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</si>
  <si>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</si>
  <si>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</si>
  <si>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</si>
  <si>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</si>
  <si>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</si>
  <si>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</si>
  <si>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</si>
  <si>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</si>
  <si>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</si>
  <si>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</si>
  <si>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</si>
  <si>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</si>
  <si>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</si>
  <si>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</si>
  <si>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</si>
  <si>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</si>
  <si>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</si>
  <si>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</si>
  <si>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</si>
  <si>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</si>
  <si>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</si>
  <si>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</si>
  <si>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</si>
  <si>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</si>
  <si>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</si>
  <si>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</si>
  <si>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</si>
  <si>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</si>
  <si>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</si>
  <si>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</si>
  <si>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</si>
  <si>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</si>
  <si>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</si>
  <si>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</si>
  <si>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</si>
  <si>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</si>
  <si>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</si>
  <si>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</si>
  <si>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</si>
  <si>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</si>
  <si>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</si>
  <si>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</si>
  <si>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</si>
  <si>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</si>
  <si>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</si>
  <si>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</si>
  <si>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</si>
  <si>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</si>
  <si>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</si>
  <si>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</si>
  <si>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</si>
  <si>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</si>
  <si>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</si>
  <si>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</si>
  <si>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</si>
  <si>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</si>
  <si>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</si>
  <si>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</si>
  <si>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</si>
  <si>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</si>
  <si>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</si>
  <si>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</si>
  <si>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</si>
  <si>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</si>
  <si>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</si>
  <si>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</si>
  <si>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</si>
  <si>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</si>
  <si>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</si>
  <si>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</si>
  <si>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</si>
  <si>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</si>
  <si>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</si>
  <si>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</si>
  <si>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</si>
  <si>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</si>
  <si>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</si>
  <si>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</si>
  <si>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</si>
  <si>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</si>
  <si>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</si>
  <si>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</si>
  <si>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</si>
  <si>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</si>
  <si>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</si>
  <si>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</si>
  <si>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</si>
  <si>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</si>
  <si>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</si>
  <si>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</si>
  <si>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</si>
  <si>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</si>
  <si>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</si>
  <si>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</si>
  <si>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</si>
  <si>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</si>
  <si>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</si>
  <si>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</si>
  <si>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</si>
  <si>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</si>
  <si>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</si>
  <si>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</si>
  <si>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</si>
  <si>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</si>
  <si>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</si>
  <si>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</si>
  <si>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</si>
  <si>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</si>
  <si>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</si>
  <si>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</si>
  <si>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</si>
  <si>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</si>
  <si>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</si>
  <si>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</si>
  <si>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</si>
  <si>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</si>
  <si>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</si>
  <si>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</si>
  <si>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</si>
  <si>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</si>
  <si>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</si>
  <si>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</si>
  <si>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</si>
  <si>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</si>
  <si>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</si>
  <si>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</si>
  <si>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</si>
  <si>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</si>
  <si>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</si>
  <si>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</si>
  <si>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</si>
  <si>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</si>
  <si>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</si>
  <si>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</si>
  <si>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</si>
  <si>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</si>
  <si>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</si>
  <si>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</si>
  <si>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</si>
  <si>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</si>
  <si>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</si>
  <si>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</si>
  <si>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</si>
  <si>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</si>
  <si>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</si>
  <si>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</si>
  <si>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</si>
  <si>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</si>
  <si>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</si>
  <si>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</si>
  <si>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</si>
  <si>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</si>
  <si>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</si>
  <si>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</si>
  <si>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</si>
  <si>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</si>
  <si>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</si>
  <si>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</si>
  <si>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</si>
  <si>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</si>
  <si>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</si>
  <si>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</si>
  <si>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</si>
  <si>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</si>
  <si>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</si>
  <si>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</si>
  <si>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</si>
  <si>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</si>
  <si>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</si>
  <si>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</si>
  <si>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</si>
  <si>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</si>
  <si>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</si>
  <si>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</si>
  <si>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</si>
  <si>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</si>
  <si>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</si>
  <si>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</si>
  <si>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</si>
  <si>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</si>
  <si>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</si>
  <si>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</si>
  <si>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</si>
  <si>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</si>
  <si>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</si>
  <si>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</si>
  <si>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</si>
  <si>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</si>
  <si>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</si>
  <si>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</si>
  <si>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</si>
  <si>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</si>
  <si>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</si>
  <si>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</si>
  <si>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</si>
  <si>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</si>
  <si>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</si>
  <si>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</si>
  <si>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</si>
  <si>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</si>
  <si>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</si>
  <si>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</si>
  <si>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</si>
  <si>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</si>
  <si>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</si>
  <si>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</si>
  <si>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</si>
  <si>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</si>
  <si>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</si>
  <si>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</si>
  <si>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</si>
  <si>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</si>
  <si>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</si>
  <si>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</si>
  <si>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</si>
  <si>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</si>
  <si>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</si>
  <si>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</si>
  <si>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</si>
  <si>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</si>
  <si>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</si>
  <si>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</si>
  <si>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</si>
  <si>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</si>
  <si>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</si>
  <si>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</si>
  <si>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</si>
  <si>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</si>
  <si>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</si>
  <si>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</si>
  <si>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</si>
  <si>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</si>
  <si>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</si>
  <si>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</si>
  <si>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</si>
  <si>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</si>
  <si>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</si>
  <si>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</si>
  <si>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</si>
  <si>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</si>
  <si>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</si>
  <si>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</si>
  <si>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</si>
  <si>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</si>
  <si>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</si>
  <si>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</si>
  <si>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</si>
  <si>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</si>
  <si>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</si>
  <si>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</si>
  <si>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</si>
  <si>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</si>
  <si>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</si>
  <si>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</si>
  <si>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</si>
  <si>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</si>
  <si>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</si>
  <si>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</si>
  <si>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</si>
  <si>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</si>
  <si>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</si>
  <si>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</si>
  <si>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</si>
  <si>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</si>
  <si>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</si>
  <si>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</si>
  <si>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</si>
  <si>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</si>
  <si>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</si>
  <si>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</si>
  <si>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</si>
  <si>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</si>
  <si>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</si>
  <si>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</si>
  <si>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</si>
  <si>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</si>
  <si>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</si>
  <si>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</si>
  <si>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</si>
  <si>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</si>
  <si>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</si>
  <si>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</si>
  <si>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</si>
  <si>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</si>
  <si>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</si>
  <si>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</si>
  <si>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</si>
  <si>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</si>
  <si>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</si>
  <si>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</si>
  <si>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</si>
  <si>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</si>
  <si>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</si>
  <si>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</si>
  <si>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</si>
  <si>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</si>
  <si>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</si>
  <si>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</si>
  <si>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</si>
  <si>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</si>
  <si>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</si>
  <si>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</si>
  <si>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</si>
  <si>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</si>
  <si>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</si>
  <si>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</si>
  <si>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</si>
  <si>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</si>
  <si>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</si>
  <si>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</si>
  <si>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</si>
  <si>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</si>
  <si>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</si>
  <si>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</si>
  <si>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</si>
  <si>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</si>
  <si>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</si>
  <si>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</si>
  <si>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</si>
  <si>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</si>
  <si>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</si>
  <si>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</si>
  <si>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</si>
  <si>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</si>
  <si>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</si>
  <si>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</si>
  <si>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</si>
  <si>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</si>
  <si>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</si>
  <si>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</si>
  <si>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</si>
  <si>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</si>
  <si>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</si>
  <si>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</si>
  <si>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</si>
  <si>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</si>
  <si>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</si>
  <si>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</si>
  <si>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</si>
  <si>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</si>
  <si>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</si>
  <si>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</si>
  <si>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</si>
  <si>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</si>
  <si>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</si>
  <si>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</si>
  <si>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</si>
  <si>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</si>
  <si>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</si>
  <si>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</si>
  <si>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</si>
  <si>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</si>
  <si>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</si>
  <si>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</si>
  <si>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</si>
  <si>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</si>
  <si>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</si>
  <si>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</si>
  <si>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</si>
  <si>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</si>
  <si>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</si>
  <si>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</si>
  <si>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</si>
  <si>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</si>
  <si>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</si>
  <si>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</si>
  <si>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</si>
  <si>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</si>
  <si>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</si>
  <si>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</si>
  <si>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</si>
  <si>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</si>
  <si>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</si>
  <si>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</si>
  <si>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</si>
  <si>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</si>
  <si>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</si>
  <si>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</si>
  <si>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</si>
  <si>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</si>
  <si>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</si>
  <si>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</si>
  <si>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</si>
  <si>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</si>
  <si>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</si>
  <si>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</si>
  <si>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</si>
  <si>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</si>
  <si>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</si>
  <si>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</si>
  <si>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</si>
  <si>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</si>
  <si>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</si>
  <si>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</si>
  <si>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</si>
  <si>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</si>
  <si>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</si>
  <si>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</si>
  <si>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</si>
  <si>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</si>
  <si>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</si>
  <si>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</si>
  <si>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</si>
  <si>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</si>
  <si>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</si>
  <si>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</si>
  <si>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</si>
  <si>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</si>
  <si>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</si>
  <si>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</si>
  <si>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</si>
  <si>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 Комплектная однотрансформаторная подстанция мощностью 160 кВА, напряжением 10/0,4 кВ  киоскового типа;
- средство коммерческого учета электрической энергии (мощности) трехфазного полукосвенного включения;
- средство коммерческого учета электрической энергии (мощности) трехфазного прямого включения</t>
  </si>
  <si>
    <t>г. Тюмень</t>
  </si>
  <si>
    <t xml:space="preserve">№Т13/23/1408-ДТП от 16.05.2023 ООО "СЗ "СМП-Инвест" </t>
  </si>
  <si>
    <t>Тюменская область, г. Тюмень, ул. Ветеранов труда, д. 11, строение 20, земельный участок с кадастровым номером 72:23:0105001:78</t>
  </si>
  <si>
    <t>ВРУ 0.4кВ многоэтажной жилой застройки</t>
  </si>
  <si>
    <t>6 (шесть) точек присоединения (кабельные наконечные вновь сооружаемых АО "Россети Тюмень" КЛ 0,4кВ от первой и второй секции шин 0,4кВ вновь мооружаемой АО "Россети Тюмень" двухтрансформаторной и более подстанций (за исключением РТП) мощностью от 400 до 630 кВА включительно блочного типа (630 кВА) от ячеек 10кВ на различных секциях шин 10кВ РУ 10кВ ТП 10/0.4кВ №3553 от КЛ 10кВ СМП-Инвест ПС 110кВ Тарманы и КВЛ 10кВ Якорь ПС 110кВ Щербаковская)</t>
  </si>
  <si>
    <t>II</t>
  </si>
  <si>
    <t>18,84297 млн.руб./МВА; 1,51517 млн.руб./км (КЛ 0,4 кВ); 8.695375 млн руб./км.; (КЛ 10 кВ) 0,06519 млн.руб./шт. (ПУ)</t>
  </si>
  <si>
    <t>Мероприятие направлено на реализацию договора на технологическое присоединение от 16.05.2023 №Т13/23/1408-ДТП, заявителя ООО "СЗ "СМП-Инвест"</t>
  </si>
  <si>
    <t>показатель увеличения протяженности линий электропередачи в рамках
осуществления технологического присоединения к электрическим сетям (10 (6) кВ) = 0,26  км;
показатель увеличения протяженности линий электропередачи в рамках
осуществления технологического присоединения к электрическим сетям (0,4 кВ) = 0,61 км
показатель объема финансовых потребностей, необходимых для реализации
мероприятий, направленных на выполнение требований законодательства (Фтз ) = 18,7890732154076</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</si>
  <si>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</si>
  <si>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1. Проектирование и строительство на земельном участке заявителя двух трансформаторной и более подстанций (за исключением РТП) мощностью от 400 до 630 кВА включительно блочного типа (630 кВА). Тип и параметры устанавливаемого оборудования, мощность силовых трансформаторов уточнить при проектировании;
2. Проектирование и строительство двух кабельных линий 10кВ, прокладываемых методом ГНБ многожильными с резиновой или пластмассовой изоляцией сечением от 50 до 100мм2 включительно (70мм2) с одной трубой в скважине от ячеек 10кВ различных секций шин 10кВ РУ 10кВ ТП 10/0.4кВ №3553 до различных секций шин 10кВ РУ 10кВ вновь сооружаемой двух трансформаторной подстанции протяженностью 2х0,13км;
3. Строительство двух КЛ 0.4кВ от различных секций шин 0.4кВ РУ 0.4кВ вновь сооружаемой двух трансформаторной подстанции до различных секций шин 0.4кВ ВРУ 0.4кВ №1 кабельными линиями в траншее многожильными с резиновыми или пластмассовой изоляцией сечением от 100 до 200мм2 включительно (150мм2) с одним кабелем в траншее протяженностью 2х0.1км (общей протяженностью 0.2км)
4. Строительство двух КЛ 0.4кВ от различных секций шин 0.4кВ РУ 0.4кВ вновь сооружаемой двухфакторной подстанции до различных секций шин 0.4кВ ВРУ 0.4кВ №2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5. Строительство двух КЛ 0.4кВ от различных секций шин 0.4кВ РУ 0.4кВ вновь сооружаемой двухфакторной подстанции до различных секций шин 0.4кВ ВРУ 0.4кВ №3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6. Строительство двух КЛ 0.4кВ от различных секций шин 0.4кВ РУ 0.4кВ вновь сооружаемой двух трансформаторной подстанции до различных секций шин 0.4кВ ШУО 0.4кВ кабельными линиями в траншее многожильными с резиновыми или пластмассовой изоляцией сечением до 50 мм2 включительно с одним кабелем в траншее протяженностью 2х0.005км;
7. Монтаж во вновь сооружаемом заявителем ШУО 0.4кВ двух средств коммерческого учета электрической энергии (мощности) трехфазных прямого включения.</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</si>
  <si>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</si>
  <si>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1. Проектирование и строительство 2БКТП-10/0.4кВ мощностью 0.63 МВА;
2. Проектирование и строительство КЛ 10кВ протяженностью 0.26 км;
3. Проектирование и строительство  8КЛ 0.4 кВ протяженностью 0.61;
4. Установку средств коммерческого учета э/э - 2 шт;</t>
  </si>
  <si>
    <t>строительство 2БКТП 10/0,4кВ - 0.63 МВА, КЛ 0,4кВ - 0,605км, КЛ 10кВ - 0,26км, ПУ - 2 т.у.</t>
  </si>
  <si>
    <t>2БКТП 10/0,4кВ - 0.63 МВА, КЛ 0,4кВ - 0,61км, КЛ 10кВ - 0,26км, ПУ - 2 т.у. (в т.ч. прирост 2БКТП 10/0,4кВ - 1 шт., КЛ 0,4кВ - 0,61км, КЛ 10кВ - 0,26км, ПУ - 2 т.у.)</t>
  </si>
  <si>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</si>
  <si>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</si>
  <si>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</si>
  <si>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</si>
  <si>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</si>
  <si>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</si>
  <si>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</si>
  <si>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</si>
  <si>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</si>
  <si>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</si>
  <si>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</si>
  <si>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</si>
  <si>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</si>
  <si>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</si>
  <si>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</si>
  <si>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</si>
  <si>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</si>
  <si>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</si>
  <si>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</si>
  <si>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</si>
  <si>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</si>
  <si>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</si>
  <si>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</si>
  <si>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</si>
  <si>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</si>
  <si>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</si>
  <si>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</si>
  <si>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</si>
  <si>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</si>
  <si>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</si>
  <si>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</si>
  <si>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</si>
  <si>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</si>
  <si>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</si>
  <si>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N_NS3300.KL.0061</t>
  </si>
  <si>
    <t>Технологическое присоединение энергопринимающих устройств ООО "СЗ "СМП-Инвест" в соответствии с договором ТП</t>
  </si>
  <si>
    <t>- по договорам подряда (в разбивке по каждому подрядчику и по договорам):</t>
  </si>
  <si>
    <t>объем заключенного договора PD01.3000.2023.3430 от 17.10.2023 . ООО  "Тюменьагропромэнерго"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</si>
  <si>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</si>
  <si>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</si>
  <si>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</si>
  <si>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</si>
  <si>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</si>
  <si>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</si>
  <si>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</si>
  <si>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</si>
  <si>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</si>
  <si>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</si>
  <si>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</si>
  <si>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</si>
  <si>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</si>
  <si>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</si>
  <si>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</si>
  <si>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</si>
  <si>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</si>
  <si>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</si>
  <si>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2023.0660</t>
  </si>
  <si>
    <t>Выполнение работ по строительству РС 0,4 – 10 кВ филиала АО "Россети Тюмень" Тюменские электрические сети для технологического присоединения заявителей свыше 150 кВт (4 этап)</t>
  </si>
  <si>
    <t>Филиал АО "Россети Тюмень" Тюменские электрические сети</t>
  </si>
  <si>
    <t>12.2024</t>
  </si>
  <si>
    <t>Новое строительство и расширение электросетевых объектов</t>
  </si>
  <si>
    <t>Комплекс</t>
  </si>
  <si>
    <t>Предварительный расчет стоимости работ</t>
  </si>
  <si>
    <t>ВЗ</t>
  </si>
  <si>
    <t>ОК ЕП</t>
  </si>
  <si>
    <t>ООО "Тюменьагропромэнерго"</t>
  </si>
  <si>
    <t>2841518</t>
  </si>
  <si>
    <t>www.rts-tender.ru</t>
  </si>
  <si>
    <t>30.08.2023</t>
  </si>
  <si>
    <t>29.08.2023</t>
  </si>
  <si>
    <t>14.09.2023</t>
  </si>
  <si>
    <t>02.10.2023</t>
  </si>
  <si>
    <t>п.7.5.3.</t>
  </si>
  <si>
    <t>Закупочная комиссия</t>
  </si>
  <si>
    <t>32312715006/2023.0660-4</t>
  </si>
  <si>
    <t>13.10.2023</t>
  </si>
  <si>
    <t>17.10.2023</t>
  </si>
  <si>
    <t>17.09.2025</t>
  </si>
  <si>
    <t>Год 2028</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</si>
  <si>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</si>
  <si>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</si>
  <si>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</si>
  <si>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З</t>
  </si>
  <si>
    <t>+</t>
  </si>
  <si>
    <t>Закупка проведена по 2-м объектам ИПР, по результатам которой заключен договор на 50 000 000,00 руб. с НДС. Объем договора на данный объект составляет 20 462 694,85 руб. с НДС.</t>
  </si>
  <si>
    <t>Объект введен</t>
  </si>
  <si>
    <t>Проблемные вопросы отсутствуют</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</si>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</sst>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 numFmtId="178" formatCode="_-* #,##0.00[$€-1]_-;\-* #,##0.00[$€-1]_-;_-* &quot;-&quot;??[$€-1]_-"/>
  </numFmts>
  <fonts count="79"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2"/>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41">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6" fillId="0" borderId="0"/>
    <xf numFmtId="0" fontId="56" fillId="0" borderId="0"/>
    <xf numFmtId="0" fontId="56" fillId="0" borderId="0"/>
    <xf numFmtId="0" fontId="46" fillId="0" borderId="0"/>
    <xf numFmtId="0" fontId="30" fillId="0" borderId="0"/>
    <xf numFmtId="0" fontId="60" fillId="0" borderId="0"/>
    <xf numFmtId="0" fontId="4" fillId="0" borderId="0"/>
    <xf numFmtId="0" fontId="46" fillId="0" borderId="0"/>
    <xf numFmtId="0" fontId="61" fillId="0" borderId="0"/>
    <xf numFmtId="0" fontId="46" fillId="0" borderId="0"/>
    <xf numFmtId="0" fontId="59" fillId="0" borderId="0"/>
    <xf numFmtId="0" fontId="58" fillId="0" borderId="0"/>
    <xf numFmtId="0" fontId="61" fillId="0" borderId="0"/>
    <xf numFmtId="0" fontId="46" fillId="0" borderId="0"/>
    <xf numFmtId="0" fontId="11" fillId="0" borderId="0"/>
    <xf numFmtId="0" fontId="58"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6" fillId="0" borderId="0"/>
    <xf numFmtId="165" fontId="57"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7" fillId="0" borderId="0" applyFont="0" applyFill="0" applyBorder="0" applyAlignment="0" applyProtection="0"/>
    <xf numFmtId="164" fontId="12" fillId="0" borderId="0" applyFont="0" applyFill="0" applyBorder="0" applyAlignment="0" applyProtection="0"/>
    <xf numFmtId="0" fontId="64" fillId="0" borderId="0"/>
    <xf numFmtId="0" fontId="12" fillId="0" borderId="0"/>
    <xf numFmtId="0" fontId="65" fillId="0" borderId="0"/>
    <xf numFmtId="0" fontId="66"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77" fillId="0" borderId="0"/>
    <xf numFmtId="0" fontId="12"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2" fillId="0" borderId="0"/>
    <xf numFmtId="0" fontId="2" fillId="0" borderId="0"/>
    <xf numFmtId="0" fontId="31" fillId="0" borderId="0"/>
    <xf numFmtId="178" fontId="46" fillId="23" borderId="18" applyNumberFormat="0" applyFont="0" applyAlignment="0" applyProtection="0"/>
    <xf numFmtId="0" fontId="46" fillId="0" borderId="0"/>
    <xf numFmtId="0" fontId="1"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2" fillId="0" borderId="0"/>
    <xf numFmtId="0" fontId="78" fillId="0" borderId="0"/>
    <xf numFmtId="0" fontId="1" fillId="0" borderId="0"/>
    <xf numFmtId="0" fontId="46" fillId="0" borderId="0"/>
    <xf numFmtId="178" fontId="46" fillId="23" borderId="18" applyNumberFormat="0" applyFont="0" applyAlignment="0" applyProtection="0"/>
    <xf numFmtId="0" fontId="4" fillId="0" borderId="0"/>
  </cellStyleXfs>
  <cellXfs count="463">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2" applyFont="1"/>
    <xf numFmtId="0" fontId="12" fillId="0" borderId="0" xfId="2" applyFont="1" applyFill="1"/>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3" fillId="0" borderId="32" xfId="2" applyFont="1" applyFill="1" applyBorder="1" applyAlignment="1">
      <alignment horizontal="justify"/>
    </xf>
    <xf numFmtId="0" fontId="42" fillId="0" borderId="32" xfId="2" applyFont="1" applyFill="1" applyBorder="1" applyAlignment="1">
      <alignment horizontal="justify"/>
    </xf>
    <xf numFmtId="0" fontId="42" fillId="0" borderId="33" xfId="2" applyFont="1" applyFill="1" applyBorder="1" applyAlignment="1">
      <alignment horizontal="justify"/>
    </xf>
    <xf numFmtId="0" fontId="43" fillId="0" borderId="32" xfId="2" applyFont="1" applyFill="1" applyBorder="1" applyAlignment="1">
      <alignment vertical="top" wrapText="1"/>
    </xf>
    <xf numFmtId="0" fontId="43" fillId="0" borderId="34"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34" xfId="2" applyFont="1" applyFill="1" applyBorder="1" applyAlignment="1">
      <alignment horizontal="justify" vertical="top" wrapText="1"/>
    </xf>
    <xf numFmtId="1" fontId="43" fillId="0" borderId="0" xfId="2" applyNumberFormat="1" applyFont="1" applyFill="1" applyAlignment="1">
      <alignment horizontal="left" vertical="top"/>
    </xf>
    <xf numFmtId="49" fontId="42" fillId="0" borderId="0" xfId="2" applyNumberFormat="1" applyFont="1" applyFill="1" applyAlignment="1">
      <alignment horizontal="left" vertical="top" wrapText="1"/>
    </xf>
    <xf numFmtId="49" fontId="42" fillId="0" borderId="0" xfId="2" applyNumberFormat="1" applyFont="1" applyFill="1" applyBorder="1" applyAlignment="1">
      <alignment horizontal="left" vertical="top"/>
    </xf>
    <xf numFmtId="0" fontId="42" fillId="0" borderId="0" xfId="2" applyFont="1" applyFill="1" applyBorder="1" applyAlignment="1">
      <alignment horizontal="center" vertical="center"/>
    </xf>
    <xf numFmtId="0" fontId="10"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50" fillId="0" borderId="0" xfId="2" applyFont="1" applyFill="1" applyAlignment="1">
      <alignment horizontal="center"/>
    </xf>
    <xf numFmtId="0" fontId="6" fillId="0" borderId="0" xfId="1" applyFont="1" applyAlignment="1">
      <alignment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2" fillId="0" borderId="0" xfId="41" applyFont="1"/>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0" fontId="42" fillId="24" borderId="33" xfId="2" applyFont="1" applyFill="1" applyBorder="1" applyAlignment="1">
      <alignment horizontal="justify"/>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1" xfId="2" applyNumberFormat="1" applyFont="1" applyFill="1" applyBorder="1" applyAlignment="1">
      <alignment horizontal="left"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169" fontId="42" fillId="0" borderId="32" xfId="2" applyNumberFormat="1" applyFont="1" applyFill="1" applyBorder="1" applyAlignment="1">
      <alignment horizontal="justify" vertical="top"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42" fillId="0" borderId="32" xfId="2" applyFont="1" applyFill="1" applyBorder="1" applyAlignment="1">
      <alignment horizontal="justify" vertical="top"/>
    </xf>
    <xf numFmtId="170" fontId="12" fillId="0" borderId="0" xfId="2" applyNumberFormat="1" applyFont="1"/>
    <xf numFmtId="170" fontId="9" fillId="0" borderId="0" xfId="2" applyNumberFormat="1" applyFont="1" applyFill="1" applyAlignment="1">
      <alignment vertical="center"/>
    </xf>
    <xf numFmtId="170" fontId="13" fillId="0" borderId="0" xfId="2" applyNumberFormat="1" applyFont="1" applyFill="1" applyAlignment="1"/>
    <xf numFmtId="170" fontId="12"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72" fillId="24" borderId="1" xfId="0" applyFont="1" applyFill="1" applyBorder="1" applyAlignment="1">
      <alignment horizontal="left" vertical="center" wrapText="1"/>
    </xf>
    <xf numFmtId="169" fontId="37" fillId="0" borderId="1" xfId="1"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44" fillId="0" borderId="1" xfId="2" applyNumberFormat="1" applyFont="1" applyBorder="1" applyAlignment="1">
      <alignment horizontal="center" vertical="top" wrapText="1"/>
    </xf>
    <xf numFmtId="0" fontId="44" fillId="0" borderId="0" xfId="2" applyFont="1" applyFill="1" applyAlignment="1">
      <alignment horizontal="center"/>
    </xf>
    <xf numFmtId="0" fontId="44" fillId="0" borderId="0" xfId="2" applyFont="1" applyFill="1" applyAlignment="1">
      <alignment horizontal="center" wrapText="1"/>
    </xf>
    <xf numFmtId="49" fontId="42" fillId="0" borderId="32" xfId="2" applyNumberFormat="1" applyFont="1" applyFill="1" applyBorder="1" applyAlignment="1">
      <alignment horizontal="justify" vertical="top" wrapText="1"/>
    </xf>
    <xf numFmtId="0" fontId="12" fillId="0" borderId="0" xfId="108" applyFont="1" applyAlignment="1">
      <alignment vertical="center"/>
    </xf>
    <xf numFmtId="0" fontId="75" fillId="0" borderId="0" xfId="108" applyFont="1" applyAlignment="1">
      <alignment vertical="center"/>
    </xf>
    <xf numFmtId="0" fontId="43" fillId="0" borderId="0" xfId="108" applyFont="1" applyAlignment="1">
      <alignment vertical="center"/>
    </xf>
    <xf numFmtId="0" fontId="43" fillId="0" borderId="0" xfId="108" applyFont="1" applyAlignment="1">
      <alignment horizontal="center" vertical="center"/>
    </xf>
    <xf numFmtId="0" fontId="76" fillId="0" borderId="0" xfId="108" applyFont="1" applyAlignment="1">
      <alignment horizontal="left" vertical="center"/>
    </xf>
    <xf numFmtId="0" fontId="47" fillId="0" borderId="0" xfId="108" applyFont="1" applyAlignment="1">
      <alignment vertical="center"/>
    </xf>
    <xf numFmtId="0" fontId="12" fillId="0" borderId="0" xfId="108" applyFont="1" applyBorder="1" applyAlignment="1">
      <alignment vertical="center"/>
    </xf>
    <xf numFmtId="0" fontId="73" fillId="0" borderId="0" xfId="108" applyFont="1" applyAlignment="1">
      <alignment vertical="center"/>
    </xf>
    <xf numFmtId="174" fontId="12" fillId="0" borderId="0" xfId="108" applyNumberFormat="1" applyFont="1" applyAlignment="1">
      <alignment vertical="center"/>
    </xf>
    <xf numFmtId="176" fontId="12" fillId="0" borderId="0" xfId="108" applyNumberFormat="1" applyFont="1" applyAlignment="1">
      <alignment vertical="center"/>
    </xf>
    <xf numFmtId="177" fontId="8" fillId="0" borderId="4" xfId="1"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75" fillId="0" borderId="0" xfId="109" applyFont="1" applyFill="1" applyAlignment="1"/>
    <xf numFmtId="0" fontId="12" fillId="0" borderId="0" xfId="108" applyFont="1" applyAlignment="1">
      <alignment horizontal="right" vertical="center"/>
    </xf>
    <xf numFmtId="0" fontId="12" fillId="0" borderId="44" xfId="108" applyFont="1" applyBorder="1" applyAlignment="1">
      <alignment vertical="center"/>
    </xf>
    <xf numFmtId="172" fontId="30" fillId="0" borderId="44" xfId="108" applyNumberFormat="1" applyFont="1" applyFill="1" applyBorder="1" applyAlignment="1">
      <alignment vertical="center"/>
    </xf>
    <xf numFmtId="0" fontId="42" fillId="0" borderId="0" xfId="108" applyFont="1" applyAlignment="1">
      <alignment vertical="center"/>
    </xf>
    <xf numFmtId="0" fontId="12" fillId="0" borderId="45" xfId="108" applyFont="1" applyBorder="1" applyAlignment="1">
      <alignment vertical="center"/>
    </xf>
    <xf numFmtId="3" fontId="42" fillId="0" borderId="45" xfId="108" applyNumberFormat="1" applyFont="1" applyFill="1" applyBorder="1" applyAlignment="1">
      <alignment vertical="center"/>
    </xf>
    <xf numFmtId="4" fontId="42" fillId="0" borderId="1" xfId="108" applyNumberFormat="1" applyFont="1" applyFill="1" applyBorder="1" applyAlignment="1">
      <alignment horizontal="center" vertical="center"/>
    </xf>
    <xf numFmtId="0" fontId="12" fillId="0" borderId="46" xfId="108" applyFont="1" applyBorder="1" applyAlignment="1">
      <alignment vertical="center"/>
    </xf>
    <xf numFmtId="3" fontId="42" fillId="0" borderId="46" xfId="108" applyNumberFormat="1" applyFont="1" applyFill="1" applyBorder="1" applyAlignment="1">
      <alignment vertical="center"/>
    </xf>
    <xf numFmtId="3" fontId="42" fillId="0" borderId="1" xfId="108" applyNumberFormat="1" applyFont="1" applyFill="1" applyBorder="1" applyAlignment="1">
      <alignment horizontal="center" vertical="center"/>
    </xf>
    <xf numFmtId="0" fontId="39" fillId="0" borderId="0" xfId="108" applyFont="1" applyAlignment="1">
      <alignment vertical="center"/>
    </xf>
    <xf numFmtId="3" fontId="42" fillId="0" borderId="47" xfId="108" applyNumberFormat="1" applyFont="1" applyBorder="1" applyAlignment="1">
      <alignment vertical="center"/>
    </xf>
    <xf numFmtId="0" fontId="42" fillId="0" borderId="1" xfId="108" applyFont="1" applyFill="1" applyBorder="1" applyAlignment="1">
      <alignment horizontal="center" vertical="center"/>
    </xf>
    <xf numFmtId="3" fontId="42" fillId="0" borderId="48" xfId="108" applyNumberFormat="1" applyFont="1" applyBorder="1" applyAlignment="1">
      <alignment vertical="center"/>
    </xf>
    <xf numFmtId="0" fontId="12" fillId="0" borderId="49" xfId="108" applyFont="1" applyBorder="1" applyAlignment="1">
      <alignment vertical="center"/>
    </xf>
    <xf numFmtId="173" fontId="42" fillId="0" borderId="50" xfId="108" applyNumberFormat="1" applyFont="1" applyBorder="1" applyAlignment="1">
      <alignment vertical="center"/>
    </xf>
    <xf numFmtId="10" fontId="42" fillId="0" borderId="51" xfId="108" applyNumberFormat="1" applyFont="1" applyBorder="1" applyAlignment="1">
      <alignment vertical="center"/>
    </xf>
    <xf numFmtId="3" fontId="42" fillId="0" borderId="48" xfId="108" applyNumberFormat="1" applyFont="1" applyFill="1" applyBorder="1" applyAlignment="1">
      <alignment vertical="center"/>
    </xf>
    <xf numFmtId="9" fontId="42" fillId="0" borderId="50" xfId="108" applyNumberFormat="1" applyFont="1" applyBorder="1" applyAlignment="1">
      <alignment vertical="center"/>
    </xf>
    <xf numFmtId="10" fontId="42" fillId="0" borderId="1" xfId="108" applyNumberFormat="1" applyFont="1" applyBorder="1" applyAlignment="1">
      <alignment vertical="center"/>
    </xf>
    <xf numFmtId="0" fontId="12" fillId="0" borderId="25" xfId="108" applyFont="1" applyBorder="1" applyAlignment="1">
      <alignment vertical="center"/>
    </xf>
    <xf numFmtId="10" fontId="42" fillId="0" borderId="45" xfId="108" applyNumberFormat="1" applyFont="1" applyBorder="1" applyAlignment="1">
      <alignment vertical="center"/>
    </xf>
    <xf numFmtId="172" fontId="12" fillId="0" borderId="0" xfId="108" applyNumberFormat="1" applyFont="1" applyAlignment="1">
      <alignment vertical="center"/>
    </xf>
    <xf numFmtId="2" fontId="12" fillId="0" borderId="0" xfId="108" applyNumberFormat="1" applyFont="1" applyAlignment="1">
      <alignment vertical="center"/>
    </xf>
    <xf numFmtId="0" fontId="12" fillId="0" borderId="52" xfId="108" applyFont="1" applyBorder="1" applyAlignment="1">
      <alignment vertical="center"/>
    </xf>
    <xf numFmtId="10" fontId="42" fillId="0" borderId="49" xfId="108" applyNumberFormat="1" applyFont="1" applyBorder="1" applyAlignment="1">
      <alignment vertical="center"/>
    </xf>
    <xf numFmtId="0" fontId="12" fillId="0" borderId="28" xfId="108" applyFont="1" applyFill="1" applyBorder="1" applyAlignment="1">
      <alignment horizontal="left" vertical="center"/>
    </xf>
    <xf numFmtId="1" fontId="44" fillId="0" borderId="27" xfId="108" applyNumberFormat="1" applyFont="1" applyFill="1" applyBorder="1" applyAlignment="1">
      <alignment horizontal="center" vertical="center" wrapText="1"/>
    </xf>
    <xf numFmtId="1" fontId="44" fillId="0" borderId="27" xfId="108" applyNumberFormat="1" applyFont="1" applyFill="1" applyBorder="1" applyAlignment="1">
      <alignment horizontal="center" vertical="center"/>
    </xf>
    <xf numFmtId="0" fontId="12" fillId="0" borderId="26" xfId="108" applyFont="1" applyFill="1" applyBorder="1" applyAlignment="1">
      <alignment vertical="center"/>
    </xf>
    <xf numFmtId="10" fontId="42" fillId="0" borderId="1" xfId="108" applyNumberFormat="1" applyFont="1" applyFill="1" applyBorder="1" applyAlignment="1">
      <alignment vertical="center"/>
    </xf>
    <xf numFmtId="0" fontId="12" fillId="0" borderId="24" xfId="108" applyFont="1" applyFill="1" applyBorder="1" applyAlignment="1">
      <alignment vertical="center"/>
    </xf>
    <xf numFmtId="4" fontId="42" fillId="0" borderId="23" xfId="108" applyNumberFormat="1" applyFont="1" applyFill="1" applyBorder="1" applyAlignment="1">
      <alignment vertical="center"/>
    </xf>
    <xf numFmtId="0" fontId="12" fillId="0" borderId="2" xfId="108" applyFont="1" applyBorder="1" applyAlignment="1">
      <alignment vertical="center"/>
    </xf>
    <xf numFmtId="3" fontId="12" fillId="0" borderId="2" xfId="108" applyNumberFormat="1" applyFont="1" applyFill="1" applyBorder="1" applyAlignment="1">
      <alignment vertical="center"/>
    </xf>
    <xf numFmtId="0" fontId="12" fillId="0" borderId="1" xfId="108" applyFont="1" applyBorder="1" applyAlignment="1">
      <alignment vertical="center"/>
    </xf>
    <xf numFmtId="3" fontId="12" fillId="0" borderId="1" xfId="108" applyNumberFormat="1" applyFont="1" applyFill="1" applyBorder="1" applyAlignment="1">
      <alignment vertical="center"/>
    </xf>
    <xf numFmtId="3" fontId="12" fillId="0" borderId="1" xfId="108" applyNumberFormat="1" applyFont="1" applyBorder="1" applyAlignment="1">
      <alignment vertical="center"/>
    </xf>
    <xf numFmtId="0" fontId="12" fillId="0" borderId="0" xfId="108" applyFont="1" applyFill="1" applyBorder="1" applyAlignment="1">
      <alignment vertical="center"/>
    </xf>
    <xf numFmtId="3" fontId="12" fillId="0" borderId="0" xfId="108" applyNumberFormat="1" applyFont="1" applyBorder="1" applyAlignment="1">
      <alignment vertical="center"/>
    </xf>
    <xf numFmtId="3" fontId="12" fillId="0" borderId="0" xfId="108" applyNumberFormat="1" applyFont="1" applyAlignment="1">
      <alignment vertical="center"/>
    </xf>
    <xf numFmtId="0" fontId="43" fillId="0" borderId="28" xfId="108" applyFont="1" applyBorder="1" applyAlignment="1">
      <alignment vertical="center"/>
    </xf>
    <xf numFmtId="0" fontId="43" fillId="0" borderId="26" xfId="108" applyFont="1" applyBorder="1" applyAlignment="1">
      <alignment vertical="center"/>
    </xf>
    <xf numFmtId="174" fontId="43" fillId="0" borderId="1" xfId="108" applyNumberFormat="1" applyFont="1" applyBorder="1" applyAlignment="1">
      <alignment vertical="center"/>
    </xf>
    <xf numFmtId="0" fontId="12" fillId="0" borderId="26" xfId="108" applyFont="1" applyBorder="1" applyAlignment="1">
      <alignment vertical="center"/>
    </xf>
    <xf numFmtId="174" fontId="42" fillId="0" borderId="1" xfId="108" applyNumberFormat="1" applyFont="1" applyBorder="1" applyAlignment="1">
      <alignment vertical="center"/>
    </xf>
    <xf numFmtId="0" fontId="12" fillId="0" borderId="26" xfId="108" applyFont="1" applyBorder="1" applyAlignment="1">
      <alignment horizontal="left" vertical="center"/>
    </xf>
    <xf numFmtId="0" fontId="43" fillId="0" borderId="26" xfId="108" applyFont="1" applyBorder="1" applyAlignment="1">
      <alignment horizontal="left" vertical="center"/>
    </xf>
    <xf numFmtId="0" fontId="43" fillId="0" borderId="24" xfId="108" applyFont="1" applyBorder="1" applyAlignment="1">
      <alignment horizontal="left" vertical="center"/>
    </xf>
    <xf numFmtId="174" fontId="43" fillId="0" borderId="23" xfId="108" applyNumberFormat="1" applyFont="1" applyBorder="1" applyAlignment="1">
      <alignment vertical="center"/>
    </xf>
    <xf numFmtId="0" fontId="73" fillId="0" borderId="0" xfId="108" applyFont="1" applyBorder="1" applyAlignment="1">
      <alignment vertical="center"/>
    </xf>
    <xf numFmtId="172" fontId="74" fillId="0" borderId="0" xfId="108" applyNumberFormat="1" applyFont="1" applyBorder="1" applyAlignment="1">
      <alignment horizontal="center" vertical="center"/>
    </xf>
    <xf numFmtId="174" fontId="42" fillId="0" borderId="1" xfId="108" applyNumberFormat="1" applyFont="1" applyFill="1" applyBorder="1" applyAlignment="1">
      <alignment vertical="center"/>
    </xf>
    <xf numFmtId="0" fontId="43" fillId="0" borderId="26" xfId="108" applyFont="1" applyFill="1" applyBorder="1" applyAlignment="1">
      <alignment horizontal="left" vertical="center"/>
    </xf>
    <xf numFmtId="0" fontId="12" fillId="0" borderId="26" xfId="108" applyFont="1" applyFill="1" applyBorder="1" applyAlignment="1">
      <alignment horizontal="left" vertical="center"/>
    </xf>
    <xf numFmtId="169" fontId="42" fillId="0" borderId="1" xfId="108" applyNumberFormat="1" applyFont="1" applyBorder="1" applyAlignment="1">
      <alignment horizontal="center" vertical="center"/>
    </xf>
    <xf numFmtId="0" fontId="43" fillId="0" borderId="26" xfId="108" applyFont="1" applyFill="1" applyBorder="1" applyAlignment="1">
      <alignment vertical="center"/>
    </xf>
    <xf numFmtId="174" fontId="43" fillId="0" borderId="1" xfId="108" applyNumberFormat="1" applyFont="1" applyFill="1" applyBorder="1" applyAlignment="1">
      <alignment vertical="center"/>
    </xf>
    <xf numFmtId="173" fontId="43" fillId="0" borderId="1" xfId="108" applyNumberFormat="1" applyFont="1" applyFill="1" applyBorder="1" applyAlignment="1">
      <alignment vertical="center"/>
    </xf>
    <xf numFmtId="175" fontId="43" fillId="0" borderId="1" xfId="108" applyNumberFormat="1" applyFont="1" applyFill="1" applyBorder="1" applyAlignment="1">
      <alignment vertical="center"/>
    </xf>
    <xf numFmtId="0" fontId="43" fillId="0" borderId="24" xfId="108" applyFont="1" applyFill="1" applyBorder="1" applyAlignment="1">
      <alignment vertical="center"/>
    </xf>
    <xf numFmtId="175" fontId="43" fillId="0" borderId="23" xfId="108" applyNumberFormat="1" applyFont="1" applyFill="1" applyBorder="1" applyAlignment="1">
      <alignment vertical="center"/>
    </xf>
    <xf numFmtId="10" fontId="42" fillId="0" borderId="41" xfId="108" applyNumberFormat="1" applyFont="1" applyFill="1" applyBorder="1" applyAlignment="1">
      <alignment vertical="center"/>
    </xf>
    <xf numFmtId="0" fontId="12" fillId="24" borderId="0" xfId="41" applyFont="1" applyFill="1"/>
    <xf numFmtId="0" fontId="12" fillId="0" borderId="10" xfId="41" applyFont="1" applyFill="1" applyBorder="1" applyAlignment="1">
      <alignment horizontal="center" vertical="center" wrapText="1"/>
    </xf>
    <xf numFmtId="0" fontId="44" fillId="24" borderId="1" xfId="41" applyFont="1" applyFill="1" applyBorder="1" applyAlignment="1">
      <alignment horizontal="center" vertical="center" textRotation="90" wrapText="1"/>
    </xf>
    <xf numFmtId="0" fontId="13" fillId="0" borderId="0" xfId="41" applyFont="1" applyFill="1"/>
    <xf numFmtId="0" fontId="12" fillId="0" borderId="0" xfId="41" applyFont="1" applyFill="1"/>
    <xf numFmtId="0" fontId="43" fillId="0" borderId="26" xfId="2" applyFont="1" applyFill="1" applyBorder="1" applyAlignment="1">
      <alignment horizontal="justify" vertical="top" wrapText="1"/>
    </xf>
    <xf numFmtId="169" fontId="37" fillId="0" borderId="41" xfId="0" applyNumberFormat="1" applyFont="1" applyBorder="1" applyAlignment="1">
      <alignment horizontal="left" vertical="center"/>
    </xf>
    <xf numFmtId="0" fontId="43" fillId="25" borderId="26" xfId="2" applyFont="1" applyFill="1" applyBorder="1" applyAlignment="1">
      <alignment horizontal="justify" vertical="top" wrapText="1"/>
    </xf>
    <xf numFmtId="169" fontId="40" fillId="25" borderId="41"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37" fillId="0" borderId="41" xfId="0" applyFont="1" applyBorder="1"/>
    <xf numFmtId="0" fontId="43" fillId="26" borderId="24" xfId="2" applyFont="1" applyFill="1" applyBorder="1" applyAlignment="1">
      <alignment horizontal="left" vertical="center" wrapText="1"/>
    </xf>
    <xf numFmtId="169" fontId="40" fillId="26" borderId="4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7" fillId="27" borderId="41" xfId="0" applyNumberFormat="1" applyFont="1" applyFill="1" applyBorder="1" applyAlignment="1">
      <alignment horizontal="left" vertical="center" wrapText="1"/>
    </xf>
    <xf numFmtId="0" fontId="42" fillId="0" borderId="26" xfId="2" applyFont="1" applyFill="1" applyBorder="1" applyAlignment="1">
      <alignment horizontal="left" vertical="center" wrapText="1"/>
    </xf>
    <xf numFmtId="0" fontId="37" fillId="0" borderId="41" xfId="0" applyFont="1" applyFill="1" applyBorder="1" applyAlignment="1">
      <alignment horizontal="left" vertical="center" wrapText="1"/>
    </xf>
    <xf numFmtId="169" fontId="37" fillId="0" borderId="41" xfId="0" applyNumberFormat="1" applyFont="1" applyFill="1" applyBorder="1" applyAlignment="1">
      <alignment horizontal="left" vertical="center" wrapText="1"/>
    </xf>
    <xf numFmtId="0" fontId="40" fillId="26" borderId="42" xfId="0" applyFont="1" applyFill="1" applyBorder="1" applyAlignment="1">
      <alignment horizontal="left" vertical="center"/>
    </xf>
    <xf numFmtId="14" fontId="37" fillId="0" borderId="41" xfId="0" applyNumberFormat="1" applyFont="1" applyFill="1" applyBorder="1" applyAlignment="1">
      <alignment horizontal="left"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4" fillId="0" borderId="1" xfId="41" applyFont="1" applyFill="1" applyBorder="1" applyAlignment="1">
      <alignment horizontal="center" vertical="center" wrapText="1"/>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44"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49" fillId="0" borderId="2" xfId="101" applyNumberFormat="1" applyFont="1" applyFill="1" applyBorder="1" applyAlignment="1">
      <alignment horizontal="center" vertical="center" wrapText="1"/>
    </xf>
    <xf numFmtId="4" fontId="49" fillId="0" borderId="1" xfId="101" applyNumberFormat="1" applyFont="1" applyFill="1" applyBorder="1" applyAlignment="1">
      <alignment horizontal="center" vertical="center" wrapText="1"/>
    </xf>
    <xf numFmtId="4" fontId="12" fillId="0" borderId="1" xfId="100" applyNumberFormat="1" applyFont="1" applyFill="1" applyBorder="1" applyAlignment="1">
      <alignment horizontal="center" vertical="center" wrapText="1"/>
    </xf>
    <xf numFmtId="171" fontId="12" fillId="0" borderId="1" xfId="100" applyNumberFormat="1" applyFont="1" applyFill="1" applyBorder="1" applyAlignment="1">
      <alignment horizontal="center" vertical="center" wrapText="1"/>
    </xf>
    <xf numFmtId="0" fontId="16" fillId="0" borderId="0" xfId="1" applyFont="1" applyFill="1"/>
    <xf numFmtId="0" fontId="11" fillId="0" borderId="0" xfId="1" applyFont="1" applyFill="1"/>
    <xf numFmtId="0" fontId="13" fillId="0" borderId="0" xfId="2" applyFont="1" applyFill="1" applyAlignment="1">
      <alignment horizontal="right" vertical="center"/>
    </xf>
    <xf numFmtId="0" fontId="13" fillId="0" borderId="0" xfId="2" applyFont="1" applyFill="1" applyAlignment="1">
      <alignment horizontal="right"/>
    </xf>
    <xf numFmtId="0" fontId="14" fillId="0" borderId="0" xfId="1" applyFont="1" applyFill="1" applyAlignment="1">
      <alignment horizontal="left" vertical="center"/>
    </xf>
    <xf numFmtId="0" fontId="8" fillId="0" borderId="0" xfId="1" applyFont="1" applyFill="1" applyAlignment="1">
      <alignment vertical="center"/>
    </xf>
    <xf numFmtId="0" fontId="49" fillId="0" borderId="4" xfId="0" applyFont="1" applyBorder="1" applyAlignment="1">
      <alignment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44" fillId="0" borderId="10" xfId="41" applyFont="1" applyFill="1" applyBorder="1" applyAlignment="1">
      <alignment horizontal="center"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3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6" fillId="0" borderId="0" xfId="1" applyFont="1" applyFill="1" applyAlignment="1">
      <alignment horizontal="center" vertical="center"/>
    </xf>
    <xf numFmtId="0" fontId="62" fillId="0" borderId="0" xfId="1" applyFont="1" applyFill="1" applyAlignment="1">
      <alignment horizontal="center" vertical="center"/>
    </xf>
    <xf numFmtId="0" fontId="8"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8" fillId="24" borderId="0" xfId="1" applyFont="1" applyFill="1" applyAlignment="1">
      <alignment horizontal="center" vertical="center"/>
    </xf>
    <xf numFmtId="0" fontId="6"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Border="1" applyAlignment="1">
      <alignment horizontal="center" vertical="center"/>
    </xf>
    <xf numFmtId="0" fontId="44" fillId="24" borderId="0" xfId="0" applyFont="1" applyFill="1" applyAlignment="1">
      <alignment horizontal="center" vertical="center"/>
    </xf>
    <xf numFmtId="0" fontId="63" fillId="24" borderId="0" xfId="1" applyFont="1" applyFill="1" applyAlignment="1">
      <alignment horizontal="center" vertical="center"/>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xf>
    <xf numFmtId="0" fontId="10" fillId="24" borderId="0" xfId="1" applyFont="1" applyFill="1" applyAlignment="1">
      <alignment horizontal="center" vertical="center" wrapText="1"/>
    </xf>
    <xf numFmtId="0" fontId="9" fillId="24" borderId="0" xfId="1" applyFont="1" applyFill="1" applyAlignment="1">
      <alignment horizontal="center" vertical="center"/>
    </xf>
    <xf numFmtId="0" fontId="12" fillId="24" borderId="20" xfId="62" applyFont="1" applyFill="1" applyBorder="1" applyAlignment="1">
      <alignment horizontal="left" vertical="center"/>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49" fontId="12" fillId="24" borderId="0" xfId="62" applyNumberFormat="1" applyFont="1" applyFill="1" applyBorder="1" applyAlignment="1">
      <alignment horizontal="left" vertical="top"/>
    </xf>
    <xf numFmtId="0" fontId="44" fillId="24" borderId="6" xfId="62" applyFont="1" applyFill="1" applyBorder="1" applyAlignment="1">
      <alignment horizontal="center" vertical="center" wrapText="1"/>
    </xf>
    <xf numFmtId="0" fontId="62" fillId="24" borderId="0" xfId="1" applyFont="1" applyFill="1" applyAlignment="1">
      <alignment horizontal="center"/>
    </xf>
    <xf numFmtId="0" fontId="41" fillId="24" borderId="0" xfId="1" applyFont="1" applyFill="1" applyAlignment="1">
      <alignment horizontal="center"/>
    </xf>
    <xf numFmtId="0" fontId="10" fillId="0" borderId="0" xfId="1" applyFont="1" applyFill="1" applyAlignment="1">
      <alignment horizontal="center" vertical="center" wrapText="1"/>
    </xf>
    <xf numFmtId="0" fontId="5" fillId="0" borderId="0" xfId="1" applyFont="1" applyFill="1" applyAlignment="1">
      <alignment horizontal="center" vertical="center"/>
    </xf>
    <xf numFmtId="0" fontId="10" fillId="0" borderId="0" xfId="1" applyFont="1" applyFill="1" applyAlignment="1">
      <alignment horizontal="center" vertical="center"/>
    </xf>
    <xf numFmtId="0" fontId="5" fillId="0" borderId="0" xfId="1" applyFont="1" applyFill="1" applyBorder="1" applyAlignment="1">
      <alignment horizontal="center" vertic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6" fillId="0" borderId="0" xfId="1" applyFont="1" applyAlignment="1">
      <alignment horizontal="center" vertical="center" wrapText="1"/>
    </xf>
    <xf numFmtId="0" fontId="10" fillId="0" borderId="0" xfId="1" applyFont="1" applyAlignment="1">
      <alignment horizontal="center" vertical="center"/>
    </xf>
    <xf numFmtId="0" fontId="8" fillId="0" borderId="0" xfId="1" applyFont="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Alignment="1">
      <alignment horizontal="center" vertical="center"/>
    </xf>
    <xf numFmtId="0" fontId="42" fillId="0" borderId="0" xfId="108" applyFont="1" applyFill="1" applyBorder="1" applyAlignment="1">
      <alignment horizontal="left" vertical="center" wrapText="1"/>
    </xf>
    <xf numFmtId="0" fontId="42" fillId="0" borderId="4" xfId="108" applyFont="1" applyFill="1" applyBorder="1" applyAlignment="1">
      <alignment horizontal="center" vertical="center"/>
    </xf>
    <xf numFmtId="0" fontId="42" fillId="0" borderId="3" xfId="108" applyFont="1" applyFill="1" applyBorder="1" applyAlignment="1">
      <alignment horizontal="center" vertical="center"/>
    </xf>
    <xf numFmtId="0" fontId="44" fillId="24" borderId="0" xfId="2" applyFont="1" applyFill="1" applyAlignment="1">
      <alignment horizontal="center" vertical="top" wrapText="1"/>
    </xf>
    <xf numFmtId="0" fontId="62" fillId="24" borderId="0" xfId="1" applyFont="1" applyFill="1" applyAlignment="1">
      <alignment horizontal="center" vertical="center" wrapText="1"/>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4" fillId="24"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62" fillId="0" borderId="0" xfId="1" applyFont="1" applyAlignment="1">
      <alignment horizontal="center" vertical="center"/>
    </xf>
    <xf numFmtId="0" fontId="44" fillId="0" borderId="1" xfId="41" applyFont="1" applyFill="1" applyBorder="1" applyAlignment="1">
      <alignment horizontal="center" vertical="center" wrapText="1"/>
    </xf>
    <xf numFmtId="0" fontId="44" fillId="0" borderId="1" xfId="41" applyFont="1" applyBorder="1" applyAlignment="1">
      <alignment horizontal="center" vertical="center"/>
    </xf>
    <xf numFmtId="0" fontId="44" fillId="24" borderId="10" xfId="41" applyFont="1" applyFill="1" applyBorder="1" applyAlignment="1">
      <alignment horizontal="center" vertical="center" wrapText="1"/>
    </xf>
    <xf numFmtId="0" fontId="44" fillId="24" borderId="6" xfId="41" applyFont="1" applyFill="1" applyBorder="1" applyAlignment="1">
      <alignment horizontal="center" vertical="center" wrapText="1"/>
    </xf>
    <xf numFmtId="0" fontId="44" fillId="24" borderId="2" xfId="41" applyFont="1" applyFill="1" applyBorder="1" applyAlignment="1">
      <alignment horizontal="center" vertical="center" wrapText="1"/>
    </xf>
    <xf numFmtId="0" fontId="44" fillId="24" borderId="4" xfId="52" applyFont="1" applyFill="1" applyBorder="1" applyAlignment="1">
      <alignment horizontal="center" vertical="center"/>
    </xf>
    <xf numFmtId="0" fontId="44" fillId="24" borderId="7" xfId="52" applyFont="1" applyFill="1" applyBorder="1" applyAlignment="1">
      <alignment horizontal="center" vertical="center"/>
    </xf>
    <xf numFmtId="0" fontId="12" fillId="0" borderId="0" xfId="2" applyFont="1" applyFill="1" applyAlignment="1">
      <alignment horizontal="center"/>
    </xf>
    <xf numFmtId="0" fontId="44" fillId="0" borderId="0" xfId="2" applyFont="1" applyFill="1" applyAlignment="1">
      <alignment horizontal="center"/>
    </xf>
    <xf numFmtId="0" fontId="44" fillId="0" borderId="1" xfId="52" applyFont="1" applyFill="1"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Border="1" applyAlignment="1">
      <alignment horizontal="center"/>
    </xf>
    <xf numFmtId="0" fontId="41" fillId="0" borderId="3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38"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7"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9"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4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4" fillId="0" borderId="0" xfId="2" applyFont="1" applyFill="1" applyAlignment="1">
      <alignment horizontal="center" wrapText="1"/>
    </xf>
    <xf numFmtId="0" fontId="50" fillId="0" borderId="0" xfId="2" applyFont="1" applyFill="1" applyAlignment="1">
      <alignment horizontal="center"/>
    </xf>
  </cellXfs>
  <cellStyles count="14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27"/>
    <cellStyle name="Обычный 10 2 2 3" xfId="70"/>
    <cellStyle name="Обычный 108" xfId="14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2 19" xfId="125"/>
    <cellStyle name="Обычный 2 2 2" xfId="122"/>
    <cellStyle name="Обычный 2 2 3" xfId="126"/>
    <cellStyle name="Обычный 2 26 2" xfId="138"/>
    <cellStyle name="Обычный 2 3" xfId="76"/>
    <cellStyle name="Обычный 2 3 2" xfId="103"/>
    <cellStyle name="Обычный 2 4" xfId="77"/>
    <cellStyle name="Обычный 2 4 2" xfId="78"/>
    <cellStyle name="Обычный 2 5" xfId="74"/>
    <cellStyle name="Обычный 2 6" xfId="102"/>
    <cellStyle name="Обычный 2 7" xfId="136"/>
    <cellStyle name="Обычный 2 8" xfId="112"/>
    <cellStyle name="Обычный 3" xfId="2"/>
    <cellStyle name="Обычный 3 2" xfId="41"/>
    <cellStyle name="Обычный 3 2 2" xfId="113"/>
    <cellStyle name="Обычный 3 2 2 2" xfId="42"/>
    <cellStyle name="Обычный 3 21" xfId="63"/>
    <cellStyle name="Обычный 3 3" xfId="80"/>
    <cellStyle name="Обычный 3 3 2" xfId="81"/>
    <cellStyle name="Обычный 3 4" xfId="79"/>
    <cellStyle name="Обычный 3 5" xfId="111"/>
    <cellStyle name="Обычный 4" xfId="43"/>
    <cellStyle name="Обычный 4 2" xfId="44"/>
    <cellStyle name="Обычный 4 3" xfId="82"/>
    <cellStyle name="Обычный 4 4" xfId="123"/>
    <cellStyle name="Обычный 4 5" xfId="132"/>
    <cellStyle name="Обычный 4 6" xfId="114"/>
    <cellStyle name="Обычный 46" xfId="137"/>
    <cellStyle name="Обычный 48 2 2" xfId="121"/>
    <cellStyle name="Обычный 48 2 3" xfId="135"/>
    <cellStyle name="Обычный 5" xfId="45"/>
    <cellStyle name="Обычный 5 2" xfId="83"/>
    <cellStyle name="Обычный 5 3" xfId="115"/>
    <cellStyle name="Обычный 5 4" xfId="101"/>
    <cellStyle name="Обычный 6" xfId="46"/>
    <cellStyle name="Обычный 6 2" xfId="47"/>
    <cellStyle name="Обычный 6 2 2" xfId="48"/>
    <cellStyle name="Обычный 6 2 3" xfId="49"/>
    <cellStyle name="Обычный 6 2 4" xfId="85"/>
    <cellStyle name="Обычный 6 2 5" xfId="117"/>
    <cellStyle name="Обычный 6 3" xfId="84"/>
    <cellStyle name="Обычный 6 4" xfId="116"/>
    <cellStyle name="Обычный 7" xfId="1"/>
    <cellStyle name="Обычный 7 2" xfId="50"/>
    <cellStyle name="Обычный 7 2 2" xfId="87"/>
    <cellStyle name="Обычный 7 2 3" xfId="118"/>
    <cellStyle name="Обычный 7 3" xfId="86"/>
    <cellStyle name="Обычный 7 3 2" xfId="130"/>
    <cellStyle name="Обычный 7 4" xfId="110"/>
    <cellStyle name="Обычный 8" xfId="51"/>
    <cellStyle name="Обычный 8 2" xfId="88"/>
    <cellStyle name="Обычный 8 3" xfId="119"/>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имечание 3 2 2 2 2" xfId="124"/>
    <cellStyle name="Примечание 3 2 2 2 2 2" xfId="139"/>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29"/>
    <cellStyle name="Финансовый 2 3" xfId="94"/>
    <cellStyle name="Финансовый 2 4" xfId="91"/>
    <cellStyle name="Финансовый 2 5" xfId="131"/>
    <cellStyle name="Финансовый 2 6" xfId="120"/>
    <cellStyle name="Финансовый 24 3" xfId="100"/>
    <cellStyle name="Финансовый 3" xfId="60"/>
    <cellStyle name="Финансовый 3 2" xfId="133"/>
    <cellStyle name="Финансовый 33" xfId="128"/>
    <cellStyle name="Финансовый 4" xfId="95"/>
    <cellStyle name="Финансовый 4 2" xfId="105"/>
    <cellStyle name="Финансовый 5" xfId="106"/>
    <cellStyle name="Финансовый 5 2" xfId="1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c:f>
              <c:strCache>
                <c:ptCount val="1"/>
                <c:pt idx="0">
                  <c:v>NPV (без учета продажи)</c:v>
                </c:pt>
              </c:strCache>
            </c:strRef>
          </c:tx>
          <c:marker>
            <c:symbol val="none"/>
          </c:marker>
          <c:val>
            <c:numRef>
              <c:f>'5. анализ эконом эфф'!$C$92:$M$92</c:f>
              <c:numCache>
                <c:formatCode>_(* #.##0_);_(* \(#.##0\);_(* "-"_);_(@_)</c:formatCode>
                <c:ptCount val="11"/>
                <c:pt idx="0">
                  <c:v>-797655.16532661673</c:v>
                </c:pt>
                <c:pt idx="1">
                  <c:v>2273052.57831319</c:v>
                </c:pt>
                <c:pt idx="2">
                  <c:v>5064714.400460382</c:v>
                </c:pt>
                <c:pt idx="3">
                  <c:v>7602506.2404675819</c:v>
                </c:pt>
                <c:pt idx="4">
                  <c:v>9909355.8305675127</c:v>
                </c:pt>
                <c:pt idx="5">
                  <c:v>12006140.487799522</c:v>
                </c:pt>
                <c:pt idx="6">
                  <c:v>13911867.879800657</c:v>
                </c:pt>
                <c:pt idx="7">
                  <c:v>15643841.20219128</c:v>
                </c:pt>
                <c:pt idx="8">
                  <c:v>17217810.053173229</c:v>
                </c:pt>
                <c:pt idx="9">
                  <c:v>18648108.198533069</c:v>
                </c:pt>
                <c:pt idx="10">
                  <c:v>19944818.829931993</c:v>
                </c:pt>
              </c:numCache>
            </c:numRef>
          </c:val>
          <c:smooth val="0"/>
          <c:extLst>
            <c:ext xmlns:c16="http://schemas.microsoft.com/office/drawing/2014/chart" uri="{C3380CC4-5D6E-409C-BE32-E72D297353CC}">
              <c16:uniqueId val="{00000000-71A7-4FED-8DC0-6C7AACFB8DF7}"/>
            </c:ext>
          </c:extLst>
        </c:ser>
        <c:ser>
          <c:idx val="0"/>
          <c:order val="1"/>
          <c:tx>
            <c:strRef>
              <c:f>'5. анализ эконом эфф'!$A$89</c:f>
              <c:strCache>
                <c:ptCount val="1"/>
                <c:pt idx="0">
                  <c:v>Накопленный ЧДП</c:v>
                </c:pt>
              </c:strCache>
            </c:strRef>
          </c:tx>
          <c:marker>
            <c:symbol val="none"/>
          </c:marker>
          <c:val>
            <c:numRef>
              <c:f>'5. анализ эконом эфф'!$B$89:$M$89</c:f>
              <c:numCache>
                <c:formatCode>_(* #.##0_);_(* \(#.##0\);_(* "-"_);_(@_)</c:formatCode>
                <c:ptCount val="12"/>
                <c:pt idx="0">
                  <c:v>-4893646.2606564695</c:v>
                </c:pt>
                <c:pt idx="1">
                  <c:v>-244696.36745708622</c:v>
                </c:pt>
                <c:pt idx="2">
                  <c:v>3711066.1155933039</c:v>
                </c:pt>
                <c:pt idx="3">
                  <c:v>7792853.6207916718</c:v>
                </c:pt>
                <c:pt idx="4">
                  <c:v>12004379.199646756</c:v>
                </c:pt>
                <c:pt idx="5">
                  <c:v>16349467.299034908</c:v>
                </c:pt>
                <c:pt idx="6">
                  <c:v>20832057.106253989</c:v>
                </c:pt>
                <c:pt idx="7">
                  <c:v>25456205.973400712</c:v>
                </c:pt>
                <c:pt idx="8">
                  <c:v>30226092.972540177</c:v>
                </c:pt>
                <c:pt idx="9">
                  <c:v>35146022.557887211</c:v>
                </c:pt>
                <c:pt idx="10">
                  <c:v>40220428.311219089</c:v>
                </c:pt>
                <c:pt idx="11">
                  <c:v>45441955.555407286</c:v>
                </c:pt>
              </c:numCache>
            </c:numRef>
          </c:val>
          <c:smooth val="0"/>
          <c:extLst>
            <c:ext xmlns:c16="http://schemas.microsoft.com/office/drawing/2014/chart" uri="{C3380CC4-5D6E-409C-BE32-E72D297353CC}">
              <c16:uniqueId val="{00000001-71A7-4FED-8DC0-6C7AACFB8D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7;&#1047;%20&#1057;&#1052;&#1055;-&#1048;&#1085;&#1074;&#1077;&#1089;&#1090;\&#1055;&#1072;&#1082;&#1077;&#1090;%20&#1086;&#1073;&#1086;&#1089;&#1085;&#1086;&#1074;&#1099;&#1074;&#1072;&#1102;&#1097;&#1080;&#1093;%20&#1084;&#1072;&#1090;&#1077;&#1088;&#1080;&#1072;&#1083;&#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Замещение"/>
      <sheetName val="Расчет_ССР"/>
      <sheetName val="Смета сводная (список)"/>
      <sheetName val="Дополнительные пара_x0005__xde00_"/>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25" sqref="C25:C38"/>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325"/>
      <c r="B1" s="326"/>
      <c r="C1" s="327" t="s">
        <v>66</v>
      </c>
    </row>
    <row r="2" spans="1:22" s="67" customFormat="1" ht="18.75" customHeight="1" x14ac:dyDescent="0.3">
      <c r="A2" s="325"/>
      <c r="B2" s="326"/>
      <c r="C2" s="328" t="s">
        <v>9</v>
      </c>
    </row>
    <row r="3" spans="1:22" s="67" customFormat="1" ht="18.75" x14ac:dyDescent="0.3">
      <c r="A3" s="329"/>
      <c r="B3" s="326"/>
      <c r="C3" s="328" t="s">
        <v>440</v>
      </c>
    </row>
    <row r="4" spans="1:22" s="67" customFormat="1" ht="18.75" x14ac:dyDescent="0.3">
      <c r="A4" s="329"/>
      <c r="B4" s="326"/>
      <c r="C4" s="326"/>
      <c r="H4" s="79"/>
    </row>
    <row r="5" spans="1:22" s="67" customFormat="1" ht="15.75" x14ac:dyDescent="0.25">
      <c r="A5" s="338" t="s">
        <v>566</v>
      </c>
      <c r="B5" s="338"/>
      <c r="C5" s="338"/>
      <c r="D5" s="81"/>
      <c r="E5" s="81"/>
      <c r="F5" s="81"/>
      <c r="G5" s="81"/>
      <c r="H5" s="81"/>
      <c r="I5" s="81"/>
      <c r="J5" s="81"/>
    </row>
    <row r="6" spans="1:22" s="67" customFormat="1" ht="18.75" x14ac:dyDescent="0.3">
      <c r="A6" s="329"/>
      <c r="B6" s="326"/>
      <c r="C6" s="326"/>
      <c r="H6" s="79"/>
    </row>
    <row r="7" spans="1:22" s="67" customFormat="1" ht="18.75" x14ac:dyDescent="0.2">
      <c r="A7" s="342" t="s">
        <v>8</v>
      </c>
      <c r="B7" s="342"/>
      <c r="C7" s="342"/>
      <c r="D7" s="66"/>
      <c r="E7" s="66"/>
      <c r="F7" s="66"/>
      <c r="G7" s="66"/>
      <c r="H7" s="66"/>
      <c r="I7" s="66"/>
      <c r="J7" s="66"/>
      <c r="K7" s="66"/>
      <c r="L7" s="66"/>
      <c r="M7" s="66"/>
      <c r="N7" s="66"/>
      <c r="O7" s="66"/>
      <c r="P7" s="66"/>
      <c r="Q7" s="66"/>
      <c r="R7" s="66"/>
      <c r="S7" s="66"/>
      <c r="T7" s="66"/>
      <c r="U7" s="66"/>
      <c r="V7" s="66"/>
    </row>
    <row r="8" spans="1:22" s="67" customFormat="1" ht="18.75" x14ac:dyDescent="0.2">
      <c r="A8" s="332"/>
      <c r="B8" s="332"/>
      <c r="C8" s="332"/>
      <c r="D8" s="97"/>
      <c r="E8" s="97"/>
      <c r="F8" s="97"/>
      <c r="G8" s="97"/>
      <c r="H8" s="97"/>
      <c r="I8" s="66"/>
      <c r="J8" s="66"/>
      <c r="K8" s="66"/>
      <c r="L8" s="66"/>
      <c r="M8" s="66"/>
      <c r="N8" s="66"/>
      <c r="O8" s="66"/>
      <c r="P8" s="66"/>
      <c r="Q8" s="66"/>
      <c r="R8" s="66"/>
      <c r="S8" s="66"/>
      <c r="T8" s="66"/>
      <c r="U8" s="66"/>
      <c r="V8" s="66"/>
    </row>
    <row r="9" spans="1:22" s="67" customFormat="1" ht="18.75" x14ac:dyDescent="0.2">
      <c r="A9" s="343" t="s">
        <v>423</v>
      </c>
      <c r="B9" s="343"/>
      <c r="C9" s="343"/>
      <c r="D9" s="65"/>
      <c r="E9" s="65"/>
      <c r="F9" s="65"/>
      <c r="G9" s="65"/>
      <c r="H9" s="65"/>
      <c r="I9" s="66"/>
      <c r="J9" s="66"/>
      <c r="K9" s="66"/>
      <c r="L9" s="66"/>
      <c r="M9" s="66"/>
      <c r="N9" s="66"/>
      <c r="O9" s="66"/>
      <c r="P9" s="66"/>
      <c r="Q9" s="66"/>
      <c r="R9" s="66"/>
      <c r="S9" s="66"/>
      <c r="T9" s="66"/>
      <c r="U9" s="66"/>
      <c r="V9" s="66"/>
    </row>
    <row r="10" spans="1:22" s="67" customFormat="1" ht="18.75" x14ac:dyDescent="0.2">
      <c r="A10" s="344" t="s">
        <v>7</v>
      </c>
      <c r="B10" s="344"/>
      <c r="C10" s="344"/>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332"/>
      <c r="B11" s="332"/>
      <c r="C11" s="332"/>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45" t="s">
        <v>519</v>
      </c>
      <c r="B12" s="345"/>
      <c r="C12" s="345"/>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44" t="s">
        <v>6</v>
      </c>
      <c r="B13" s="344"/>
      <c r="C13" s="344"/>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311"/>
      <c r="B14" s="311"/>
      <c r="C14" s="311"/>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46" t="s">
        <v>481</v>
      </c>
      <c r="B15" s="346"/>
      <c r="C15" s="346"/>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339" t="s">
        <v>5</v>
      </c>
      <c r="B16" s="339"/>
      <c r="C16" s="339"/>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333"/>
      <c r="B17" s="333"/>
      <c r="C17" s="333"/>
      <c r="D17" s="86"/>
      <c r="E17" s="86"/>
      <c r="F17" s="86"/>
      <c r="G17" s="86"/>
      <c r="H17" s="86"/>
      <c r="I17" s="86"/>
      <c r="J17" s="86"/>
      <c r="K17" s="86"/>
      <c r="L17" s="86"/>
      <c r="M17" s="86"/>
      <c r="N17" s="86"/>
      <c r="O17" s="86"/>
      <c r="P17" s="86"/>
      <c r="Q17" s="86"/>
      <c r="R17" s="86"/>
      <c r="S17" s="86"/>
    </row>
    <row r="18" spans="1:22" s="85" customFormat="1" ht="15" customHeight="1" x14ac:dyDescent="0.2">
      <c r="A18" s="340" t="s">
        <v>399</v>
      </c>
      <c r="B18" s="341"/>
      <c r="C18" s="341"/>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330"/>
      <c r="B19" s="330"/>
      <c r="C19" s="330"/>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61" t="s">
        <v>273</v>
      </c>
      <c r="C22" s="159" t="s">
        <v>443</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331" t="s">
        <v>564</v>
      </c>
      <c r="C23" s="90" t="s">
        <v>565</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35"/>
      <c r="B24" s="336"/>
      <c r="C24" s="337"/>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62" t="s">
        <v>349</v>
      </c>
      <c r="C25" s="90" t="s">
        <v>421</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62" t="s">
        <v>72</v>
      </c>
      <c r="C26" s="90" t="s">
        <v>416</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62" t="s">
        <v>71</v>
      </c>
      <c r="C27" s="90" t="s">
        <v>470</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62" t="s">
        <v>350</v>
      </c>
      <c r="C28" s="90" t="s">
        <v>417</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62" t="s">
        <v>351</v>
      </c>
      <c r="C29" s="90" t="s">
        <v>417</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62" t="s">
        <v>352</v>
      </c>
      <c r="C30" s="90" t="s">
        <v>417</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62" t="s">
        <v>353</v>
      </c>
      <c r="C31" s="90" t="s">
        <v>576</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62" t="s">
        <v>354</v>
      </c>
      <c r="C32" s="90" t="s">
        <v>417</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62" t="s">
        <v>355</v>
      </c>
      <c r="C33" s="90" t="s">
        <v>420</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369</v>
      </c>
      <c r="B34" s="162" t="s">
        <v>356</v>
      </c>
      <c r="C34" s="90" t="s">
        <v>417</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359</v>
      </c>
      <c r="B35" s="162" t="s">
        <v>69</v>
      </c>
      <c r="C35" s="90" t="s">
        <v>417</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370</v>
      </c>
      <c r="B36" s="162" t="s">
        <v>357</v>
      </c>
      <c r="C36" s="90" t="s">
        <v>417</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360</v>
      </c>
      <c r="B37" s="162" t="s">
        <v>358</v>
      </c>
      <c r="C37" s="90" t="s">
        <v>568</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371</v>
      </c>
      <c r="B38" s="162" t="s">
        <v>227</v>
      </c>
      <c r="C38" s="90" t="s">
        <v>417</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35"/>
      <c r="B39" s="336"/>
      <c r="C39" s="337"/>
      <c r="D39" s="94"/>
      <c r="E39" s="94"/>
      <c r="F39" s="94"/>
      <c r="G39" s="94"/>
      <c r="H39" s="94"/>
      <c r="I39" s="94"/>
      <c r="J39" s="94"/>
      <c r="K39" s="94"/>
      <c r="L39" s="94"/>
      <c r="M39" s="94"/>
      <c r="N39" s="94"/>
      <c r="O39" s="94"/>
      <c r="P39" s="94"/>
      <c r="Q39" s="94"/>
      <c r="R39" s="94"/>
      <c r="S39" s="94"/>
      <c r="T39" s="94"/>
      <c r="U39" s="94"/>
      <c r="V39" s="94"/>
    </row>
    <row r="40" spans="1:22" ht="141.75" x14ac:dyDescent="0.25">
      <c r="A40" s="93" t="s">
        <v>361</v>
      </c>
      <c r="B40" s="162" t="s">
        <v>412</v>
      </c>
      <c r="C40" s="159" t="s">
        <v>478</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372</v>
      </c>
      <c r="B41" s="162" t="s">
        <v>394</v>
      </c>
      <c r="C41" s="163" t="s">
        <v>417</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362</v>
      </c>
      <c r="B42" s="162" t="s">
        <v>409</v>
      </c>
      <c r="C42" s="90" t="s">
        <v>417</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375</v>
      </c>
      <c r="B43" s="162" t="s">
        <v>376</v>
      </c>
      <c r="C43" s="90" t="s">
        <v>417</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363</v>
      </c>
      <c r="B44" s="162" t="s">
        <v>400</v>
      </c>
      <c r="C44" s="90" t="s">
        <v>425</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395</v>
      </c>
      <c r="B45" s="162" t="s">
        <v>401</v>
      </c>
      <c r="C45" s="90" t="s">
        <v>417</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364</v>
      </c>
      <c r="B46" s="162" t="s">
        <v>402</v>
      </c>
      <c r="C46" s="90" t="s">
        <v>425</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35"/>
      <c r="B47" s="336"/>
      <c r="C47" s="337"/>
      <c r="D47" s="94"/>
      <c r="E47" s="94"/>
      <c r="F47" s="94"/>
      <c r="G47" s="94"/>
      <c r="H47" s="94"/>
      <c r="I47" s="94"/>
      <c r="J47" s="94"/>
      <c r="K47" s="94"/>
      <c r="L47" s="94"/>
      <c r="M47" s="94"/>
      <c r="N47" s="94"/>
      <c r="O47" s="94"/>
      <c r="P47" s="94"/>
      <c r="Q47" s="94"/>
      <c r="R47" s="94"/>
      <c r="S47" s="94"/>
      <c r="T47" s="94"/>
      <c r="U47" s="94"/>
      <c r="V47" s="94"/>
    </row>
    <row r="48" spans="1:22" ht="64.5" customHeight="1" x14ac:dyDescent="0.25">
      <c r="A48" s="93" t="s">
        <v>396</v>
      </c>
      <c r="B48" s="162" t="s">
        <v>410</v>
      </c>
      <c r="C48" s="202">
        <v>0.8222016279999983</v>
      </c>
      <c r="D48" s="94"/>
      <c r="E48" s="94"/>
      <c r="F48" s="94"/>
      <c r="G48" s="94"/>
      <c r="H48" s="94"/>
      <c r="I48" s="94"/>
      <c r="J48" s="94"/>
      <c r="K48" s="94"/>
      <c r="L48" s="94"/>
      <c r="M48" s="94"/>
      <c r="N48" s="94"/>
      <c r="O48" s="94"/>
      <c r="P48" s="94"/>
      <c r="Q48" s="94"/>
      <c r="R48" s="94"/>
      <c r="S48" s="94"/>
      <c r="T48" s="94"/>
      <c r="U48" s="94"/>
      <c r="V48" s="94"/>
    </row>
    <row r="49" spans="1:22" ht="64.5" customHeight="1" x14ac:dyDescent="0.25">
      <c r="A49" s="93" t="s">
        <v>365</v>
      </c>
      <c r="B49" s="162" t="s">
        <v>411</v>
      </c>
      <c r="C49" s="202">
        <v>0</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 zoomScale="70" zoomScaleSheetLayoutView="70" workbookViewId="0">
      <selection activeCell="V22" sqref="V22"/>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21" width="16.42578125" style="95" bestFit="1" customWidth="1"/>
    <col min="22"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row>
    <row r="5" spans="1:28" s="67" customFormat="1" ht="15.75" x14ac:dyDescent="0.2">
      <c r="A5" s="80"/>
      <c r="H5" s="99"/>
      <c r="J5" s="99"/>
      <c r="M5" s="99"/>
    </row>
    <row r="6" spans="1:28" s="67" customFormat="1" ht="18.75" x14ac:dyDescent="0.2">
      <c r="A6" s="348" t="s">
        <v>8</v>
      </c>
      <c r="B6" s="348"/>
      <c r="C6" s="348"/>
      <c r="D6" s="348"/>
      <c r="E6" s="348"/>
      <c r="F6" s="348"/>
      <c r="G6" s="348"/>
      <c r="H6" s="348"/>
      <c r="I6" s="348"/>
      <c r="J6" s="348"/>
      <c r="K6" s="348"/>
      <c r="L6" s="348"/>
      <c r="M6" s="348"/>
      <c r="N6" s="348"/>
      <c r="O6" s="348"/>
      <c r="P6" s="348"/>
      <c r="Q6" s="348"/>
      <c r="R6" s="348"/>
      <c r="S6" s="348"/>
      <c r="T6" s="66"/>
      <c r="U6" s="66"/>
      <c r="V6" s="66"/>
      <c r="W6" s="66"/>
      <c r="X6" s="66"/>
      <c r="Y6" s="66"/>
      <c r="Z6" s="66"/>
      <c r="AA6" s="66"/>
      <c r="AB6" s="66"/>
    </row>
    <row r="7" spans="1:28" s="67" customFormat="1" ht="18.75" x14ac:dyDescent="0.2">
      <c r="A7" s="348"/>
      <c r="B7" s="348"/>
      <c r="C7" s="348"/>
      <c r="D7" s="348"/>
      <c r="E7" s="348"/>
      <c r="F7" s="348"/>
      <c r="G7" s="348"/>
      <c r="H7" s="348"/>
      <c r="I7" s="348"/>
      <c r="J7" s="348"/>
      <c r="K7" s="348"/>
      <c r="L7" s="348"/>
      <c r="M7" s="348"/>
      <c r="N7" s="348"/>
      <c r="O7" s="348"/>
      <c r="P7" s="348"/>
      <c r="Q7" s="348"/>
      <c r="R7" s="348"/>
      <c r="S7" s="348"/>
      <c r="T7" s="66"/>
      <c r="U7" s="66"/>
      <c r="V7" s="66"/>
      <c r="W7" s="66"/>
      <c r="X7" s="66"/>
      <c r="Y7" s="66"/>
      <c r="Z7" s="66"/>
      <c r="AA7" s="66"/>
      <c r="AB7" s="66"/>
    </row>
    <row r="8" spans="1:28" s="67"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66"/>
      <c r="U8" s="66"/>
      <c r="V8" s="66"/>
      <c r="W8" s="66"/>
      <c r="X8" s="66"/>
      <c r="Y8" s="66"/>
      <c r="Z8" s="66"/>
      <c r="AA8" s="66"/>
      <c r="AB8" s="66"/>
    </row>
    <row r="9" spans="1:28" s="67" customFormat="1" ht="18.75" x14ac:dyDescent="0.2">
      <c r="A9" s="347" t="s">
        <v>7</v>
      </c>
      <c r="B9" s="347"/>
      <c r="C9" s="347"/>
      <c r="D9" s="347"/>
      <c r="E9" s="347"/>
      <c r="F9" s="347"/>
      <c r="G9" s="347"/>
      <c r="H9" s="347"/>
      <c r="I9" s="347"/>
      <c r="J9" s="347"/>
      <c r="K9" s="347"/>
      <c r="L9" s="347"/>
      <c r="M9" s="347"/>
      <c r="N9" s="347"/>
      <c r="O9" s="347"/>
      <c r="P9" s="347"/>
      <c r="Q9" s="347"/>
      <c r="R9" s="347"/>
      <c r="S9" s="347"/>
      <c r="T9" s="66"/>
      <c r="U9" s="66"/>
      <c r="V9" s="66"/>
      <c r="W9" s="66"/>
      <c r="X9" s="66"/>
      <c r="Y9" s="66"/>
      <c r="Z9" s="66"/>
      <c r="AA9" s="66"/>
      <c r="AB9" s="66"/>
    </row>
    <row r="10" spans="1:28" s="67" customFormat="1" ht="18.75" x14ac:dyDescent="0.2">
      <c r="A10" s="348"/>
      <c r="B10" s="348"/>
      <c r="C10" s="348"/>
      <c r="D10" s="348"/>
      <c r="E10" s="348"/>
      <c r="F10" s="348"/>
      <c r="G10" s="348"/>
      <c r="H10" s="348"/>
      <c r="I10" s="348"/>
      <c r="J10" s="348"/>
      <c r="K10" s="348"/>
      <c r="L10" s="348"/>
      <c r="M10" s="348"/>
      <c r="N10" s="348"/>
      <c r="O10" s="348"/>
      <c r="P10" s="348"/>
      <c r="Q10" s="348"/>
      <c r="R10" s="348"/>
      <c r="S10" s="348"/>
      <c r="T10" s="66"/>
      <c r="U10" s="66"/>
      <c r="V10" s="66"/>
      <c r="W10" s="66"/>
      <c r="X10" s="66"/>
      <c r="Y10" s="66"/>
      <c r="Z10" s="66"/>
      <c r="AA10" s="66"/>
      <c r="AB10" s="66"/>
    </row>
    <row r="11" spans="1:28" s="67" customFormat="1" ht="18.75" x14ac:dyDescent="0.2">
      <c r="A11" s="349" t="str">
        <f>'1. паспорт местоположение'!A12:C12</f>
        <v>N_NS3300.KL.0061</v>
      </c>
      <c r="B11" s="349"/>
      <c r="C11" s="349"/>
      <c r="D11" s="349"/>
      <c r="E11" s="349"/>
      <c r="F11" s="349"/>
      <c r="G11" s="349"/>
      <c r="H11" s="349"/>
      <c r="I11" s="349"/>
      <c r="J11" s="349"/>
      <c r="K11" s="349"/>
      <c r="L11" s="349"/>
      <c r="M11" s="349"/>
      <c r="N11" s="349"/>
      <c r="O11" s="349"/>
      <c r="P11" s="349"/>
      <c r="Q11" s="349"/>
      <c r="R11" s="349"/>
      <c r="S11" s="349"/>
      <c r="T11" s="66"/>
      <c r="U11" s="66"/>
      <c r="V11" s="66"/>
      <c r="W11" s="66"/>
      <c r="X11" s="66"/>
      <c r="Y11" s="66"/>
      <c r="Z11" s="66"/>
      <c r="AA11" s="66"/>
      <c r="AB11" s="66"/>
    </row>
    <row r="12" spans="1:28" s="67"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66"/>
      <c r="U12" s="66"/>
      <c r="V12" s="66"/>
      <c r="W12" s="66"/>
      <c r="X12" s="66"/>
      <c r="Y12" s="66"/>
      <c r="Z12" s="66"/>
      <c r="AA12" s="66"/>
      <c r="AB12" s="66"/>
    </row>
    <row r="13" spans="1:28" s="84"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52"/>
      <c r="U13" s="152"/>
      <c r="V13" s="152"/>
      <c r="W13" s="152"/>
      <c r="X13" s="152"/>
      <c r="Y13" s="152"/>
      <c r="Z13" s="152"/>
      <c r="AA13" s="152"/>
      <c r="AB13" s="152"/>
    </row>
    <row r="14" spans="1:28" s="85" customFormat="1" ht="18" customHeight="1" x14ac:dyDescent="0.2">
      <c r="A14" s="349"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49"/>
      <c r="C14" s="349"/>
      <c r="D14" s="349"/>
      <c r="E14" s="349"/>
      <c r="F14" s="349"/>
      <c r="G14" s="349"/>
      <c r="H14" s="349"/>
      <c r="I14" s="349"/>
      <c r="J14" s="349"/>
      <c r="K14" s="349"/>
      <c r="L14" s="349"/>
      <c r="M14" s="349"/>
      <c r="N14" s="349"/>
      <c r="O14" s="349"/>
      <c r="P14" s="349"/>
      <c r="Q14" s="349"/>
      <c r="R14" s="349"/>
      <c r="S14" s="349"/>
      <c r="T14" s="65"/>
      <c r="U14" s="65"/>
      <c r="V14" s="65"/>
      <c r="W14" s="65"/>
      <c r="X14" s="65"/>
      <c r="Y14" s="65"/>
      <c r="Z14" s="65"/>
      <c r="AA14" s="65"/>
      <c r="AB14" s="65"/>
    </row>
    <row r="15" spans="1:28" s="85" customFormat="1" ht="15" customHeight="1" x14ac:dyDescent="0.2">
      <c r="A15" s="347" t="s">
        <v>5</v>
      </c>
      <c r="B15" s="347"/>
      <c r="C15" s="347"/>
      <c r="D15" s="347"/>
      <c r="E15" s="347"/>
      <c r="F15" s="347"/>
      <c r="G15" s="347"/>
      <c r="H15" s="347"/>
      <c r="I15" s="347"/>
      <c r="J15" s="347"/>
      <c r="K15" s="347"/>
      <c r="L15" s="347"/>
      <c r="M15" s="347"/>
      <c r="N15" s="347"/>
      <c r="O15" s="347"/>
      <c r="P15" s="347"/>
      <c r="Q15" s="347"/>
      <c r="R15" s="347"/>
      <c r="S15" s="347"/>
      <c r="T15" s="82"/>
      <c r="U15" s="82"/>
      <c r="V15" s="82"/>
      <c r="W15" s="82"/>
      <c r="X15" s="82"/>
      <c r="Y15" s="82"/>
      <c r="Z15" s="82"/>
      <c r="AA15" s="82"/>
      <c r="AB15" s="82"/>
    </row>
    <row r="16" spans="1:28" s="85"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53"/>
      <c r="U16" s="153"/>
      <c r="V16" s="153"/>
      <c r="W16" s="153"/>
      <c r="X16" s="153"/>
      <c r="Y16" s="153"/>
    </row>
    <row r="17" spans="1:28" s="85" customFormat="1" ht="45.75" customHeight="1" x14ac:dyDescent="0.2">
      <c r="A17" s="356" t="s">
        <v>374</v>
      </c>
      <c r="B17" s="356"/>
      <c r="C17" s="356"/>
      <c r="D17" s="356"/>
      <c r="E17" s="356"/>
      <c r="F17" s="356"/>
      <c r="G17" s="356"/>
      <c r="H17" s="356"/>
      <c r="I17" s="356"/>
      <c r="J17" s="356"/>
      <c r="K17" s="356"/>
      <c r="L17" s="356"/>
      <c r="M17" s="356"/>
      <c r="N17" s="356"/>
      <c r="O17" s="356"/>
      <c r="P17" s="356"/>
      <c r="Q17" s="356"/>
      <c r="R17" s="356"/>
      <c r="S17" s="356"/>
      <c r="T17" s="87"/>
      <c r="U17" s="87"/>
      <c r="V17" s="87"/>
      <c r="W17" s="87"/>
      <c r="X17" s="87"/>
      <c r="Y17" s="87"/>
      <c r="Z17" s="87"/>
      <c r="AA17" s="87"/>
      <c r="AB17" s="87"/>
    </row>
    <row r="18" spans="1:28" s="85"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3"/>
      <c r="U18" s="153"/>
      <c r="V18" s="153"/>
      <c r="W18" s="153"/>
      <c r="X18" s="153"/>
      <c r="Y18" s="153"/>
    </row>
    <row r="19" spans="1:28" s="85" customFormat="1" ht="30.75" customHeight="1" x14ac:dyDescent="0.2">
      <c r="A19" s="353" t="s">
        <v>4</v>
      </c>
      <c r="B19" s="353" t="s">
        <v>97</v>
      </c>
      <c r="C19" s="358" t="s">
        <v>287</v>
      </c>
      <c r="D19" s="353" t="s">
        <v>286</v>
      </c>
      <c r="E19" s="353" t="s">
        <v>96</v>
      </c>
      <c r="F19" s="353" t="s">
        <v>95</v>
      </c>
      <c r="G19" s="353" t="s">
        <v>283</v>
      </c>
      <c r="H19" s="354" t="s">
        <v>94</v>
      </c>
      <c r="I19" s="353" t="s">
        <v>93</v>
      </c>
      <c r="J19" s="354" t="s">
        <v>92</v>
      </c>
      <c r="K19" s="353" t="s">
        <v>91</v>
      </c>
      <c r="L19" s="353" t="s">
        <v>90</v>
      </c>
      <c r="M19" s="354" t="s">
        <v>89</v>
      </c>
      <c r="N19" s="353" t="s">
        <v>88</v>
      </c>
      <c r="O19" s="353" t="s">
        <v>87</v>
      </c>
      <c r="P19" s="353" t="s">
        <v>86</v>
      </c>
      <c r="Q19" s="353" t="s">
        <v>285</v>
      </c>
      <c r="R19" s="353"/>
      <c r="S19" s="353" t="s">
        <v>368</v>
      </c>
      <c r="T19" s="153"/>
      <c r="U19" s="153"/>
      <c r="V19" s="153"/>
      <c r="W19" s="153"/>
      <c r="X19" s="153"/>
      <c r="Y19" s="153"/>
    </row>
    <row r="20" spans="1:28" s="85" customFormat="1" ht="157.5" x14ac:dyDescent="0.2">
      <c r="A20" s="353"/>
      <c r="B20" s="353"/>
      <c r="C20" s="359"/>
      <c r="D20" s="353"/>
      <c r="E20" s="353"/>
      <c r="F20" s="353"/>
      <c r="G20" s="353"/>
      <c r="H20" s="354"/>
      <c r="I20" s="353"/>
      <c r="J20" s="354"/>
      <c r="K20" s="353"/>
      <c r="L20" s="353"/>
      <c r="M20" s="354"/>
      <c r="N20" s="353"/>
      <c r="O20" s="353"/>
      <c r="P20" s="353"/>
      <c r="Q20" s="165" t="s">
        <v>479</v>
      </c>
      <c r="R20" s="167" t="s">
        <v>284</v>
      </c>
      <c r="S20" s="353"/>
      <c r="T20" s="152"/>
      <c r="U20" s="152"/>
      <c r="V20" s="152"/>
      <c r="W20" s="152"/>
      <c r="X20" s="152"/>
      <c r="Y20" s="152"/>
      <c r="Z20" s="92"/>
      <c r="AA20" s="92"/>
      <c r="AB20" s="92"/>
    </row>
    <row r="21" spans="1:28" s="85" customFormat="1" ht="18.75" x14ac:dyDescent="0.2">
      <c r="A21" s="165">
        <v>1</v>
      </c>
      <c r="B21" s="100">
        <v>2</v>
      </c>
      <c r="C21" s="165">
        <v>3</v>
      </c>
      <c r="D21" s="100">
        <v>4</v>
      </c>
      <c r="E21" s="165">
        <v>5</v>
      </c>
      <c r="F21" s="100">
        <v>6</v>
      </c>
      <c r="G21" s="165">
        <v>7</v>
      </c>
      <c r="H21" s="101">
        <v>8</v>
      </c>
      <c r="I21" s="165">
        <v>9</v>
      </c>
      <c r="J21" s="101">
        <v>10</v>
      </c>
      <c r="K21" s="165">
        <v>11</v>
      </c>
      <c r="L21" s="100">
        <v>12</v>
      </c>
      <c r="M21" s="166">
        <v>13</v>
      </c>
      <c r="N21" s="100">
        <v>14</v>
      </c>
      <c r="O21" s="165">
        <v>15</v>
      </c>
      <c r="P21" s="100">
        <v>16</v>
      </c>
      <c r="Q21" s="165">
        <v>17</v>
      </c>
      <c r="R21" s="100">
        <v>18</v>
      </c>
      <c r="S21" s="165">
        <v>19</v>
      </c>
      <c r="T21" s="152"/>
      <c r="U21" s="152"/>
      <c r="V21" s="152"/>
      <c r="W21" s="152"/>
      <c r="X21" s="152"/>
      <c r="Y21" s="152"/>
      <c r="Z21" s="92"/>
      <c r="AA21" s="92"/>
      <c r="AB21" s="92"/>
    </row>
    <row r="22" spans="1:28" s="156" customFormat="1" ht="409.5" customHeight="1" x14ac:dyDescent="0.2">
      <c r="A22" s="160">
        <v>1</v>
      </c>
      <c r="B22" s="157" t="s">
        <v>471</v>
      </c>
      <c r="C22" s="157" t="s">
        <v>419</v>
      </c>
      <c r="D22" s="157" t="s">
        <v>442</v>
      </c>
      <c r="E22" s="158" t="s">
        <v>472</v>
      </c>
      <c r="F22" s="158" t="s">
        <v>473</v>
      </c>
      <c r="G22" s="203" t="s">
        <v>474</v>
      </c>
      <c r="H22" s="157"/>
      <c r="I22" s="157">
        <v>0</v>
      </c>
      <c r="J22" s="159">
        <v>0.40720000000000001</v>
      </c>
      <c r="K22" s="157">
        <v>0.4</v>
      </c>
      <c r="L22" s="157" t="s">
        <v>475</v>
      </c>
      <c r="M22" s="169" t="s">
        <v>425</v>
      </c>
      <c r="N22" s="169" t="s">
        <v>425</v>
      </c>
      <c r="O22" s="169" t="s">
        <v>425</v>
      </c>
      <c r="P22" s="169" t="s">
        <v>425</v>
      </c>
      <c r="Q22" s="219" t="s">
        <v>480</v>
      </c>
      <c r="R22" s="159" t="s">
        <v>419</v>
      </c>
      <c r="S22" s="218">
        <v>10.49171082</v>
      </c>
      <c r="T22" s="154"/>
      <c r="U22" s="154"/>
      <c r="V22" s="154"/>
      <c r="W22" s="154"/>
      <c r="X22" s="154"/>
      <c r="Y22" s="154"/>
      <c r="Z22" s="155"/>
      <c r="AA22" s="155"/>
      <c r="AB22" s="155"/>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351" t="str">
        <f>'1. паспорт местоположение'!A5:C5</f>
        <v>Год раскрытия информации: 2025 год</v>
      </c>
      <c r="B6" s="351"/>
      <c r="C6" s="351"/>
      <c r="D6" s="351"/>
      <c r="E6" s="351"/>
      <c r="F6" s="351"/>
      <c r="G6" s="351"/>
      <c r="H6" s="351"/>
      <c r="I6" s="351"/>
      <c r="J6" s="351"/>
      <c r="K6" s="351"/>
      <c r="L6" s="351"/>
      <c r="M6" s="351"/>
      <c r="N6" s="351"/>
      <c r="O6" s="351"/>
      <c r="P6" s="351"/>
      <c r="Q6" s="351"/>
      <c r="R6" s="351"/>
      <c r="S6" s="351"/>
      <c r="T6" s="351"/>
    </row>
    <row r="7" spans="1:20" s="67" customFormat="1" x14ac:dyDescent="0.2">
      <c r="A7" s="80"/>
    </row>
    <row r="8" spans="1:20" s="67" customFormat="1" ht="18.75" x14ac:dyDescent="0.2">
      <c r="A8" s="348" t="s">
        <v>8</v>
      </c>
      <c r="B8" s="348"/>
      <c r="C8" s="348"/>
      <c r="D8" s="348"/>
      <c r="E8" s="348"/>
      <c r="F8" s="348"/>
      <c r="G8" s="348"/>
      <c r="H8" s="348"/>
      <c r="I8" s="348"/>
      <c r="J8" s="348"/>
      <c r="K8" s="348"/>
      <c r="L8" s="348"/>
      <c r="M8" s="348"/>
      <c r="N8" s="348"/>
      <c r="O8" s="348"/>
      <c r="P8" s="348"/>
      <c r="Q8" s="348"/>
      <c r="R8" s="348"/>
      <c r="S8" s="348"/>
      <c r="T8" s="348"/>
    </row>
    <row r="9" spans="1:20" s="67"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67"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67"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67"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67" customFormat="1" ht="18.75" customHeight="1" x14ac:dyDescent="0.2">
      <c r="A13" s="363" t="str">
        <f>'1. паспорт местоположение'!A12:C12</f>
        <v>N_NS3300.KL.0061</v>
      </c>
      <c r="B13" s="363"/>
      <c r="C13" s="363"/>
      <c r="D13" s="363"/>
      <c r="E13" s="363"/>
      <c r="F13" s="363"/>
      <c r="G13" s="363"/>
      <c r="H13" s="363"/>
      <c r="I13" s="363"/>
      <c r="J13" s="363"/>
      <c r="K13" s="363"/>
      <c r="L13" s="363"/>
      <c r="M13" s="363"/>
      <c r="N13" s="363"/>
      <c r="O13" s="363"/>
      <c r="P13" s="363"/>
      <c r="Q13" s="363"/>
      <c r="R13" s="363"/>
      <c r="S13" s="363"/>
      <c r="T13" s="363"/>
    </row>
    <row r="14" spans="1:20" s="67"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84"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85" customFormat="1" ht="43.5" customHeight="1" x14ac:dyDescent="0.2">
      <c r="A16" s="36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6" s="364"/>
      <c r="C16" s="364"/>
      <c r="D16" s="364"/>
      <c r="E16" s="364"/>
      <c r="F16" s="364"/>
      <c r="G16" s="364"/>
      <c r="H16" s="364"/>
      <c r="I16" s="364"/>
      <c r="J16" s="364"/>
      <c r="K16" s="364"/>
      <c r="L16" s="364"/>
      <c r="M16" s="364"/>
      <c r="N16" s="364"/>
      <c r="O16" s="364"/>
      <c r="P16" s="364"/>
      <c r="Q16" s="364"/>
      <c r="R16" s="364"/>
      <c r="S16" s="364"/>
      <c r="T16" s="364"/>
    </row>
    <row r="17" spans="1:113" s="85"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113" s="85"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85" customFormat="1" ht="15" customHeight="1" x14ac:dyDescent="0.2">
      <c r="A19" s="365" t="s">
        <v>379</v>
      </c>
      <c r="B19" s="365"/>
      <c r="C19" s="365"/>
      <c r="D19" s="365"/>
      <c r="E19" s="365"/>
      <c r="F19" s="365"/>
      <c r="G19" s="365"/>
      <c r="H19" s="365"/>
      <c r="I19" s="365"/>
      <c r="J19" s="365"/>
      <c r="K19" s="365"/>
      <c r="L19" s="365"/>
      <c r="M19" s="365"/>
      <c r="N19" s="365"/>
      <c r="O19" s="365"/>
      <c r="P19" s="365"/>
      <c r="Q19" s="365"/>
      <c r="R19" s="365"/>
      <c r="S19" s="365"/>
      <c r="T19" s="365"/>
    </row>
    <row r="20" spans="1:113" s="104"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4</v>
      </c>
      <c r="B21" s="370" t="s">
        <v>218</v>
      </c>
      <c r="C21" s="371"/>
      <c r="D21" s="374" t="s">
        <v>119</v>
      </c>
      <c r="E21" s="370" t="s">
        <v>407</v>
      </c>
      <c r="F21" s="371"/>
      <c r="G21" s="370" t="s">
        <v>237</v>
      </c>
      <c r="H21" s="371"/>
      <c r="I21" s="370" t="s">
        <v>118</v>
      </c>
      <c r="J21" s="371"/>
      <c r="K21" s="374" t="s">
        <v>117</v>
      </c>
      <c r="L21" s="370" t="s">
        <v>116</v>
      </c>
      <c r="M21" s="371"/>
      <c r="N21" s="370" t="s">
        <v>403</v>
      </c>
      <c r="O21" s="371"/>
      <c r="P21" s="374" t="s">
        <v>115</v>
      </c>
      <c r="Q21" s="360" t="s">
        <v>114</v>
      </c>
      <c r="R21" s="361"/>
      <c r="S21" s="360" t="s">
        <v>113</v>
      </c>
      <c r="T21" s="362"/>
    </row>
    <row r="22" spans="1:113" ht="204.75" customHeight="1" x14ac:dyDescent="0.25">
      <c r="A22" s="368"/>
      <c r="B22" s="372"/>
      <c r="C22" s="373"/>
      <c r="D22" s="377"/>
      <c r="E22" s="372"/>
      <c r="F22" s="373"/>
      <c r="G22" s="372"/>
      <c r="H22" s="373"/>
      <c r="I22" s="372"/>
      <c r="J22" s="373"/>
      <c r="K22" s="375"/>
      <c r="L22" s="372"/>
      <c r="M22" s="373"/>
      <c r="N22" s="372"/>
      <c r="O22" s="373"/>
      <c r="P22" s="375"/>
      <c r="Q22" s="69" t="s">
        <v>112</v>
      </c>
      <c r="R22" s="69" t="s">
        <v>378</v>
      </c>
      <c r="S22" s="69" t="s">
        <v>111</v>
      </c>
      <c r="T22" s="69" t="s">
        <v>110</v>
      </c>
    </row>
    <row r="23" spans="1:113" ht="51.75" customHeight="1" x14ac:dyDescent="0.25">
      <c r="A23" s="369"/>
      <c r="B23" s="69" t="s">
        <v>108</v>
      </c>
      <c r="C23" s="69" t="s">
        <v>109</v>
      </c>
      <c r="D23" s="375"/>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76" t="s">
        <v>413</v>
      </c>
      <c r="C28" s="376"/>
      <c r="D28" s="376"/>
      <c r="E28" s="376"/>
      <c r="F28" s="376"/>
      <c r="G28" s="376"/>
      <c r="H28" s="376"/>
      <c r="I28" s="376"/>
      <c r="J28" s="376"/>
      <c r="K28" s="376"/>
      <c r="L28" s="376"/>
      <c r="M28" s="376"/>
      <c r="N28" s="376"/>
      <c r="O28" s="376"/>
      <c r="P28" s="376"/>
      <c r="Q28" s="376"/>
      <c r="R28" s="376"/>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377</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48" t="s">
        <v>8</v>
      </c>
      <c r="F7" s="348"/>
      <c r="G7" s="348"/>
      <c r="H7" s="348"/>
      <c r="I7" s="348"/>
      <c r="J7" s="348"/>
      <c r="K7" s="348"/>
      <c r="L7" s="348"/>
      <c r="M7" s="348"/>
      <c r="N7" s="348"/>
      <c r="O7" s="348"/>
      <c r="P7" s="348"/>
      <c r="Q7" s="348"/>
      <c r="R7" s="348"/>
      <c r="S7" s="348"/>
      <c r="T7" s="348"/>
      <c r="U7" s="348"/>
      <c r="V7" s="348"/>
      <c r="W7" s="348"/>
      <c r="X7" s="348"/>
      <c r="Y7" s="348"/>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63" t="s">
        <v>423</v>
      </c>
      <c r="F9" s="363"/>
      <c r="G9" s="363"/>
      <c r="H9" s="363"/>
      <c r="I9" s="363"/>
      <c r="J9" s="363"/>
      <c r="K9" s="363"/>
      <c r="L9" s="363"/>
      <c r="M9" s="363"/>
      <c r="N9" s="363"/>
      <c r="O9" s="363"/>
      <c r="P9" s="363"/>
      <c r="Q9" s="363"/>
      <c r="R9" s="363"/>
      <c r="S9" s="363"/>
      <c r="T9" s="363"/>
      <c r="U9" s="363"/>
      <c r="V9" s="363"/>
      <c r="W9" s="363"/>
      <c r="X9" s="363"/>
      <c r="Y9" s="363"/>
    </row>
    <row r="10" spans="1:27" s="67" customFormat="1" ht="18.75" customHeight="1" x14ac:dyDescent="0.2">
      <c r="E10" s="347" t="s">
        <v>7</v>
      </c>
      <c r="F10" s="347"/>
      <c r="G10" s="347"/>
      <c r="H10" s="347"/>
      <c r="I10" s="347"/>
      <c r="J10" s="347"/>
      <c r="K10" s="347"/>
      <c r="L10" s="347"/>
      <c r="M10" s="347"/>
      <c r="N10" s="347"/>
      <c r="O10" s="347"/>
      <c r="P10" s="347"/>
      <c r="Q10" s="347"/>
      <c r="R10" s="347"/>
      <c r="S10" s="347"/>
      <c r="T10" s="347"/>
      <c r="U10" s="347"/>
      <c r="V10" s="347"/>
      <c r="W10" s="347"/>
      <c r="X10" s="347"/>
      <c r="Y10" s="347"/>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79" t="str">
        <f>'1. паспорт местоположение'!A12:C12</f>
        <v>N_NS3300.KL.0061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67" customFormat="1" ht="18.75" customHeight="1" x14ac:dyDescent="0.2">
      <c r="E13" s="347" t="s">
        <v>6</v>
      </c>
      <c r="F13" s="347"/>
      <c r="G13" s="347"/>
      <c r="H13" s="347"/>
      <c r="I13" s="347"/>
      <c r="J13" s="347"/>
      <c r="K13" s="347"/>
      <c r="L13" s="347"/>
      <c r="M13" s="347"/>
      <c r="N13" s="347"/>
      <c r="O13" s="347"/>
      <c r="P13" s="347"/>
      <c r="Q13" s="347"/>
      <c r="R13" s="347"/>
      <c r="S13" s="347"/>
      <c r="T13" s="347"/>
      <c r="U13" s="347"/>
      <c r="V13" s="347"/>
      <c r="W13" s="347"/>
      <c r="X13" s="347"/>
      <c r="Y13" s="347"/>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78"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85" customFormat="1" ht="15" customHeight="1" x14ac:dyDescent="0.2">
      <c r="E16" s="347" t="s">
        <v>5</v>
      </c>
      <c r="F16" s="347"/>
      <c r="G16" s="347"/>
      <c r="H16" s="347"/>
      <c r="I16" s="347"/>
      <c r="J16" s="347"/>
      <c r="K16" s="347"/>
      <c r="L16" s="347"/>
      <c r="M16" s="347"/>
      <c r="N16" s="347"/>
      <c r="O16" s="347"/>
      <c r="P16" s="347"/>
      <c r="Q16" s="347"/>
      <c r="R16" s="347"/>
      <c r="S16" s="347"/>
      <c r="T16" s="347"/>
      <c r="U16" s="347"/>
      <c r="V16" s="347"/>
      <c r="W16" s="347"/>
      <c r="X16" s="347"/>
      <c r="Y16" s="347"/>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381</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04" customFormat="1" ht="21" customHeight="1" x14ac:dyDescent="0.25"/>
    <row r="21" spans="1:27" ht="15.75" customHeight="1" x14ac:dyDescent="0.25">
      <c r="A21" s="374" t="s">
        <v>4</v>
      </c>
      <c r="B21" s="370" t="s">
        <v>387</v>
      </c>
      <c r="C21" s="371"/>
      <c r="D21" s="370" t="s">
        <v>389</v>
      </c>
      <c r="E21" s="371"/>
      <c r="F21" s="360" t="s">
        <v>91</v>
      </c>
      <c r="G21" s="362"/>
      <c r="H21" s="362"/>
      <c r="I21" s="361"/>
      <c r="J21" s="374" t="s">
        <v>390</v>
      </c>
      <c r="K21" s="370" t="s">
        <v>391</v>
      </c>
      <c r="L21" s="371"/>
      <c r="M21" s="370" t="s">
        <v>392</v>
      </c>
      <c r="N21" s="371"/>
      <c r="O21" s="370" t="s">
        <v>380</v>
      </c>
      <c r="P21" s="371"/>
      <c r="Q21" s="370" t="s">
        <v>124</v>
      </c>
      <c r="R21" s="371"/>
      <c r="S21" s="374" t="s">
        <v>123</v>
      </c>
      <c r="T21" s="374" t="s">
        <v>393</v>
      </c>
      <c r="U21" s="374" t="s">
        <v>388</v>
      </c>
      <c r="V21" s="370" t="s">
        <v>122</v>
      </c>
      <c r="W21" s="371"/>
      <c r="X21" s="360" t="s">
        <v>114</v>
      </c>
      <c r="Y21" s="362"/>
      <c r="Z21" s="360" t="s">
        <v>113</v>
      </c>
      <c r="AA21" s="362"/>
    </row>
    <row r="22" spans="1:27" ht="216" customHeight="1" x14ac:dyDescent="0.25">
      <c r="A22" s="377"/>
      <c r="B22" s="372"/>
      <c r="C22" s="373"/>
      <c r="D22" s="372"/>
      <c r="E22" s="373"/>
      <c r="F22" s="360" t="s">
        <v>121</v>
      </c>
      <c r="G22" s="361"/>
      <c r="H22" s="360" t="s">
        <v>120</v>
      </c>
      <c r="I22" s="361"/>
      <c r="J22" s="375"/>
      <c r="K22" s="372"/>
      <c r="L22" s="373"/>
      <c r="M22" s="372"/>
      <c r="N22" s="373"/>
      <c r="O22" s="372"/>
      <c r="P22" s="373"/>
      <c r="Q22" s="372"/>
      <c r="R22" s="373"/>
      <c r="S22" s="375"/>
      <c r="T22" s="375"/>
      <c r="U22" s="375"/>
      <c r="V22" s="372"/>
      <c r="W22" s="373"/>
      <c r="X22" s="69" t="s">
        <v>112</v>
      </c>
      <c r="Y22" s="69" t="s">
        <v>378</v>
      </c>
      <c r="Z22" s="69" t="s">
        <v>111</v>
      </c>
      <c r="AA22" s="69" t="s">
        <v>110</v>
      </c>
    </row>
    <row r="23" spans="1:27" ht="60" customHeight="1" x14ac:dyDescent="0.25">
      <c r="A23" s="375"/>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9"/>
      <c r="F25" s="69"/>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5"/>
      <c r="AA26" s="75"/>
    </row>
    <row r="27" spans="1:27" s="72" customFormat="1" ht="12.75" x14ac:dyDescent="0.2">
      <c r="A27" s="108"/>
      <c r="B27" s="108"/>
      <c r="C27" s="108"/>
      <c r="E27" s="108"/>
      <c r="X27" s="118"/>
      <c r="Y27" s="118"/>
      <c r="Z27" s="118"/>
      <c r="AA27" s="118"/>
    </row>
    <row r="28" spans="1:27" s="72"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30" sqref="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325"/>
      <c r="B1" s="326"/>
      <c r="C1" s="327" t="s">
        <v>66</v>
      </c>
    </row>
    <row r="2" spans="1:29" s="67" customFormat="1" ht="18.75" customHeight="1" x14ac:dyDescent="0.3">
      <c r="A2" s="325"/>
      <c r="B2" s="326"/>
      <c r="C2" s="328" t="s">
        <v>9</v>
      </c>
    </row>
    <row r="3" spans="1:29" s="67" customFormat="1" ht="18.75" x14ac:dyDescent="0.3">
      <c r="A3" s="329"/>
      <c r="B3" s="326"/>
      <c r="C3" s="328" t="str">
        <f>'1. паспорт местоположение'!C3</f>
        <v>от «05» мая 2016 г. №380</v>
      </c>
    </row>
    <row r="4" spans="1:29" s="67" customFormat="1" ht="18.75" x14ac:dyDescent="0.3">
      <c r="A4" s="329"/>
      <c r="B4" s="326"/>
      <c r="C4" s="328"/>
    </row>
    <row r="5" spans="1:29" s="67" customFormat="1" ht="15.75" x14ac:dyDescent="0.2">
      <c r="A5" s="338" t="str">
        <f>'1. паспорт местоположение'!A5:C5</f>
        <v>Год раскрытия информации: 2025 год</v>
      </c>
      <c r="B5" s="338"/>
      <c r="C5" s="33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7" customFormat="1" ht="18.75" x14ac:dyDescent="0.3">
      <c r="A6" s="329"/>
      <c r="B6" s="326"/>
      <c r="C6" s="326"/>
      <c r="G6" s="79"/>
    </row>
    <row r="7" spans="1:29" s="67" customFormat="1" ht="18.75" x14ac:dyDescent="0.2">
      <c r="A7" s="342" t="s">
        <v>8</v>
      </c>
      <c r="B7" s="342"/>
      <c r="C7" s="342"/>
      <c r="D7" s="66"/>
      <c r="E7" s="66"/>
      <c r="F7" s="66"/>
      <c r="G7" s="66"/>
      <c r="H7" s="66"/>
      <c r="I7" s="66"/>
      <c r="J7" s="66"/>
      <c r="K7" s="66"/>
      <c r="L7" s="66"/>
      <c r="M7" s="66"/>
      <c r="N7" s="66"/>
      <c r="O7" s="66"/>
      <c r="P7" s="66"/>
      <c r="Q7" s="66"/>
      <c r="R7" s="66"/>
      <c r="S7" s="66"/>
      <c r="T7" s="66"/>
      <c r="U7" s="66"/>
    </row>
    <row r="8" spans="1:29" s="67" customFormat="1" ht="18.75" x14ac:dyDescent="0.2">
      <c r="A8" s="342"/>
      <c r="B8" s="342"/>
      <c r="C8" s="342"/>
      <c r="D8" s="97"/>
      <c r="E8" s="97"/>
      <c r="F8" s="97"/>
      <c r="G8" s="97"/>
      <c r="H8" s="66"/>
      <c r="I8" s="66"/>
      <c r="J8" s="66"/>
      <c r="K8" s="66"/>
      <c r="L8" s="66"/>
      <c r="M8" s="66"/>
      <c r="N8" s="66"/>
      <c r="O8" s="66"/>
      <c r="P8" s="66"/>
      <c r="Q8" s="66"/>
      <c r="R8" s="66"/>
      <c r="S8" s="66"/>
      <c r="T8" s="66"/>
      <c r="U8" s="66"/>
    </row>
    <row r="9" spans="1:29" s="67" customFormat="1" ht="18.75" x14ac:dyDescent="0.2">
      <c r="A9" s="382" t="str">
        <f>'1. паспорт местоположение'!A9:C9</f>
        <v>АО "Россети Тюмень"</v>
      </c>
      <c r="B9" s="382"/>
      <c r="C9" s="382"/>
      <c r="D9" s="65"/>
      <c r="E9" s="65"/>
      <c r="F9" s="65"/>
      <c r="G9" s="65"/>
      <c r="H9" s="66"/>
      <c r="I9" s="66"/>
      <c r="J9" s="66"/>
      <c r="K9" s="66"/>
      <c r="L9" s="66"/>
      <c r="M9" s="66"/>
      <c r="N9" s="66"/>
      <c r="O9" s="66"/>
      <c r="P9" s="66"/>
      <c r="Q9" s="66"/>
      <c r="R9" s="66"/>
      <c r="S9" s="66"/>
      <c r="T9" s="66"/>
      <c r="U9" s="66"/>
    </row>
    <row r="10" spans="1:29" s="67" customFormat="1" ht="18.75" x14ac:dyDescent="0.2">
      <c r="A10" s="344" t="s">
        <v>7</v>
      </c>
      <c r="B10" s="344"/>
      <c r="C10" s="344"/>
      <c r="D10" s="82"/>
      <c r="E10" s="82"/>
      <c r="F10" s="82"/>
      <c r="G10" s="82"/>
      <c r="H10" s="66"/>
      <c r="I10" s="66"/>
      <c r="J10" s="66"/>
      <c r="K10" s="66"/>
      <c r="L10" s="66"/>
      <c r="M10" s="66"/>
      <c r="N10" s="66"/>
      <c r="O10" s="66"/>
      <c r="P10" s="66"/>
      <c r="Q10" s="66"/>
      <c r="R10" s="66"/>
      <c r="S10" s="66"/>
      <c r="T10" s="66"/>
      <c r="U10" s="66"/>
    </row>
    <row r="11" spans="1:29" s="67" customFormat="1" ht="18.75" x14ac:dyDescent="0.2">
      <c r="A11" s="342"/>
      <c r="B11" s="342"/>
      <c r="C11" s="342"/>
      <c r="D11" s="97"/>
      <c r="E11" s="97"/>
      <c r="F11" s="97"/>
      <c r="G11" s="97"/>
      <c r="H11" s="66"/>
      <c r="I11" s="66"/>
      <c r="J11" s="66"/>
      <c r="K11" s="66"/>
      <c r="L11" s="66"/>
      <c r="M11" s="66"/>
      <c r="N11" s="66"/>
      <c r="O11" s="66"/>
      <c r="P11" s="66"/>
      <c r="Q11" s="66"/>
      <c r="R11" s="66"/>
      <c r="S11" s="66"/>
      <c r="T11" s="66"/>
      <c r="U11" s="66"/>
    </row>
    <row r="12" spans="1:29" s="67" customFormat="1" ht="18.75" x14ac:dyDescent="0.2">
      <c r="A12" s="382" t="str">
        <f>'1. паспорт местоположение'!A12:C12</f>
        <v>N_NS3300.KL.0061</v>
      </c>
      <c r="B12" s="382"/>
      <c r="C12" s="382"/>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44" t="s">
        <v>6</v>
      </c>
      <c r="B13" s="344"/>
      <c r="C13" s="344"/>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83"/>
      <c r="B14" s="383"/>
      <c r="C14" s="383"/>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80"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80"/>
      <c r="C15" s="380"/>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44" t="s">
        <v>5</v>
      </c>
      <c r="B16" s="344"/>
      <c r="C16" s="34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81"/>
      <c r="B17" s="381"/>
      <c r="C17" s="381"/>
      <c r="D17" s="86"/>
      <c r="E17" s="86"/>
      <c r="F17" s="86"/>
      <c r="G17" s="86"/>
      <c r="H17" s="86"/>
      <c r="I17" s="86"/>
      <c r="J17" s="86"/>
      <c r="K17" s="86"/>
      <c r="L17" s="86"/>
      <c r="M17" s="86"/>
      <c r="N17" s="86"/>
      <c r="O17" s="86"/>
      <c r="P17" s="86"/>
      <c r="Q17" s="86"/>
      <c r="R17" s="86"/>
    </row>
    <row r="18" spans="1:21" s="85" customFormat="1" ht="27.75" customHeight="1" x14ac:dyDescent="0.2">
      <c r="A18" s="340" t="s">
        <v>373</v>
      </c>
      <c r="B18" s="340"/>
      <c r="C18" s="340"/>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330"/>
      <c r="B19" s="330"/>
      <c r="C19" s="330"/>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63</v>
      </c>
      <c r="B22" s="164" t="s">
        <v>385</v>
      </c>
      <c r="C22" s="162" t="s">
        <v>520</v>
      </c>
      <c r="D22" s="91"/>
      <c r="E22" s="91"/>
      <c r="F22" s="83"/>
      <c r="G22" s="83"/>
      <c r="H22" s="83"/>
      <c r="I22" s="83"/>
      <c r="J22" s="83"/>
      <c r="K22" s="83"/>
      <c r="L22" s="83"/>
      <c r="M22" s="83"/>
      <c r="N22" s="83"/>
      <c r="O22" s="83"/>
      <c r="P22" s="83"/>
      <c r="Q22" s="92"/>
      <c r="R22" s="92"/>
      <c r="S22" s="92"/>
      <c r="T22" s="92"/>
      <c r="U22" s="92"/>
    </row>
    <row r="23" spans="1:21" ht="72.75" customHeight="1" x14ac:dyDescent="0.25">
      <c r="A23" s="93" t="s">
        <v>62</v>
      </c>
      <c r="B23" s="161" t="s">
        <v>59</v>
      </c>
      <c r="C23" s="170" t="s">
        <v>482</v>
      </c>
      <c r="D23" s="91"/>
      <c r="E23" s="94"/>
      <c r="F23" s="94"/>
      <c r="G23" s="94"/>
      <c r="H23" s="94"/>
      <c r="I23" s="94"/>
      <c r="J23" s="94"/>
      <c r="K23" s="94"/>
      <c r="L23" s="94"/>
      <c r="M23" s="94"/>
      <c r="N23" s="94"/>
      <c r="O23" s="94"/>
      <c r="P23" s="94"/>
      <c r="Q23" s="94"/>
      <c r="R23" s="94"/>
      <c r="S23" s="94"/>
      <c r="T23" s="94"/>
      <c r="U23" s="94"/>
    </row>
    <row r="24" spans="1:21" ht="47.25" x14ac:dyDescent="0.25">
      <c r="A24" s="93" t="s">
        <v>61</v>
      </c>
      <c r="B24" s="161" t="s">
        <v>405</v>
      </c>
      <c r="C24" s="170" t="s">
        <v>483</v>
      </c>
      <c r="D24" s="94"/>
      <c r="E24" s="94"/>
      <c r="F24" s="94"/>
      <c r="G24" s="94"/>
      <c r="H24" s="94"/>
      <c r="I24" s="94"/>
      <c r="J24" s="94"/>
      <c r="K24" s="94"/>
      <c r="L24" s="94"/>
      <c r="M24" s="94"/>
      <c r="N24" s="94"/>
      <c r="O24" s="94"/>
      <c r="P24" s="94"/>
      <c r="Q24" s="94"/>
      <c r="R24" s="94"/>
      <c r="S24" s="94"/>
      <c r="T24" s="94"/>
      <c r="U24" s="94"/>
    </row>
    <row r="25" spans="1:21" ht="31.5" x14ac:dyDescent="0.25">
      <c r="A25" s="93" t="s">
        <v>60</v>
      </c>
      <c r="B25" s="161" t="s">
        <v>406</v>
      </c>
      <c r="C25" s="170" t="s">
        <v>476</v>
      </c>
      <c r="D25" s="94"/>
      <c r="E25" s="94"/>
      <c r="F25" s="94"/>
      <c r="G25" s="94"/>
      <c r="H25" s="94"/>
      <c r="I25" s="94"/>
      <c r="J25" s="94"/>
      <c r="K25" s="94"/>
      <c r="L25" s="94"/>
      <c r="M25" s="94"/>
      <c r="N25" s="94"/>
      <c r="O25" s="94"/>
      <c r="P25" s="94"/>
      <c r="Q25" s="94"/>
      <c r="R25" s="94"/>
      <c r="S25" s="94"/>
      <c r="T25" s="94"/>
      <c r="U25" s="94"/>
    </row>
    <row r="26" spans="1:21" ht="31.5" x14ac:dyDescent="0.25">
      <c r="A26" s="93" t="s">
        <v>58</v>
      </c>
      <c r="B26" s="161" t="s">
        <v>225</v>
      </c>
      <c r="C26" s="88" t="s">
        <v>424</v>
      </c>
      <c r="D26" s="94"/>
      <c r="E26" s="94"/>
      <c r="F26" s="94"/>
      <c r="G26" s="94"/>
      <c r="H26" s="94"/>
      <c r="I26" s="94"/>
      <c r="J26" s="94"/>
      <c r="K26" s="94"/>
      <c r="L26" s="94"/>
      <c r="M26" s="94"/>
      <c r="N26" s="94"/>
      <c r="O26" s="94"/>
      <c r="P26" s="94"/>
      <c r="Q26" s="94"/>
      <c r="R26" s="94"/>
      <c r="S26" s="94"/>
      <c r="T26" s="94"/>
      <c r="U26" s="94"/>
    </row>
    <row r="27" spans="1:21" ht="33" x14ac:dyDescent="0.25">
      <c r="A27" s="93" t="s">
        <v>57</v>
      </c>
      <c r="B27" s="161" t="s">
        <v>386</v>
      </c>
      <c r="C27" s="201" t="s">
        <v>477</v>
      </c>
      <c r="D27" s="91"/>
      <c r="E27" s="94"/>
      <c r="F27" s="94"/>
      <c r="G27" s="94"/>
      <c r="H27" s="94"/>
      <c r="I27" s="94"/>
      <c r="J27" s="94"/>
      <c r="K27" s="94"/>
      <c r="L27" s="94"/>
      <c r="M27" s="94"/>
      <c r="N27" s="94"/>
      <c r="O27" s="94"/>
      <c r="P27" s="94"/>
      <c r="Q27" s="94"/>
      <c r="R27" s="94"/>
      <c r="S27" s="94"/>
      <c r="T27" s="94"/>
      <c r="U27" s="94"/>
    </row>
    <row r="28" spans="1:21" ht="15.75" x14ac:dyDescent="0.25">
      <c r="A28" s="93" t="s">
        <v>55</v>
      </c>
      <c r="B28" s="161" t="s">
        <v>56</v>
      </c>
      <c r="C28" s="171">
        <v>2024</v>
      </c>
      <c r="D28" s="94"/>
      <c r="E28" s="94"/>
      <c r="F28" s="94"/>
      <c r="G28" s="94"/>
      <c r="H28" s="94"/>
      <c r="I28" s="94"/>
      <c r="J28" s="94"/>
      <c r="K28" s="94"/>
      <c r="L28" s="94"/>
      <c r="M28" s="94"/>
      <c r="N28" s="94"/>
      <c r="O28" s="94"/>
      <c r="P28" s="94"/>
      <c r="Q28" s="94"/>
      <c r="R28" s="94"/>
      <c r="S28" s="94"/>
      <c r="T28" s="94"/>
      <c r="U28" s="94"/>
    </row>
    <row r="29" spans="1:21" ht="31.5" x14ac:dyDescent="0.25">
      <c r="A29" s="93" t="s">
        <v>53</v>
      </c>
      <c r="B29" s="162" t="s">
        <v>54</v>
      </c>
      <c r="C29" s="172">
        <v>2025</v>
      </c>
      <c r="D29" s="94"/>
      <c r="E29" s="94"/>
      <c r="F29" s="94"/>
      <c r="G29" s="94"/>
      <c r="H29" s="94"/>
      <c r="I29" s="94"/>
      <c r="J29" s="94"/>
      <c r="K29" s="94"/>
      <c r="L29" s="94"/>
      <c r="M29" s="94"/>
      <c r="N29" s="94"/>
      <c r="O29" s="94"/>
      <c r="P29" s="94"/>
      <c r="Q29" s="94"/>
      <c r="R29" s="94"/>
      <c r="S29" s="94"/>
      <c r="T29" s="94"/>
      <c r="U29" s="94"/>
    </row>
    <row r="30" spans="1:21" ht="31.5" x14ac:dyDescent="0.25">
      <c r="A30" s="93" t="s">
        <v>70</v>
      </c>
      <c r="B30" s="162" t="s">
        <v>52</v>
      </c>
      <c r="C30" s="88" t="s">
        <v>567</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8" t="s">
        <v>8</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66"/>
      <c r="AB6" s="66"/>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66"/>
      <c r="AB7" s="66"/>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65"/>
      <c r="AB8" s="65"/>
    </row>
    <row r="9" spans="1:28" ht="15.75"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82"/>
      <c r="AB9" s="82"/>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66"/>
      <c r="AB10" s="66"/>
    </row>
    <row r="11" spans="1:28" x14ac:dyDescent="0.25">
      <c r="A11" s="363" t="str">
        <f>'1. паспорт местоположение'!A12:C12</f>
        <v>N_NS3300.KL.0061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65"/>
      <c r="AB11" s="65"/>
    </row>
    <row r="12" spans="1:28" ht="15.75"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82"/>
      <c r="AB12" s="82"/>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21"/>
      <c r="AB13" s="121"/>
    </row>
    <row r="14" spans="1:28" x14ac:dyDescent="0.25">
      <c r="A14" s="363"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65"/>
      <c r="AB14" s="65"/>
    </row>
    <row r="15" spans="1:28" ht="15.75"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82"/>
      <c r="AB15" s="8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22"/>
      <c r="AB16" s="12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22"/>
      <c r="AB17" s="12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22"/>
      <c r="AB18" s="12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22"/>
      <c r="AB19" s="12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22"/>
      <c r="AB20" s="12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22"/>
      <c r="AB21" s="122"/>
    </row>
    <row r="22" spans="1:28" x14ac:dyDescent="0.25">
      <c r="A22" s="385" t="s">
        <v>404</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23"/>
      <c r="AB22" s="123"/>
    </row>
    <row r="23" spans="1:28" ht="32.25" customHeight="1" x14ac:dyDescent="0.25">
      <c r="A23" s="387" t="s">
        <v>281</v>
      </c>
      <c r="B23" s="388"/>
      <c r="C23" s="388"/>
      <c r="D23" s="388"/>
      <c r="E23" s="388"/>
      <c r="F23" s="388"/>
      <c r="G23" s="388"/>
      <c r="H23" s="388"/>
      <c r="I23" s="388"/>
      <c r="J23" s="388"/>
      <c r="K23" s="388"/>
      <c r="L23" s="389"/>
      <c r="M23" s="386" t="s">
        <v>282</v>
      </c>
      <c r="N23" s="386"/>
      <c r="O23" s="386"/>
      <c r="P23" s="386"/>
      <c r="Q23" s="386"/>
      <c r="R23" s="386"/>
      <c r="S23" s="386"/>
      <c r="T23" s="386"/>
      <c r="U23" s="386"/>
      <c r="V23" s="386"/>
      <c r="W23" s="386"/>
      <c r="X23" s="386"/>
      <c r="Y23" s="386"/>
      <c r="Z23" s="386"/>
    </row>
    <row r="24" spans="1:28" ht="151.5" customHeight="1" x14ac:dyDescent="0.25">
      <c r="A24" s="124" t="s">
        <v>228</v>
      </c>
      <c r="B24" s="125" t="s">
        <v>235</v>
      </c>
      <c r="C24" s="124" t="s">
        <v>275</v>
      </c>
      <c r="D24" s="124" t="s">
        <v>229</v>
      </c>
      <c r="E24" s="124" t="s">
        <v>276</v>
      </c>
      <c r="F24" s="124" t="s">
        <v>278</v>
      </c>
      <c r="G24" s="124" t="s">
        <v>277</v>
      </c>
      <c r="H24" s="124" t="s">
        <v>230</v>
      </c>
      <c r="I24" s="124" t="s">
        <v>279</v>
      </c>
      <c r="J24" s="124" t="s">
        <v>236</v>
      </c>
      <c r="K24" s="125" t="s">
        <v>234</v>
      </c>
      <c r="L24" s="125" t="s">
        <v>231</v>
      </c>
      <c r="M24" s="126" t="s">
        <v>243</v>
      </c>
      <c r="N24" s="125" t="s">
        <v>415</v>
      </c>
      <c r="O24" s="124" t="s">
        <v>241</v>
      </c>
      <c r="P24" s="124" t="s">
        <v>242</v>
      </c>
      <c r="Q24" s="124" t="s">
        <v>240</v>
      </c>
      <c r="R24" s="124" t="s">
        <v>230</v>
      </c>
      <c r="S24" s="124" t="s">
        <v>239</v>
      </c>
      <c r="T24" s="124" t="s">
        <v>238</v>
      </c>
      <c r="U24" s="124" t="s">
        <v>274</v>
      </c>
      <c r="V24" s="124" t="s">
        <v>240</v>
      </c>
      <c r="W24" s="127" t="s">
        <v>233</v>
      </c>
      <c r="X24" s="127" t="s">
        <v>245</v>
      </c>
      <c r="Y24" s="127" t="s">
        <v>246</v>
      </c>
      <c r="Z24" s="128" t="s">
        <v>244</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XFD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24.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7" t="s">
        <v>8</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7</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1" t="str">
        <f>'3.4. Паспорт надежность'!A11:Z11</f>
        <v>N_NS3300.KL.0061</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6</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91" t="str">
        <f>'3.4. Паспорт надежность'!A14:Z14</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5</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0" t="s">
        <v>382</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93" t="s">
        <v>4</v>
      </c>
      <c r="B19" s="393" t="s">
        <v>85</v>
      </c>
      <c r="C19" s="393" t="s">
        <v>84</v>
      </c>
      <c r="D19" s="393" t="s">
        <v>73</v>
      </c>
      <c r="E19" s="394" t="s">
        <v>83</v>
      </c>
      <c r="F19" s="395"/>
      <c r="G19" s="395"/>
      <c r="H19" s="395"/>
      <c r="I19" s="396"/>
      <c r="J19" s="393" t="s">
        <v>82</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5:BG103"/>
  <sheetViews>
    <sheetView zoomScale="70" zoomScaleNormal="70" workbookViewId="0">
      <selection activeCell="B24" sqref="B24"/>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9" width="17.85546875" style="208" customWidth="1"/>
    <col min="60" max="89" width="16.7109375" style="208" customWidth="1"/>
    <col min="90" max="16384" width="9.140625" style="208"/>
  </cols>
  <sheetData>
    <row r="5" spans="1:28" s="11" customFormat="1" ht="24.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7" t="s">
        <v>8</v>
      </c>
      <c r="B7" s="397"/>
      <c r="C7" s="397"/>
      <c r="D7" s="397"/>
      <c r="E7" s="397"/>
      <c r="F7" s="397"/>
      <c r="G7" s="397"/>
      <c r="H7" s="397"/>
      <c r="I7" s="397"/>
      <c r="J7" s="397"/>
      <c r="K7" s="397"/>
      <c r="L7" s="397"/>
      <c r="M7" s="397"/>
      <c r="N7" s="397"/>
      <c r="O7" s="397"/>
      <c r="P7" s="57"/>
      <c r="Q7" s="57"/>
      <c r="R7" s="57"/>
      <c r="S7" s="57"/>
      <c r="T7" s="57"/>
      <c r="U7" s="57"/>
      <c r="V7" s="57"/>
      <c r="W7" s="57"/>
      <c r="X7" s="57"/>
      <c r="Y7" s="57"/>
      <c r="Z7" s="57"/>
    </row>
    <row r="8" spans="1:28" s="11" customFormat="1" ht="18.75" x14ac:dyDescent="0.2">
      <c r="A8" s="397"/>
      <c r="B8" s="397"/>
      <c r="C8" s="397"/>
      <c r="D8" s="397"/>
      <c r="E8" s="397"/>
      <c r="F8" s="397"/>
      <c r="G8" s="397"/>
      <c r="H8" s="397"/>
      <c r="I8" s="397"/>
      <c r="J8" s="397"/>
      <c r="K8" s="397"/>
      <c r="L8" s="397"/>
      <c r="M8" s="397"/>
      <c r="N8" s="397"/>
      <c r="O8" s="397"/>
      <c r="P8" s="57"/>
      <c r="Q8" s="57"/>
      <c r="R8" s="57"/>
      <c r="S8" s="57"/>
      <c r="T8" s="57"/>
      <c r="U8" s="57"/>
      <c r="V8" s="57"/>
      <c r="W8" s="57"/>
      <c r="X8" s="57"/>
      <c r="Y8" s="57"/>
      <c r="Z8" s="57"/>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57"/>
      <c r="Q9" s="57"/>
      <c r="R9" s="57"/>
      <c r="S9" s="57"/>
      <c r="T9" s="57"/>
      <c r="U9" s="57"/>
      <c r="V9" s="57"/>
      <c r="W9" s="57"/>
      <c r="X9" s="57"/>
      <c r="Y9" s="57"/>
      <c r="Z9" s="57"/>
    </row>
    <row r="10" spans="1:28" s="11" customFormat="1" ht="18.75" x14ac:dyDescent="0.2">
      <c r="A10" s="392" t="s">
        <v>7</v>
      </c>
      <c r="B10" s="392"/>
      <c r="C10" s="392"/>
      <c r="D10" s="392"/>
      <c r="E10" s="392"/>
      <c r="F10" s="392"/>
      <c r="G10" s="392"/>
      <c r="H10" s="392"/>
      <c r="I10" s="392"/>
      <c r="J10" s="392"/>
      <c r="K10" s="392"/>
      <c r="L10" s="392"/>
      <c r="M10" s="392"/>
      <c r="N10" s="392"/>
      <c r="O10" s="392"/>
      <c r="P10" s="57"/>
      <c r="Q10" s="57"/>
      <c r="R10" s="57"/>
      <c r="S10" s="57"/>
      <c r="T10" s="57"/>
      <c r="U10" s="57"/>
      <c r="V10" s="57"/>
      <c r="W10" s="57"/>
      <c r="X10" s="57"/>
      <c r="Y10" s="57"/>
      <c r="Z10" s="57"/>
    </row>
    <row r="11" spans="1:28" s="11" customFormat="1" ht="18.75" x14ac:dyDescent="0.2">
      <c r="A11" s="397"/>
      <c r="B11" s="397"/>
      <c r="C11" s="397"/>
      <c r="D11" s="397"/>
      <c r="E11" s="397"/>
      <c r="F11" s="397"/>
      <c r="G11" s="397"/>
      <c r="H11" s="397"/>
      <c r="I11" s="397"/>
      <c r="J11" s="397"/>
      <c r="K11" s="397"/>
      <c r="L11" s="397"/>
      <c r="M11" s="397"/>
      <c r="N11" s="397"/>
      <c r="O11" s="397"/>
      <c r="P11" s="57"/>
      <c r="Q11" s="57"/>
      <c r="R11" s="57"/>
      <c r="S11" s="57"/>
      <c r="T11" s="57"/>
      <c r="U11" s="57"/>
      <c r="V11" s="57"/>
      <c r="W11" s="57"/>
      <c r="X11" s="57"/>
      <c r="Y11" s="57"/>
      <c r="Z11" s="57"/>
    </row>
    <row r="12" spans="1:28" s="11" customFormat="1" ht="18.75" x14ac:dyDescent="0.2">
      <c r="A12" s="391" t="str">
        <f>'3.4. Паспорт надежность'!A11:Z11</f>
        <v>N_NS3300.KL.0061</v>
      </c>
      <c r="B12" s="391"/>
      <c r="C12" s="391"/>
      <c r="D12" s="391"/>
      <c r="E12" s="391"/>
      <c r="F12" s="391"/>
      <c r="G12" s="391"/>
      <c r="H12" s="391"/>
      <c r="I12" s="391"/>
      <c r="J12" s="391"/>
      <c r="K12" s="391"/>
      <c r="L12" s="391"/>
      <c r="M12" s="391"/>
      <c r="N12" s="391"/>
      <c r="O12" s="391"/>
      <c r="P12" s="57"/>
      <c r="Q12" s="57"/>
      <c r="R12" s="57"/>
      <c r="S12" s="57"/>
      <c r="T12" s="57"/>
      <c r="U12" s="57"/>
      <c r="V12" s="57"/>
      <c r="W12" s="57"/>
      <c r="X12" s="57"/>
      <c r="Y12" s="57"/>
      <c r="Z12" s="57"/>
    </row>
    <row r="13" spans="1:28" s="11" customFormat="1" ht="18.75" x14ac:dyDescent="0.2">
      <c r="A13" s="392" t="s">
        <v>6</v>
      </c>
      <c r="B13" s="392"/>
      <c r="C13" s="392"/>
      <c r="D13" s="392"/>
      <c r="E13" s="392"/>
      <c r="F13" s="392"/>
      <c r="G13" s="392"/>
      <c r="H13" s="392"/>
      <c r="I13" s="392"/>
      <c r="J13" s="392"/>
      <c r="K13" s="392"/>
      <c r="L13" s="392"/>
      <c r="M13" s="392"/>
      <c r="N13" s="392"/>
      <c r="O13" s="392"/>
      <c r="P13" s="57"/>
      <c r="Q13" s="57"/>
      <c r="R13" s="57"/>
      <c r="S13" s="57"/>
      <c r="T13" s="57"/>
      <c r="U13" s="57"/>
      <c r="V13" s="57"/>
      <c r="W13" s="57"/>
      <c r="X13" s="57"/>
      <c r="Y13" s="57"/>
      <c r="Z13" s="57"/>
    </row>
    <row r="14" spans="1:28" s="8" customFormat="1" ht="15.75" customHeight="1" x14ac:dyDescent="0.2">
      <c r="A14" s="383"/>
      <c r="B14" s="383"/>
      <c r="C14" s="383"/>
      <c r="D14" s="383"/>
      <c r="E14" s="383"/>
      <c r="F14" s="383"/>
      <c r="G14" s="383"/>
      <c r="H14" s="383"/>
      <c r="I14" s="383"/>
      <c r="J14" s="383"/>
      <c r="K14" s="383"/>
      <c r="L14" s="383"/>
      <c r="M14" s="383"/>
      <c r="N14" s="383"/>
      <c r="O14" s="383"/>
      <c r="P14" s="311"/>
      <c r="Q14" s="311"/>
      <c r="R14" s="311"/>
      <c r="S14" s="311"/>
      <c r="T14" s="311"/>
      <c r="U14" s="311"/>
      <c r="V14" s="311"/>
      <c r="W14" s="311"/>
      <c r="X14" s="311"/>
      <c r="Y14" s="311"/>
      <c r="Z14" s="311"/>
    </row>
    <row r="15" spans="1:28" s="2" customFormat="1" ht="25.5" customHeight="1" x14ac:dyDescent="0.2">
      <c r="A15" s="391" t="str">
        <f>'3.4. Паспорт надежность'!A14:Z14</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1"/>
      <c r="C15" s="391"/>
      <c r="D15" s="391"/>
      <c r="E15" s="391"/>
      <c r="F15" s="391"/>
      <c r="G15" s="391"/>
      <c r="H15" s="391"/>
      <c r="I15" s="391"/>
      <c r="J15" s="391"/>
      <c r="K15" s="391"/>
      <c r="L15" s="391"/>
      <c r="M15" s="391"/>
      <c r="N15" s="391"/>
      <c r="O15" s="391"/>
      <c r="P15" s="53"/>
      <c r="Q15" s="53"/>
      <c r="R15" s="53"/>
      <c r="S15" s="53"/>
      <c r="T15" s="53"/>
      <c r="U15" s="53"/>
      <c r="V15" s="53"/>
      <c r="W15" s="53"/>
      <c r="X15" s="53"/>
      <c r="Y15" s="53"/>
      <c r="Z15" s="53"/>
    </row>
    <row r="16" spans="1:28" s="2" customFormat="1" ht="25.5" customHeight="1" x14ac:dyDescent="0.2">
      <c r="A16" s="392" t="s">
        <v>5</v>
      </c>
      <c r="B16" s="392"/>
      <c r="C16" s="392"/>
      <c r="D16" s="392"/>
      <c r="E16" s="392"/>
      <c r="F16" s="392"/>
      <c r="G16" s="392"/>
      <c r="H16" s="392"/>
      <c r="I16" s="392"/>
      <c r="J16" s="392"/>
      <c r="K16" s="392"/>
      <c r="L16" s="392"/>
      <c r="M16" s="392"/>
      <c r="N16" s="392"/>
      <c r="O16" s="392"/>
      <c r="P16" s="53"/>
      <c r="Q16" s="53"/>
      <c r="R16" s="53"/>
      <c r="S16" s="53"/>
      <c r="T16" s="53"/>
      <c r="U16" s="53"/>
      <c r="V16" s="53"/>
      <c r="W16" s="53"/>
      <c r="X16" s="53"/>
      <c r="Y16" s="53"/>
      <c r="Z16" s="53"/>
    </row>
    <row r="17" spans="1:26" s="2" customFormat="1" ht="25.5" customHeight="1" x14ac:dyDescent="0.2">
      <c r="A17" s="310"/>
      <c r="B17" s="310"/>
      <c r="C17" s="310"/>
      <c r="D17" s="310"/>
      <c r="E17" s="310"/>
      <c r="F17" s="310"/>
      <c r="G17" s="310"/>
      <c r="H17" s="310"/>
      <c r="I17" s="310"/>
      <c r="J17" s="310"/>
      <c r="K17" s="310"/>
      <c r="L17" s="310"/>
      <c r="M17" s="310"/>
      <c r="N17" s="310"/>
      <c r="O17" s="310"/>
      <c r="P17" s="53"/>
      <c r="Q17" s="53"/>
      <c r="R17" s="53"/>
      <c r="S17" s="53"/>
      <c r="T17" s="53"/>
      <c r="U17" s="53"/>
      <c r="V17" s="53"/>
      <c r="W17" s="53"/>
      <c r="X17" s="53"/>
      <c r="Y17" s="53"/>
      <c r="Z17" s="53"/>
    </row>
    <row r="18" spans="1:26" s="2" customFormat="1" ht="25.5" customHeight="1" x14ac:dyDescent="0.2">
      <c r="A18" s="310"/>
      <c r="B18" s="310"/>
      <c r="C18" s="310"/>
      <c r="D18" s="310"/>
      <c r="E18" s="310"/>
      <c r="F18" s="310"/>
      <c r="G18" s="310"/>
      <c r="H18" s="310"/>
      <c r="I18" s="310"/>
      <c r="J18" s="310"/>
      <c r="K18" s="310"/>
      <c r="L18" s="310"/>
      <c r="M18" s="310"/>
      <c r="N18" s="310"/>
      <c r="O18" s="310"/>
      <c r="P18" s="53"/>
      <c r="Q18" s="53"/>
      <c r="R18" s="53"/>
      <c r="S18" s="53"/>
      <c r="T18" s="53"/>
      <c r="U18" s="53"/>
      <c r="V18" s="53"/>
      <c r="W18" s="53"/>
      <c r="X18" s="53"/>
      <c r="Y18" s="53"/>
      <c r="Z18" s="53"/>
    </row>
    <row r="19" spans="1:26" s="2" customFormat="1" ht="25.5" customHeight="1" x14ac:dyDescent="0.2">
      <c r="A19" s="310"/>
      <c r="B19" s="310"/>
      <c r="C19" s="310"/>
      <c r="D19" s="310"/>
      <c r="E19" s="310"/>
      <c r="F19" s="310"/>
      <c r="G19" s="310"/>
      <c r="H19" s="310"/>
      <c r="I19" s="310"/>
      <c r="J19" s="310"/>
      <c r="K19" s="310"/>
      <c r="L19" s="310"/>
      <c r="M19" s="310"/>
      <c r="N19" s="310"/>
      <c r="O19" s="310"/>
      <c r="P19" s="53"/>
      <c r="Q19" s="53"/>
      <c r="R19" s="53"/>
      <c r="S19" s="53"/>
      <c r="T19" s="53"/>
      <c r="U19" s="53"/>
      <c r="V19" s="53"/>
      <c r="W19" s="53"/>
      <c r="X19" s="53"/>
      <c r="Y19" s="53"/>
      <c r="Z19" s="53"/>
    </row>
    <row r="20" spans="1:26" s="2" customFormat="1" ht="25.5" customHeight="1" x14ac:dyDescent="0.2">
      <c r="A20" s="309"/>
      <c r="B20" s="309"/>
      <c r="C20" s="309"/>
      <c r="D20" s="309"/>
      <c r="E20" s="309"/>
      <c r="F20" s="309"/>
      <c r="G20" s="309"/>
      <c r="H20" s="309"/>
      <c r="I20" s="309"/>
      <c r="J20" s="309"/>
      <c r="K20" s="309"/>
      <c r="L20" s="309"/>
      <c r="M20" s="309"/>
      <c r="N20" s="309"/>
      <c r="O20" s="309"/>
      <c r="P20" s="53"/>
      <c r="Q20" s="53"/>
      <c r="R20" s="53"/>
      <c r="S20" s="53"/>
      <c r="T20" s="53"/>
      <c r="U20" s="53"/>
      <c r="V20" s="53"/>
      <c r="W20" s="53"/>
      <c r="X20" s="53"/>
      <c r="Y20" s="53"/>
      <c r="Z20" s="53"/>
    </row>
    <row r="21" spans="1:26" s="2" customFormat="1" ht="15" customHeight="1" x14ac:dyDescent="0.2">
      <c r="P21" s="54"/>
      <c r="Q21" s="54"/>
      <c r="R21" s="54"/>
      <c r="S21" s="54"/>
      <c r="T21" s="54"/>
      <c r="U21" s="54"/>
      <c r="V21" s="54"/>
      <c r="W21" s="54"/>
      <c r="X21" s="54"/>
      <c r="Y21" s="54"/>
      <c r="Z21" s="54"/>
    </row>
    <row r="22" spans="1:26" ht="27.75" x14ac:dyDescent="0.4">
      <c r="A22" s="210"/>
      <c r="K22" s="221"/>
      <c r="T22" s="220"/>
      <c r="U22" s="209"/>
      <c r="V22" s="209"/>
      <c r="W22" s="209"/>
      <c r="X22" s="209"/>
      <c r="Y22" s="209"/>
    </row>
    <row r="23" spans="1:26" ht="27.75" customHeight="1" thickBot="1" x14ac:dyDescent="0.3">
      <c r="A23" s="211" t="s">
        <v>271</v>
      </c>
      <c r="B23" s="211"/>
      <c r="D23" s="212"/>
      <c r="E23" s="213"/>
      <c r="F23" s="213"/>
      <c r="G23" s="213"/>
      <c r="H23" s="213"/>
    </row>
    <row r="24" spans="1:26" x14ac:dyDescent="0.25">
      <c r="A24" s="222" t="s">
        <v>447</v>
      </c>
      <c r="B24" s="223">
        <f>'6.2. Паспорт фин осв ввод'!AC30*1000000</f>
        <v>0</v>
      </c>
      <c r="D24" s="210" t="s">
        <v>270</v>
      </c>
      <c r="E24" s="224"/>
      <c r="F24" s="224"/>
    </row>
    <row r="25" spans="1:26" x14ac:dyDescent="0.25">
      <c r="A25" s="225" t="s">
        <v>269</v>
      </c>
      <c r="B25" s="226"/>
      <c r="D25" s="400" t="s">
        <v>268</v>
      </c>
      <c r="E25" s="401"/>
      <c r="F25" s="227">
        <f>SUM(B94:BG94)</f>
        <v>1.0618582052146859</v>
      </c>
    </row>
    <row r="26" spans="1:26" x14ac:dyDescent="0.25">
      <c r="A26" s="225" t="s">
        <v>267</v>
      </c>
      <c r="B26" s="226">
        <v>50</v>
      </c>
      <c r="D26" s="400" t="s">
        <v>266</v>
      </c>
      <c r="E26" s="401"/>
      <c r="F26" s="227">
        <f>IF(SUM(B95:BG95)=0,"не окупается",SUM(B95:BG95))</f>
        <v>1.2597626449403259</v>
      </c>
    </row>
    <row r="27" spans="1:26" ht="16.5" thickBot="1" x14ac:dyDescent="0.3">
      <c r="A27" s="228" t="s">
        <v>265</v>
      </c>
      <c r="B27" s="229">
        <v>1</v>
      </c>
      <c r="D27" s="400" t="s">
        <v>449</v>
      </c>
      <c r="E27" s="401"/>
      <c r="F27" s="230">
        <f>M92</f>
        <v>19944818.829931993</v>
      </c>
      <c r="K27" s="214"/>
      <c r="M27" s="231"/>
      <c r="N27" s="231"/>
    </row>
    <row r="28" spans="1:26" x14ac:dyDescent="0.25">
      <c r="A28" s="222" t="s">
        <v>426</v>
      </c>
      <c r="B28" s="232">
        <v>0</v>
      </c>
      <c r="D28" s="400" t="s">
        <v>450</v>
      </c>
      <c r="E28" s="401"/>
      <c r="F28" s="233" t="str">
        <f>IF(F27&gt;0,"да","нет")</f>
        <v>да</v>
      </c>
      <c r="K28" s="214"/>
    </row>
    <row r="29" spans="1:26" x14ac:dyDescent="0.25">
      <c r="A29" s="225" t="s">
        <v>448</v>
      </c>
      <c r="B29" s="234">
        <v>1</v>
      </c>
      <c r="K29" s="214"/>
    </row>
    <row r="30" spans="1:26" x14ac:dyDescent="0.25">
      <c r="A30" s="225" t="s">
        <v>427</v>
      </c>
      <c r="B30" s="234">
        <v>1</v>
      </c>
      <c r="K30" s="214"/>
    </row>
    <row r="31" spans="1:26" x14ac:dyDescent="0.25">
      <c r="A31" s="225" t="s">
        <v>428</v>
      </c>
      <c r="B31" s="234">
        <v>0</v>
      </c>
    </row>
    <row r="32" spans="1:26" x14ac:dyDescent="0.25">
      <c r="A32" s="225" t="s">
        <v>429</v>
      </c>
      <c r="B32" s="234">
        <v>1</v>
      </c>
    </row>
    <row r="33" spans="1:59" x14ac:dyDescent="0.25">
      <c r="A33" s="225" t="s">
        <v>430</v>
      </c>
      <c r="B33" s="234">
        <v>1</v>
      </c>
    </row>
    <row r="34" spans="1:59" x14ac:dyDescent="0.25">
      <c r="A34" s="235" t="s">
        <v>451</v>
      </c>
      <c r="B34" s="236">
        <v>2.1999999999999999E-2</v>
      </c>
    </row>
    <row r="35" spans="1:59" ht="16.5" thickBot="1" x14ac:dyDescent="0.3">
      <c r="A35" s="228" t="s">
        <v>250</v>
      </c>
      <c r="B35" s="237">
        <v>0.2</v>
      </c>
    </row>
    <row r="36" spans="1:59" x14ac:dyDescent="0.25">
      <c r="A36" s="222" t="s">
        <v>452</v>
      </c>
      <c r="B36" s="232">
        <v>0</v>
      </c>
    </row>
    <row r="37" spans="1:59" x14ac:dyDescent="0.25">
      <c r="A37" s="225" t="s">
        <v>431</v>
      </c>
      <c r="B37" s="238"/>
    </row>
    <row r="38" spans="1:59" x14ac:dyDescent="0.25">
      <c r="A38" s="235" t="s">
        <v>432</v>
      </c>
      <c r="B38" s="239">
        <v>0</v>
      </c>
    </row>
    <row r="39" spans="1:59" x14ac:dyDescent="0.25">
      <c r="A39" s="235"/>
      <c r="B39" s="239"/>
    </row>
    <row r="40" spans="1:59" x14ac:dyDescent="0.25">
      <c r="A40" s="235" t="s">
        <v>433</v>
      </c>
      <c r="B40" s="240">
        <v>0</v>
      </c>
    </row>
    <row r="41" spans="1:59" x14ac:dyDescent="0.25">
      <c r="A41" s="241" t="s">
        <v>264</v>
      </c>
      <c r="B41" s="242">
        <v>0</v>
      </c>
    </row>
    <row r="42" spans="1:59" x14ac:dyDescent="0.25">
      <c r="A42" s="241" t="s">
        <v>263</v>
      </c>
      <c r="B42" s="242">
        <v>0</v>
      </c>
      <c r="Z42" s="243"/>
    </row>
    <row r="43" spans="1:59" x14ac:dyDescent="0.25">
      <c r="A43" s="241" t="s">
        <v>262</v>
      </c>
      <c r="B43" s="242">
        <v>0.13500000000000001</v>
      </c>
      <c r="U43" s="244"/>
      <c r="V43" s="244"/>
      <c r="W43" s="244"/>
      <c r="X43" s="244"/>
      <c r="Y43" s="244"/>
      <c r="Z43" s="244"/>
    </row>
    <row r="44" spans="1:59" x14ac:dyDescent="0.25">
      <c r="A44" s="241" t="s">
        <v>261</v>
      </c>
      <c r="B44" s="242">
        <v>1</v>
      </c>
    </row>
    <row r="45" spans="1:59" ht="16.5" thickBot="1" x14ac:dyDescent="0.3">
      <c r="A45" s="245" t="s">
        <v>453</v>
      </c>
      <c r="B45" s="246">
        <v>0.13500000000000001</v>
      </c>
    </row>
    <row r="46" spans="1:59" x14ac:dyDescent="0.25">
      <c r="A46" s="247" t="s">
        <v>260</v>
      </c>
      <c r="B46" s="248">
        <v>2024</v>
      </c>
      <c r="C46" s="249">
        <v>2025</v>
      </c>
      <c r="D46" s="249">
        <v>2026</v>
      </c>
      <c r="E46" s="249">
        <v>2027</v>
      </c>
      <c r="F46" s="249">
        <v>2028</v>
      </c>
      <c r="G46" s="249">
        <v>2029</v>
      </c>
      <c r="H46" s="249">
        <v>2030</v>
      </c>
      <c r="I46" s="249">
        <v>2031</v>
      </c>
      <c r="J46" s="249">
        <v>2032</v>
      </c>
      <c r="K46" s="249">
        <v>2033</v>
      </c>
      <c r="L46" s="249">
        <v>2034</v>
      </c>
      <c r="M46" s="249">
        <v>2035</v>
      </c>
      <c r="N46" s="249">
        <v>2036</v>
      </c>
      <c r="O46" s="249">
        <v>2037</v>
      </c>
      <c r="P46" s="249">
        <v>2038</v>
      </c>
      <c r="Q46" s="249">
        <v>2039</v>
      </c>
      <c r="R46" s="249">
        <v>2040</v>
      </c>
      <c r="S46" s="249">
        <v>2041</v>
      </c>
      <c r="T46" s="249">
        <v>2042</v>
      </c>
      <c r="U46" s="249">
        <v>2043</v>
      </c>
      <c r="V46" s="249">
        <v>2044</v>
      </c>
      <c r="W46" s="249">
        <v>2045</v>
      </c>
      <c r="X46" s="249">
        <v>2046</v>
      </c>
      <c r="Y46" s="249">
        <v>2047</v>
      </c>
      <c r="Z46" s="249">
        <v>2048</v>
      </c>
      <c r="AA46" s="249">
        <v>2049</v>
      </c>
      <c r="AB46" s="249">
        <v>2050</v>
      </c>
      <c r="AC46" s="249">
        <v>2051</v>
      </c>
      <c r="AD46" s="249">
        <v>2052</v>
      </c>
      <c r="AE46" s="249">
        <v>2053</v>
      </c>
      <c r="AF46" s="249">
        <v>2054</v>
      </c>
      <c r="AG46" s="249">
        <v>2055</v>
      </c>
      <c r="AH46" s="249">
        <v>2056</v>
      </c>
      <c r="AI46" s="249">
        <v>2057</v>
      </c>
      <c r="AJ46" s="249">
        <v>2058</v>
      </c>
      <c r="AK46" s="249">
        <v>2059</v>
      </c>
      <c r="AL46" s="249">
        <v>2060</v>
      </c>
      <c r="AM46" s="249">
        <v>2061</v>
      </c>
      <c r="AN46" s="249">
        <v>2062</v>
      </c>
      <c r="AO46" s="249">
        <v>2063</v>
      </c>
      <c r="AP46" s="249">
        <v>2064</v>
      </c>
      <c r="AQ46" s="249">
        <v>2065</v>
      </c>
      <c r="AR46" s="249">
        <v>2066</v>
      </c>
      <c r="AS46" s="249">
        <v>2067</v>
      </c>
      <c r="AT46" s="249">
        <v>2068</v>
      </c>
      <c r="AU46" s="249">
        <v>2069</v>
      </c>
      <c r="AV46" s="249">
        <v>2070</v>
      </c>
      <c r="AW46" s="249">
        <v>2071</v>
      </c>
      <c r="AX46" s="249">
        <v>2072</v>
      </c>
      <c r="AY46" s="249">
        <v>2073</v>
      </c>
      <c r="AZ46" s="249">
        <v>2074</v>
      </c>
      <c r="BA46" s="249" t="s">
        <v>452</v>
      </c>
      <c r="BB46" s="249" t="s">
        <v>452</v>
      </c>
      <c r="BC46" s="249" t="s">
        <v>452</v>
      </c>
      <c r="BD46" s="249" t="s">
        <v>452</v>
      </c>
      <c r="BE46" s="249" t="s">
        <v>452</v>
      </c>
      <c r="BF46" s="249" t="s">
        <v>452</v>
      </c>
      <c r="BG46" s="249" t="s">
        <v>452</v>
      </c>
    </row>
    <row r="47" spans="1:59" outlineLevel="1" x14ac:dyDescent="0.25">
      <c r="A47" s="250" t="s">
        <v>259</v>
      </c>
      <c r="B47" s="251">
        <v>4.7E-2</v>
      </c>
      <c r="C47" s="251">
        <v>0.04</v>
      </c>
      <c r="D47" s="251">
        <v>0.04</v>
      </c>
      <c r="E47" s="251">
        <v>0.04</v>
      </c>
      <c r="F47" s="251">
        <v>0.04</v>
      </c>
      <c r="G47" s="251">
        <v>0.04</v>
      </c>
      <c r="H47" s="251">
        <v>0.04</v>
      </c>
      <c r="I47" s="251">
        <v>0.04</v>
      </c>
      <c r="J47" s="251">
        <v>0.04</v>
      </c>
      <c r="K47" s="251">
        <v>0.04</v>
      </c>
      <c r="L47" s="251">
        <v>0.04</v>
      </c>
      <c r="M47" s="251">
        <v>0.04</v>
      </c>
      <c r="N47" s="251">
        <v>0.04</v>
      </c>
      <c r="O47" s="251">
        <v>0.04</v>
      </c>
      <c r="P47" s="251">
        <v>0.04</v>
      </c>
      <c r="Q47" s="251">
        <v>0.04</v>
      </c>
      <c r="R47" s="251">
        <v>0.04</v>
      </c>
      <c r="S47" s="251">
        <v>0.04</v>
      </c>
      <c r="T47" s="251">
        <v>0.04</v>
      </c>
      <c r="U47" s="251">
        <v>0.04</v>
      </c>
      <c r="V47" s="251">
        <v>0.04</v>
      </c>
      <c r="W47" s="251">
        <v>0.04</v>
      </c>
      <c r="X47" s="251">
        <v>0.04</v>
      </c>
      <c r="Y47" s="251">
        <v>0.04</v>
      </c>
      <c r="Z47" s="251">
        <v>0.04</v>
      </c>
      <c r="AA47" s="251">
        <v>0.04</v>
      </c>
      <c r="AB47" s="251">
        <v>0.04</v>
      </c>
      <c r="AC47" s="251">
        <v>0.04</v>
      </c>
      <c r="AD47" s="251">
        <v>0.04</v>
      </c>
      <c r="AE47" s="251">
        <v>0.04</v>
      </c>
      <c r="AF47" s="251">
        <v>0.04</v>
      </c>
      <c r="AG47" s="251">
        <v>0.04</v>
      </c>
      <c r="AH47" s="251">
        <v>0.04</v>
      </c>
      <c r="AI47" s="251">
        <v>0.04</v>
      </c>
      <c r="AJ47" s="251">
        <v>0.04</v>
      </c>
      <c r="AK47" s="251">
        <v>0.04</v>
      </c>
      <c r="AL47" s="251">
        <v>0.04</v>
      </c>
      <c r="AM47" s="251">
        <v>0.04</v>
      </c>
      <c r="AN47" s="251">
        <v>0.04</v>
      </c>
      <c r="AO47" s="251">
        <v>0.04</v>
      </c>
      <c r="AP47" s="251">
        <v>0.04</v>
      </c>
      <c r="AQ47" s="251">
        <v>0.04</v>
      </c>
      <c r="AR47" s="251">
        <v>0.04</v>
      </c>
      <c r="AS47" s="251">
        <v>0.04</v>
      </c>
      <c r="AT47" s="251">
        <v>0.04</v>
      </c>
      <c r="AU47" s="251">
        <v>0.04</v>
      </c>
      <c r="AV47" s="251">
        <v>0.04</v>
      </c>
      <c r="AW47" s="251">
        <v>0.04</v>
      </c>
      <c r="AX47" s="251">
        <v>0.04</v>
      </c>
      <c r="AY47" s="251">
        <v>0.04</v>
      </c>
      <c r="AZ47" s="251">
        <v>0.04</v>
      </c>
      <c r="BA47" s="251">
        <v>0.04</v>
      </c>
      <c r="BB47" s="251">
        <v>0.04</v>
      </c>
      <c r="BC47" s="251">
        <v>0.04</v>
      </c>
      <c r="BD47" s="251">
        <v>0.04</v>
      </c>
      <c r="BE47" s="251">
        <v>0.04</v>
      </c>
      <c r="BF47" s="251">
        <v>0.04</v>
      </c>
      <c r="BG47" s="251">
        <v>0.04</v>
      </c>
    </row>
    <row r="48" spans="1:59" outlineLevel="1" x14ac:dyDescent="0.25">
      <c r="A48" s="250" t="s">
        <v>258</v>
      </c>
      <c r="B48" s="251">
        <v>4.7E-2</v>
      </c>
      <c r="C48" s="251">
        <v>8.888000000000007E-2</v>
      </c>
      <c r="D48" s="251">
        <v>0.1324352000000002</v>
      </c>
      <c r="E48" s="251">
        <v>0.17773260800000035</v>
      </c>
      <c r="F48" s="251">
        <v>0.2248419123200005</v>
      </c>
      <c r="G48" s="251">
        <v>0.27383558881280057</v>
      </c>
      <c r="H48" s="251">
        <v>0.32478901236531255</v>
      </c>
      <c r="I48" s="251">
        <v>0.37778057285992506</v>
      </c>
      <c r="J48" s="251">
        <v>0.43289179577432213</v>
      </c>
      <c r="K48" s="251">
        <v>0.49020746760529499</v>
      </c>
      <c r="L48" s="251">
        <v>0.5498157663095069</v>
      </c>
      <c r="M48" s="251">
        <v>0.61180839696188727</v>
      </c>
      <c r="N48" s="251">
        <v>0.67628073284036283</v>
      </c>
      <c r="O48" s="251">
        <v>0.74333196215397734</v>
      </c>
      <c r="P48" s="251">
        <v>0.81306524064013641</v>
      </c>
      <c r="Q48" s="251">
        <v>0.88558785026574194</v>
      </c>
      <c r="R48" s="251">
        <v>0.96101136427637179</v>
      </c>
      <c r="S48" s="251">
        <v>1.0394518188474269</v>
      </c>
      <c r="T48" s="251">
        <v>1.1210298916013239</v>
      </c>
      <c r="U48" s="251">
        <v>1.2058710872653768</v>
      </c>
      <c r="V48" s="251">
        <v>1.2941059307559919</v>
      </c>
      <c r="W48" s="251">
        <v>1.3858701679862317</v>
      </c>
      <c r="X48" s="251">
        <v>1.4813049747056812</v>
      </c>
      <c r="Y48" s="251">
        <v>1.5805571736939084</v>
      </c>
      <c r="Z48" s="251">
        <v>1.6837794606416647</v>
      </c>
      <c r="AA48" s="251">
        <v>1.7911306390673314</v>
      </c>
      <c r="AB48" s="251">
        <v>1.9027758646300246</v>
      </c>
      <c r="AC48" s="251">
        <v>2.0188868992152256</v>
      </c>
      <c r="AD48" s="251">
        <v>2.1396423751838345</v>
      </c>
      <c r="AE48" s="251">
        <v>2.265228070191188</v>
      </c>
      <c r="AF48" s="251">
        <v>2.3958371929988358</v>
      </c>
      <c r="AG48" s="251">
        <v>2.5316706807187894</v>
      </c>
      <c r="AH48" s="251">
        <v>2.672937507947541</v>
      </c>
      <c r="AI48" s="251">
        <v>2.819855008265443</v>
      </c>
      <c r="AJ48" s="251">
        <v>2.972649208596061</v>
      </c>
      <c r="AK48" s="251">
        <v>3.1315551769399033</v>
      </c>
      <c r="AL48" s="251">
        <v>3.2968173840174995</v>
      </c>
      <c r="AM48" s="251">
        <v>3.4686900793781996</v>
      </c>
      <c r="AN48" s="251">
        <v>3.6474376825533277</v>
      </c>
      <c r="AO48" s="251">
        <v>3.8333351898554611</v>
      </c>
      <c r="AP48" s="251">
        <v>4.0266685974496799</v>
      </c>
      <c r="AQ48" s="251">
        <v>4.2277353413476675</v>
      </c>
      <c r="AR48" s="251">
        <v>4.4368447550015739</v>
      </c>
      <c r="AS48" s="251">
        <v>4.6543185452016367</v>
      </c>
      <c r="AT48" s="251">
        <v>4.8804912870097024</v>
      </c>
      <c r="AU48" s="251">
        <v>5.115710938490091</v>
      </c>
      <c r="AV48" s="251">
        <v>5.3603393760296951</v>
      </c>
      <c r="AW48" s="251">
        <v>5.6147529510708836</v>
      </c>
      <c r="AX48" s="251">
        <v>5.8793430691137187</v>
      </c>
      <c r="AY48" s="251">
        <v>6.1545167918782679</v>
      </c>
      <c r="AZ48" s="283">
        <v>6.4406974635533993</v>
      </c>
      <c r="BA48" s="283">
        <v>6.7383253620955355</v>
      </c>
      <c r="BB48" s="283">
        <v>7.0478583765793577</v>
      </c>
      <c r="BC48" s="283">
        <v>7.3697727116425327</v>
      </c>
      <c r="BD48" s="283">
        <v>7.7045636201082335</v>
      </c>
      <c r="BE48" s="283">
        <v>8.0527461649125627</v>
      </c>
      <c r="BF48" s="283">
        <v>8.414856011509066</v>
      </c>
      <c r="BG48" s="283">
        <v>8.7914502519694295</v>
      </c>
    </row>
    <row r="49" spans="1:59" s="210" customFormat="1" ht="16.5" thickBot="1" x14ac:dyDescent="0.3">
      <c r="A49" s="252" t="s">
        <v>454</v>
      </c>
      <c r="B49" s="253">
        <v>8743092.3500000015</v>
      </c>
      <c r="C49" s="253">
        <v>5006816.3053736445</v>
      </c>
      <c r="D49" s="253">
        <v>5157021.0315260468</v>
      </c>
      <c r="E49" s="253">
        <v>5311731.6604128983</v>
      </c>
      <c r="F49" s="253">
        <v>5471083.6036856752</v>
      </c>
      <c r="G49" s="253">
        <v>5635216.1055538906</v>
      </c>
      <c r="H49" s="253">
        <v>5804272.5915444298</v>
      </c>
      <c r="I49" s="253">
        <v>5978400.7676558616</v>
      </c>
      <c r="J49" s="253">
        <v>6157752.7838486712</v>
      </c>
      <c r="K49" s="253">
        <v>6342485.3678100137</v>
      </c>
      <c r="L49" s="253">
        <v>6532759.928992942</v>
      </c>
      <c r="M49" s="253">
        <v>6713841.1437652176</v>
      </c>
      <c r="N49" s="253">
        <v>6915256.3848998975</v>
      </c>
      <c r="O49" s="253">
        <v>7122714.0714047523</v>
      </c>
      <c r="P49" s="253">
        <v>7336395.497995845</v>
      </c>
      <c r="Q49" s="253">
        <v>7556487.3574486822</v>
      </c>
      <c r="R49" s="253">
        <v>7783181.9778755456</v>
      </c>
      <c r="S49" s="253">
        <v>8016677.4413641654</v>
      </c>
      <c r="T49" s="253">
        <v>8257177.7619357184</v>
      </c>
      <c r="U49" s="253">
        <v>8504893.0931625087</v>
      </c>
      <c r="V49" s="253">
        <v>8760039.8912961241</v>
      </c>
      <c r="W49" s="253">
        <v>9002814.6179881189</v>
      </c>
      <c r="X49" s="253">
        <v>9272899.0546041615</v>
      </c>
      <c r="Y49" s="253">
        <v>9551086.0321610551</v>
      </c>
      <c r="Z49" s="253">
        <v>9837618.6196365282</v>
      </c>
      <c r="AA49" s="253">
        <v>10132747.180889072</v>
      </c>
      <c r="AB49" s="253">
        <v>10436729.596611682</v>
      </c>
      <c r="AC49" s="253">
        <v>10749831.486285662</v>
      </c>
      <c r="AD49" s="253">
        <v>11072326.430134386</v>
      </c>
      <c r="AE49" s="253">
        <v>11404496.220670911</v>
      </c>
      <c r="AF49" s="253">
        <v>11746631.11424559</v>
      </c>
      <c r="AG49" s="253">
        <v>12099030.05299985</v>
      </c>
      <c r="AH49" s="253">
        <v>12462000.96080455</v>
      </c>
      <c r="AI49" s="253">
        <v>12835860.994807607</v>
      </c>
      <c r="AJ49" s="253">
        <v>13220936.826575432</v>
      </c>
      <c r="AK49" s="253">
        <v>13617564.938031312</v>
      </c>
      <c r="AL49" s="253">
        <v>14026091.887799911</v>
      </c>
      <c r="AM49" s="253">
        <v>14446874.651536431</v>
      </c>
      <c r="AN49" s="253">
        <v>14880280.888271106</v>
      </c>
      <c r="AO49" s="253">
        <v>15326689.310332198</v>
      </c>
      <c r="AP49" s="253">
        <v>15786489.994081236</v>
      </c>
      <c r="AQ49" s="253">
        <v>16260084.690648355</v>
      </c>
      <c r="AR49" s="253">
        <v>16747887.225449035</v>
      </c>
      <c r="AS49" s="253">
        <v>17250323.838513277</v>
      </c>
      <c r="AT49" s="253">
        <v>17767833.55440852</v>
      </c>
      <c r="AU49" s="253">
        <v>18300868.566959545</v>
      </c>
      <c r="AV49" s="253">
        <v>18849894.623968329</v>
      </c>
      <c r="AW49" s="253">
        <v>19415391.456324704</v>
      </c>
      <c r="AX49" s="253">
        <v>19997853.207116969</v>
      </c>
      <c r="AY49" s="253">
        <v>20597788.801554848</v>
      </c>
      <c r="AZ49" s="253">
        <v>21215722.46486165</v>
      </c>
      <c r="BA49" s="253" t="s">
        <v>452</v>
      </c>
      <c r="BB49" s="253" t="s">
        <v>452</v>
      </c>
      <c r="BC49" s="253" t="s">
        <v>452</v>
      </c>
      <c r="BD49" s="253" t="s">
        <v>452</v>
      </c>
      <c r="BE49" s="253" t="s">
        <v>452</v>
      </c>
      <c r="BF49" s="253" t="s">
        <v>452</v>
      </c>
      <c r="BG49" s="253" t="s">
        <v>452</v>
      </c>
    </row>
    <row r="50" spans="1:59" x14ac:dyDescent="0.25">
      <c r="A50" s="254" t="s">
        <v>455</v>
      </c>
      <c r="B50" s="255">
        <v>8743.0923500000008</v>
      </c>
      <c r="C50" s="255">
        <v>5006.8163053736444</v>
      </c>
      <c r="D50" s="255">
        <v>5157.0210315260465</v>
      </c>
      <c r="E50" s="255">
        <v>5311.7316604128982</v>
      </c>
      <c r="F50" s="255">
        <v>5471.0836036856754</v>
      </c>
      <c r="G50" s="255">
        <v>5635.2161055538909</v>
      </c>
      <c r="H50" s="255">
        <v>5804.2725915444298</v>
      </c>
      <c r="I50" s="255">
        <v>5978.4007676558613</v>
      </c>
      <c r="J50" s="255">
        <v>6157.7527838486712</v>
      </c>
      <c r="K50" s="255">
        <v>6342.4853678100135</v>
      </c>
      <c r="L50" s="255">
        <v>6532.7599289929422</v>
      </c>
      <c r="M50" s="255">
        <v>6713.8411437652176</v>
      </c>
      <c r="N50" s="255">
        <v>6915.256384899898</v>
      </c>
      <c r="O50" s="255">
        <v>7122.7140714047528</v>
      </c>
      <c r="P50" s="255">
        <v>7336.3954979958453</v>
      </c>
      <c r="Q50" s="255">
        <v>7556.4873574486819</v>
      </c>
      <c r="R50" s="255">
        <v>7783.1819778755453</v>
      </c>
      <c r="S50" s="255">
        <v>8016.6774413641651</v>
      </c>
      <c r="T50" s="255">
        <v>8257.1777619357181</v>
      </c>
      <c r="U50" s="255">
        <v>8504.8930931625091</v>
      </c>
      <c r="V50" s="255">
        <v>8760.0398912961246</v>
      </c>
      <c r="W50" s="255">
        <v>9002.8146179881187</v>
      </c>
      <c r="X50" s="255">
        <v>9272.8990546041623</v>
      </c>
      <c r="Y50" s="255">
        <v>9551.0860321610544</v>
      </c>
      <c r="Z50" s="255">
        <v>9837.6186196365288</v>
      </c>
      <c r="AA50" s="255">
        <v>10132.747180889071</v>
      </c>
      <c r="AB50" s="255">
        <v>10436.729596611682</v>
      </c>
      <c r="AC50" s="255">
        <v>10749.831486285662</v>
      </c>
      <c r="AD50" s="255">
        <v>11072.326430134386</v>
      </c>
      <c r="AE50" s="255">
        <v>11404.49622067091</v>
      </c>
      <c r="AF50" s="255">
        <v>11746.631114245591</v>
      </c>
      <c r="AG50" s="255">
        <v>12099.030052999849</v>
      </c>
      <c r="AH50" s="255">
        <v>12462.000960804549</v>
      </c>
      <c r="AI50" s="255">
        <v>12835.860994807606</v>
      </c>
      <c r="AJ50" s="255">
        <v>13220.936826575433</v>
      </c>
      <c r="AK50" s="255">
        <v>13617.564938031312</v>
      </c>
      <c r="AL50" s="255">
        <v>14026.091887799912</v>
      </c>
      <c r="AM50" s="255">
        <v>14446.874651536431</v>
      </c>
      <c r="AN50" s="255">
        <v>14880.280888271107</v>
      </c>
      <c r="AO50" s="255">
        <v>15326.689310332198</v>
      </c>
      <c r="AP50" s="255">
        <v>15786.489994081236</v>
      </c>
      <c r="AQ50" s="255">
        <v>16260.084690648355</v>
      </c>
      <c r="AR50" s="255">
        <v>16747.887225449034</v>
      </c>
      <c r="AS50" s="255">
        <v>17250.323838513279</v>
      </c>
      <c r="AT50" s="255">
        <v>17767.83355440852</v>
      </c>
      <c r="AU50" s="255">
        <v>18300.868566959543</v>
      </c>
      <c r="AV50" s="255">
        <v>18849.894623968328</v>
      </c>
      <c r="AW50" s="255">
        <v>19415.391456324705</v>
      </c>
      <c r="AX50" s="255">
        <v>19997.853207116968</v>
      </c>
      <c r="AY50" s="255">
        <v>20597.788801554849</v>
      </c>
      <c r="AZ50" s="255">
        <v>21215.72246486165</v>
      </c>
      <c r="BA50" s="255" t="s">
        <v>452</v>
      </c>
      <c r="BB50" s="255" t="s">
        <v>452</v>
      </c>
      <c r="BC50" s="255" t="s">
        <v>452</v>
      </c>
      <c r="BD50" s="255" t="s">
        <v>452</v>
      </c>
      <c r="BE50" s="255" t="s">
        <v>452</v>
      </c>
      <c r="BF50" s="255" t="s">
        <v>452</v>
      </c>
      <c r="BG50" s="255" t="s">
        <v>452</v>
      </c>
    </row>
    <row r="51" spans="1:59" x14ac:dyDescent="0.25">
      <c r="A51" s="256" t="s">
        <v>456</v>
      </c>
      <c r="B51" s="257"/>
      <c r="C51" s="257">
        <v>0</v>
      </c>
      <c r="D51" s="257">
        <v>0</v>
      </c>
      <c r="E51" s="257">
        <v>0</v>
      </c>
      <c r="F51" s="257">
        <v>0</v>
      </c>
      <c r="G51" s="257">
        <v>0</v>
      </c>
      <c r="H51" s="257">
        <v>0</v>
      </c>
      <c r="I51" s="257">
        <v>0</v>
      </c>
      <c r="J51" s="257">
        <v>0</v>
      </c>
      <c r="K51" s="257">
        <v>0</v>
      </c>
      <c r="L51" s="257">
        <v>0</v>
      </c>
      <c r="M51" s="257">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c r="BA51" s="257" t="s">
        <v>452</v>
      </c>
      <c r="BB51" s="257" t="s">
        <v>452</v>
      </c>
      <c r="BC51" s="257" t="s">
        <v>452</v>
      </c>
      <c r="BD51" s="257" t="s">
        <v>452</v>
      </c>
      <c r="BE51" s="257" t="s">
        <v>452</v>
      </c>
      <c r="BF51" s="257" t="s">
        <v>452</v>
      </c>
      <c r="BG51" s="257" t="s">
        <v>452</v>
      </c>
    </row>
    <row r="52" spans="1:59" x14ac:dyDescent="0.25">
      <c r="A52" s="256" t="s">
        <v>457</v>
      </c>
      <c r="B52" s="258">
        <v>0</v>
      </c>
      <c r="C52" s="258">
        <v>0</v>
      </c>
      <c r="D52" s="258">
        <v>0</v>
      </c>
      <c r="E52" s="258">
        <v>0</v>
      </c>
      <c r="F52" s="258">
        <v>0</v>
      </c>
      <c r="G52" s="258">
        <v>0</v>
      </c>
      <c r="H52" s="258">
        <v>0</v>
      </c>
      <c r="I52" s="258">
        <v>0</v>
      </c>
      <c r="J52" s="258">
        <v>0</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8">
        <v>0</v>
      </c>
      <c r="AC52" s="258">
        <v>0</v>
      </c>
      <c r="AD52" s="258">
        <v>0</v>
      </c>
      <c r="AE52" s="258">
        <v>0</v>
      </c>
      <c r="AF52" s="258">
        <v>0</v>
      </c>
      <c r="AG52" s="258">
        <v>0</v>
      </c>
      <c r="AH52" s="258">
        <v>0</v>
      </c>
      <c r="AI52" s="258">
        <v>0</v>
      </c>
      <c r="AJ52" s="258">
        <v>0</v>
      </c>
      <c r="AK52" s="258">
        <v>0</v>
      </c>
      <c r="AL52" s="258">
        <v>0</v>
      </c>
      <c r="AM52" s="258">
        <v>0</v>
      </c>
      <c r="AN52" s="258">
        <v>0</v>
      </c>
      <c r="AO52" s="258">
        <v>0</v>
      </c>
      <c r="AP52" s="258">
        <v>0</v>
      </c>
      <c r="AQ52" s="258">
        <v>0</v>
      </c>
      <c r="AR52" s="258">
        <v>0</v>
      </c>
      <c r="AS52" s="258">
        <v>0</v>
      </c>
      <c r="AT52" s="258">
        <v>0</v>
      </c>
      <c r="AU52" s="258">
        <v>0</v>
      </c>
      <c r="AV52" s="258">
        <v>0</v>
      </c>
      <c r="AW52" s="258">
        <v>0</v>
      </c>
      <c r="AX52" s="258">
        <v>0</v>
      </c>
      <c r="AY52" s="258">
        <v>0</v>
      </c>
      <c r="AZ52" s="258">
        <v>0</v>
      </c>
      <c r="BA52" s="258" t="s">
        <v>452</v>
      </c>
      <c r="BB52" s="258" t="s">
        <v>452</v>
      </c>
      <c r="BC52" s="258" t="s">
        <v>452</v>
      </c>
      <c r="BD52" s="258" t="s">
        <v>452</v>
      </c>
      <c r="BE52" s="258" t="s">
        <v>452</v>
      </c>
      <c r="BF52" s="258" t="s">
        <v>452</v>
      </c>
      <c r="BG52" s="258" t="s">
        <v>452</v>
      </c>
    </row>
    <row r="53" spans="1:59" hidden="1" x14ac:dyDescent="0.25">
      <c r="A53" s="256" t="s">
        <v>467</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56"/>
      <c r="AL53" s="256"/>
      <c r="AM53" s="256"/>
      <c r="AN53" s="256"/>
      <c r="AO53" s="256"/>
      <c r="AP53" s="256"/>
      <c r="AQ53" s="256"/>
      <c r="AR53" s="256"/>
      <c r="AS53" s="256"/>
      <c r="AT53" s="256"/>
      <c r="AU53" s="256"/>
      <c r="AV53" s="256"/>
      <c r="AW53" s="256"/>
      <c r="AX53" s="256"/>
      <c r="AY53" s="256"/>
      <c r="AZ53" s="256"/>
      <c r="BA53" s="256"/>
      <c r="BB53" s="256"/>
      <c r="BC53" s="256"/>
      <c r="BD53" s="256"/>
      <c r="BE53" s="256"/>
      <c r="BF53" s="256"/>
      <c r="BG53" s="256"/>
    </row>
    <row r="54" spans="1:59" hidden="1" x14ac:dyDescent="0.25"/>
    <row r="55" spans="1:59" hidden="1" x14ac:dyDescent="0.25"/>
    <row r="56" spans="1:59" hidden="1" x14ac:dyDescent="0.25"/>
    <row r="57" spans="1:59" hidden="1" x14ac:dyDescent="0.25"/>
    <row r="58" spans="1:59" hidden="1" x14ac:dyDescent="0.25"/>
    <row r="59" spans="1:59" hidden="1" x14ac:dyDescent="0.25"/>
    <row r="61" spans="1:59" ht="16.5" thickBot="1" x14ac:dyDescent="0.3">
      <c r="A61" s="259"/>
      <c r="B61" s="260"/>
      <c r="C61" s="260"/>
      <c r="D61" s="260"/>
      <c r="E61" s="260"/>
      <c r="F61" s="260"/>
      <c r="G61" s="260"/>
      <c r="H61" s="260"/>
      <c r="I61" s="260"/>
      <c r="J61" s="260"/>
      <c r="K61" s="260"/>
      <c r="L61" s="261"/>
      <c r="M61" s="261"/>
      <c r="N61" s="261"/>
      <c r="O61" s="261"/>
      <c r="P61" s="261"/>
      <c r="Q61" s="261"/>
      <c r="R61" s="261"/>
      <c r="S61" s="261"/>
      <c r="T61" s="261"/>
      <c r="U61" s="261"/>
      <c r="V61" s="261"/>
    </row>
    <row r="62" spans="1:59" s="214" customFormat="1" x14ac:dyDescent="0.25">
      <c r="A62" s="262" t="s">
        <v>458</v>
      </c>
      <c r="B62" s="248">
        <v>2024</v>
      </c>
      <c r="C62" s="248">
        <v>2025</v>
      </c>
      <c r="D62" s="248">
        <v>2026</v>
      </c>
      <c r="E62" s="248">
        <v>2027</v>
      </c>
      <c r="F62" s="248">
        <v>2028</v>
      </c>
      <c r="G62" s="248">
        <v>2029</v>
      </c>
      <c r="H62" s="248">
        <v>2030</v>
      </c>
      <c r="I62" s="248">
        <v>2031</v>
      </c>
      <c r="J62" s="248">
        <v>2032</v>
      </c>
      <c r="K62" s="248">
        <v>2033</v>
      </c>
      <c r="L62" s="248">
        <v>2034</v>
      </c>
      <c r="M62" s="248">
        <v>2035</v>
      </c>
      <c r="N62" s="248">
        <v>2036</v>
      </c>
      <c r="O62" s="248">
        <v>2037</v>
      </c>
      <c r="P62" s="248">
        <v>2038</v>
      </c>
      <c r="Q62" s="248">
        <v>2039</v>
      </c>
      <c r="R62" s="248">
        <v>2040</v>
      </c>
      <c r="S62" s="248">
        <v>2041</v>
      </c>
      <c r="T62" s="248">
        <v>2042</v>
      </c>
      <c r="U62" s="248">
        <v>2043</v>
      </c>
      <c r="V62" s="248">
        <v>2044</v>
      </c>
      <c r="W62" s="248">
        <v>2045</v>
      </c>
      <c r="X62" s="248">
        <v>2046</v>
      </c>
      <c r="Y62" s="248">
        <v>2047</v>
      </c>
      <c r="Z62" s="248">
        <v>2048</v>
      </c>
      <c r="AA62" s="248">
        <v>2049</v>
      </c>
      <c r="AB62" s="248">
        <v>2050</v>
      </c>
      <c r="AC62" s="248">
        <v>2051</v>
      </c>
      <c r="AD62" s="248">
        <v>2052</v>
      </c>
      <c r="AE62" s="248">
        <v>2053</v>
      </c>
      <c r="AF62" s="248">
        <v>2054</v>
      </c>
      <c r="AG62" s="248">
        <v>2055</v>
      </c>
      <c r="AH62" s="248">
        <v>2056</v>
      </c>
      <c r="AI62" s="248">
        <v>2057</v>
      </c>
      <c r="AJ62" s="248">
        <v>2058</v>
      </c>
      <c r="AK62" s="248">
        <v>2059</v>
      </c>
      <c r="AL62" s="248">
        <v>2060</v>
      </c>
      <c r="AM62" s="248">
        <v>2061</v>
      </c>
      <c r="AN62" s="248">
        <v>2062</v>
      </c>
      <c r="AO62" s="248">
        <v>2063</v>
      </c>
      <c r="AP62" s="248">
        <v>2064</v>
      </c>
      <c r="AQ62" s="248">
        <v>2065</v>
      </c>
      <c r="AR62" s="248">
        <v>2066</v>
      </c>
      <c r="AS62" s="248">
        <v>2067</v>
      </c>
      <c r="AT62" s="248">
        <v>2068</v>
      </c>
      <c r="AU62" s="248">
        <v>2069</v>
      </c>
      <c r="AV62" s="248">
        <v>2070</v>
      </c>
      <c r="AW62" s="248">
        <v>2071</v>
      </c>
      <c r="AX62" s="248">
        <v>2072</v>
      </c>
      <c r="AY62" s="248">
        <v>2073</v>
      </c>
      <c r="AZ62" s="248">
        <v>2074</v>
      </c>
      <c r="BA62" s="248" t="s">
        <v>452</v>
      </c>
      <c r="BB62" s="248" t="s">
        <v>452</v>
      </c>
      <c r="BC62" s="248" t="s">
        <v>452</v>
      </c>
      <c r="BD62" s="248" t="s">
        <v>452</v>
      </c>
      <c r="BE62" s="248" t="s">
        <v>452</v>
      </c>
      <c r="BF62" s="248" t="s">
        <v>452</v>
      </c>
      <c r="BG62" s="248" t="s">
        <v>452</v>
      </c>
    </row>
    <row r="63" spans="1:59" s="210" customFormat="1" ht="14.25" x14ac:dyDescent="0.25">
      <c r="A63" s="263" t="s">
        <v>257</v>
      </c>
      <c r="B63" s="264">
        <v>8743092.3500000015</v>
      </c>
      <c r="C63" s="264">
        <v>5006816.3053736445</v>
      </c>
      <c r="D63" s="264">
        <v>5157021.0315260468</v>
      </c>
      <c r="E63" s="264">
        <v>5311731.6604128983</v>
      </c>
      <c r="F63" s="264">
        <v>5471083.6036856752</v>
      </c>
      <c r="G63" s="264">
        <v>5635216.1055538906</v>
      </c>
      <c r="H63" s="264">
        <v>5804272.5915444298</v>
      </c>
      <c r="I63" s="264">
        <v>5978400.7676558616</v>
      </c>
      <c r="J63" s="264">
        <v>6157752.7838486712</v>
      </c>
      <c r="K63" s="264">
        <v>6342485.3678100137</v>
      </c>
      <c r="L63" s="264">
        <v>6532759.928992942</v>
      </c>
      <c r="M63" s="264">
        <v>6713841.1437652176</v>
      </c>
      <c r="N63" s="264">
        <v>6915256.3848998975</v>
      </c>
      <c r="O63" s="264">
        <v>7122714.0714047523</v>
      </c>
      <c r="P63" s="264">
        <v>7336395.497995845</v>
      </c>
      <c r="Q63" s="264">
        <v>7556487.3574486822</v>
      </c>
      <c r="R63" s="264">
        <v>7783181.9778755456</v>
      </c>
      <c r="S63" s="264">
        <v>8016677.4413641654</v>
      </c>
      <c r="T63" s="264">
        <v>8257177.7619357184</v>
      </c>
      <c r="U63" s="264">
        <v>8504893.0931625087</v>
      </c>
      <c r="V63" s="264">
        <v>8760039.8912961241</v>
      </c>
      <c r="W63" s="264">
        <v>9002814.6179881189</v>
      </c>
      <c r="X63" s="264">
        <v>9272899.0546041615</v>
      </c>
      <c r="Y63" s="264">
        <v>9551086.0321610551</v>
      </c>
      <c r="Z63" s="264">
        <v>9837618.6196365282</v>
      </c>
      <c r="AA63" s="264">
        <v>10132747.180889072</v>
      </c>
      <c r="AB63" s="264">
        <v>10436729.596611682</v>
      </c>
      <c r="AC63" s="264">
        <v>10749831.486285662</v>
      </c>
      <c r="AD63" s="264">
        <v>11072326.430134386</v>
      </c>
      <c r="AE63" s="264">
        <v>11404496.220670911</v>
      </c>
      <c r="AF63" s="264">
        <v>11746631.11424559</v>
      </c>
      <c r="AG63" s="264">
        <v>12099030.05299985</v>
      </c>
      <c r="AH63" s="264">
        <v>12462000.96080455</v>
      </c>
      <c r="AI63" s="264">
        <v>12835860.994807607</v>
      </c>
      <c r="AJ63" s="264">
        <v>13220936.826575432</v>
      </c>
      <c r="AK63" s="264">
        <v>13617564.938031312</v>
      </c>
      <c r="AL63" s="264">
        <v>14026091.887799911</v>
      </c>
      <c r="AM63" s="264">
        <v>14446874.651536431</v>
      </c>
      <c r="AN63" s="264">
        <v>14880280.888271106</v>
      </c>
      <c r="AO63" s="264">
        <v>15326689.310332198</v>
      </c>
      <c r="AP63" s="264">
        <v>15786489.994081236</v>
      </c>
      <c r="AQ63" s="264">
        <v>16260084.690648355</v>
      </c>
      <c r="AR63" s="264">
        <v>16747887.225449035</v>
      </c>
      <c r="AS63" s="264">
        <v>17250323.838513277</v>
      </c>
      <c r="AT63" s="264">
        <v>17767833.55440852</v>
      </c>
      <c r="AU63" s="264">
        <v>18300868.566959545</v>
      </c>
      <c r="AV63" s="264">
        <v>18849894.623968329</v>
      </c>
      <c r="AW63" s="264">
        <v>19415391.456324704</v>
      </c>
      <c r="AX63" s="264">
        <v>19997853.207116969</v>
      </c>
      <c r="AY63" s="264">
        <v>20597788.801554848</v>
      </c>
      <c r="AZ63" s="264">
        <v>21215722.46486165</v>
      </c>
      <c r="BA63" s="264" t="s">
        <v>452</v>
      </c>
      <c r="BB63" s="264" t="s">
        <v>452</v>
      </c>
      <c r="BC63" s="264" t="s">
        <v>452</v>
      </c>
      <c r="BD63" s="264" t="s">
        <v>452</v>
      </c>
      <c r="BE63" s="264" t="s">
        <v>452</v>
      </c>
      <c r="BF63" s="264" t="s">
        <v>452</v>
      </c>
      <c r="BG63" s="264" t="s">
        <v>452</v>
      </c>
    </row>
    <row r="64" spans="1:59" x14ac:dyDescent="0.25">
      <c r="A64" s="265" t="s">
        <v>256</v>
      </c>
      <c r="B64" s="266">
        <v>0</v>
      </c>
      <c r="C64" s="266">
        <v>-279244.23101391492</v>
      </c>
      <c r="D64" s="266">
        <v>-276423.58221579459</v>
      </c>
      <c r="E64" s="266">
        <v>-273602.93341767427</v>
      </c>
      <c r="F64" s="266">
        <v>-270782.28461955389</v>
      </c>
      <c r="G64" s="266">
        <v>-267961.63582143351</v>
      </c>
      <c r="H64" s="266">
        <v>-265140.98702331318</v>
      </c>
      <c r="I64" s="266">
        <v>-262320.3382251928</v>
      </c>
      <c r="J64" s="266">
        <v>-259499.68942707244</v>
      </c>
      <c r="K64" s="266">
        <v>-256679.04062895212</v>
      </c>
      <c r="L64" s="266">
        <v>-253858.39183083177</v>
      </c>
      <c r="M64" s="266">
        <v>-251037.74303271141</v>
      </c>
      <c r="N64" s="266">
        <v>-248217.09423459109</v>
      </c>
      <c r="O64" s="266">
        <v>-245396.44543647073</v>
      </c>
      <c r="P64" s="266">
        <v>-242575.79663835035</v>
      </c>
      <c r="Q64" s="266">
        <v>-239755.14784023</v>
      </c>
      <c r="R64" s="266">
        <v>-236934.49904210964</v>
      </c>
      <c r="S64" s="266">
        <v>-234113.85024398932</v>
      </c>
      <c r="T64" s="266">
        <v>-231293.20144586897</v>
      </c>
      <c r="U64" s="266">
        <v>-228472.55264774861</v>
      </c>
      <c r="V64" s="266">
        <v>-225651.90384962829</v>
      </c>
      <c r="W64" s="266">
        <v>-222831.25505150791</v>
      </c>
      <c r="X64" s="266">
        <v>-220010.60625338755</v>
      </c>
      <c r="Y64" s="266">
        <v>-217189.9574552672</v>
      </c>
      <c r="Z64" s="266">
        <v>-214369.30865714684</v>
      </c>
      <c r="AA64" s="266">
        <v>-211548.65985902652</v>
      </c>
      <c r="AB64" s="266">
        <v>-208728.01106090617</v>
      </c>
      <c r="AC64" s="266">
        <v>-205907.36226278578</v>
      </c>
      <c r="AD64" s="266">
        <v>-203086.71346466549</v>
      </c>
      <c r="AE64" s="266">
        <v>-200266.06466654511</v>
      </c>
      <c r="AF64" s="266">
        <v>-197445.41586842475</v>
      </c>
      <c r="AG64" s="266">
        <v>-194624.7670703044</v>
      </c>
      <c r="AH64" s="266">
        <v>-191804.11827218405</v>
      </c>
      <c r="AI64" s="266">
        <v>-188983.46947406372</v>
      </c>
      <c r="AJ64" s="266">
        <v>-186162.82067594331</v>
      </c>
      <c r="AK64" s="266">
        <v>-183342.17187782298</v>
      </c>
      <c r="AL64" s="266">
        <v>-180521.5230797026</v>
      </c>
      <c r="AM64" s="266">
        <v>-177700.87428158225</v>
      </c>
      <c r="AN64" s="266">
        <v>-174880.22548346189</v>
      </c>
      <c r="AO64" s="266">
        <v>-172059.57668534154</v>
      </c>
      <c r="AP64" s="266">
        <v>-169238.92788722116</v>
      </c>
      <c r="AQ64" s="266">
        <v>-166418.2790891008</v>
      </c>
      <c r="AR64" s="266">
        <v>-163597.63029098045</v>
      </c>
      <c r="AS64" s="266">
        <v>-160776.9814928601</v>
      </c>
      <c r="AT64" s="266">
        <v>-157956.33269473971</v>
      </c>
      <c r="AU64" s="266">
        <v>-155135.68389661936</v>
      </c>
      <c r="AV64" s="266">
        <v>-152315.03509849901</v>
      </c>
      <c r="AW64" s="266">
        <v>-149494.38630037865</v>
      </c>
      <c r="AX64" s="266">
        <v>-146673.73750225827</v>
      </c>
      <c r="AY64" s="266">
        <v>-143853.08870413792</v>
      </c>
      <c r="AZ64" s="266">
        <v>-141032.43990601756</v>
      </c>
      <c r="BA64" s="266" t="s">
        <v>452</v>
      </c>
      <c r="BB64" s="266" t="s">
        <v>452</v>
      </c>
      <c r="BC64" s="266" t="s">
        <v>452</v>
      </c>
      <c r="BD64" s="266" t="s">
        <v>452</v>
      </c>
      <c r="BE64" s="266" t="s">
        <v>452</v>
      </c>
      <c r="BF64" s="266" t="s">
        <v>452</v>
      </c>
      <c r="BG64" s="266" t="s">
        <v>452</v>
      </c>
    </row>
    <row r="65" spans="1:59" x14ac:dyDescent="0.25">
      <c r="A65" s="267" t="s">
        <v>434</v>
      </c>
      <c r="B65" s="266">
        <v>0</v>
      </c>
      <c r="C65" s="266">
        <v>0</v>
      </c>
      <c r="D65" s="266">
        <v>0</v>
      </c>
      <c r="E65" s="266">
        <v>0</v>
      </c>
      <c r="F65" s="266">
        <v>0</v>
      </c>
      <c r="G65" s="266">
        <v>0</v>
      </c>
      <c r="H65" s="266">
        <v>0</v>
      </c>
      <c r="I65" s="266">
        <v>0</v>
      </c>
      <c r="J65" s="266">
        <v>0</v>
      </c>
      <c r="K65" s="266">
        <v>0</v>
      </c>
      <c r="L65" s="266">
        <v>0</v>
      </c>
      <c r="M65" s="266">
        <v>0</v>
      </c>
      <c r="N65" s="266">
        <v>0</v>
      </c>
      <c r="O65" s="266">
        <v>0</v>
      </c>
      <c r="P65" s="266">
        <v>0</v>
      </c>
      <c r="Q65" s="266">
        <v>0</v>
      </c>
      <c r="R65" s="266">
        <v>0</v>
      </c>
      <c r="S65" s="266">
        <v>0</v>
      </c>
      <c r="T65" s="266">
        <v>0</v>
      </c>
      <c r="U65" s="266">
        <v>0</v>
      </c>
      <c r="V65" s="266">
        <v>0</v>
      </c>
      <c r="W65" s="266">
        <v>0</v>
      </c>
      <c r="X65" s="266">
        <v>0</v>
      </c>
      <c r="Y65" s="266">
        <v>0</v>
      </c>
      <c r="Z65" s="266">
        <v>0</v>
      </c>
      <c r="AA65" s="266">
        <v>0</v>
      </c>
      <c r="AB65" s="266">
        <v>0</v>
      </c>
      <c r="AC65" s="266">
        <v>0</v>
      </c>
      <c r="AD65" s="266">
        <v>0</v>
      </c>
      <c r="AE65" s="266">
        <v>0</v>
      </c>
      <c r="AF65" s="266">
        <v>0</v>
      </c>
      <c r="AG65" s="266">
        <v>0</v>
      </c>
      <c r="AH65" s="266">
        <v>0</v>
      </c>
      <c r="AI65" s="266">
        <v>0</v>
      </c>
      <c r="AJ65" s="266">
        <v>0</v>
      </c>
      <c r="AK65" s="266">
        <v>0</v>
      </c>
      <c r="AL65" s="266">
        <v>0</v>
      </c>
      <c r="AM65" s="266">
        <v>0</v>
      </c>
      <c r="AN65" s="266">
        <v>0</v>
      </c>
      <c r="AO65" s="266">
        <v>0</v>
      </c>
      <c r="AP65" s="266">
        <v>0</v>
      </c>
      <c r="AQ65" s="266">
        <v>0</v>
      </c>
      <c r="AR65" s="266">
        <v>0</v>
      </c>
      <c r="AS65" s="266">
        <v>0</v>
      </c>
      <c r="AT65" s="266">
        <v>0</v>
      </c>
      <c r="AU65" s="266">
        <v>0</v>
      </c>
      <c r="AV65" s="266">
        <v>0</v>
      </c>
      <c r="AW65" s="266">
        <v>0</v>
      </c>
      <c r="AX65" s="266">
        <v>0</v>
      </c>
      <c r="AY65" s="266">
        <v>0</v>
      </c>
      <c r="AZ65" s="266">
        <v>0</v>
      </c>
      <c r="BA65" s="266" t="s">
        <v>452</v>
      </c>
      <c r="BB65" s="266" t="s">
        <v>452</v>
      </c>
      <c r="BC65" s="266" t="s">
        <v>452</v>
      </c>
      <c r="BD65" s="266" t="s">
        <v>452</v>
      </c>
      <c r="BE65" s="266" t="s">
        <v>452</v>
      </c>
      <c r="BF65" s="266" t="s">
        <v>452</v>
      </c>
      <c r="BG65" s="266" t="s">
        <v>452</v>
      </c>
    </row>
    <row r="66" spans="1:59" x14ac:dyDescent="0.25">
      <c r="A66" s="267" t="s">
        <v>428</v>
      </c>
      <c r="B66" s="266">
        <v>0</v>
      </c>
      <c r="C66" s="266">
        <v>0</v>
      </c>
      <c r="D66" s="266">
        <v>0</v>
      </c>
      <c r="E66" s="266">
        <v>0</v>
      </c>
      <c r="F66" s="266">
        <v>0</v>
      </c>
      <c r="G66" s="266">
        <v>0</v>
      </c>
      <c r="H66" s="266">
        <v>0</v>
      </c>
      <c r="I66" s="266">
        <v>0</v>
      </c>
      <c r="J66" s="266">
        <v>0</v>
      </c>
      <c r="K66" s="266">
        <v>0</v>
      </c>
      <c r="L66" s="266">
        <v>0</v>
      </c>
      <c r="M66" s="266">
        <v>0</v>
      </c>
      <c r="N66" s="266">
        <v>0</v>
      </c>
      <c r="O66" s="266">
        <v>0</v>
      </c>
      <c r="P66" s="266">
        <v>0</v>
      </c>
      <c r="Q66" s="266">
        <v>0</v>
      </c>
      <c r="R66" s="266">
        <v>0</v>
      </c>
      <c r="S66" s="266">
        <v>0</v>
      </c>
      <c r="T66" s="266">
        <v>0</v>
      </c>
      <c r="U66" s="266">
        <v>0</v>
      </c>
      <c r="V66" s="266">
        <v>0</v>
      </c>
      <c r="W66" s="266">
        <v>0</v>
      </c>
      <c r="X66" s="266">
        <v>0</v>
      </c>
      <c r="Y66" s="266">
        <v>0</v>
      </c>
      <c r="Z66" s="266">
        <v>0</v>
      </c>
      <c r="AA66" s="266">
        <v>0</v>
      </c>
      <c r="AB66" s="266">
        <v>0</v>
      </c>
      <c r="AC66" s="266">
        <v>0</v>
      </c>
      <c r="AD66" s="266">
        <v>0</v>
      </c>
      <c r="AE66" s="266">
        <v>0</v>
      </c>
      <c r="AF66" s="266">
        <v>0</v>
      </c>
      <c r="AG66" s="266">
        <v>0</v>
      </c>
      <c r="AH66" s="266">
        <v>0</v>
      </c>
      <c r="AI66" s="266">
        <v>0</v>
      </c>
      <c r="AJ66" s="266">
        <v>0</v>
      </c>
      <c r="AK66" s="266">
        <v>0</v>
      </c>
      <c r="AL66" s="266">
        <v>0</v>
      </c>
      <c r="AM66" s="266">
        <v>0</v>
      </c>
      <c r="AN66" s="266">
        <v>0</v>
      </c>
      <c r="AO66" s="266">
        <v>0</v>
      </c>
      <c r="AP66" s="266">
        <v>0</v>
      </c>
      <c r="AQ66" s="266">
        <v>0</v>
      </c>
      <c r="AR66" s="266">
        <v>0</v>
      </c>
      <c r="AS66" s="266">
        <v>0</v>
      </c>
      <c r="AT66" s="266">
        <v>0</v>
      </c>
      <c r="AU66" s="266">
        <v>0</v>
      </c>
      <c r="AV66" s="266">
        <v>0</v>
      </c>
      <c r="AW66" s="266">
        <v>0</v>
      </c>
      <c r="AX66" s="266">
        <v>0</v>
      </c>
      <c r="AY66" s="266">
        <v>0</v>
      </c>
      <c r="AZ66" s="266">
        <v>0</v>
      </c>
      <c r="BA66" s="266" t="s">
        <v>452</v>
      </c>
      <c r="BB66" s="266" t="s">
        <v>452</v>
      </c>
      <c r="BC66" s="266" t="s">
        <v>452</v>
      </c>
      <c r="BD66" s="266" t="s">
        <v>452</v>
      </c>
      <c r="BE66" s="266" t="s">
        <v>452</v>
      </c>
      <c r="BF66" s="266" t="s">
        <v>452</v>
      </c>
      <c r="BG66" s="266" t="s">
        <v>452</v>
      </c>
    </row>
    <row r="67" spans="1:59" x14ac:dyDescent="0.25">
      <c r="A67" s="267" t="s">
        <v>452</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6"/>
      <c r="AL67" s="266"/>
      <c r="AM67" s="266"/>
      <c r="AN67" s="266"/>
      <c r="AO67" s="266"/>
      <c r="AP67" s="266"/>
      <c r="AQ67" s="266"/>
      <c r="AR67" s="266"/>
      <c r="AS67" s="266"/>
      <c r="AT67" s="266"/>
      <c r="AU67" s="266"/>
      <c r="AV67" s="266"/>
      <c r="AW67" s="266"/>
      <c r="AX67" s="266"/>
      <c r="AY67" s="266"/>
      <c r="AZ67" s="266"/>
      <c r="BA67" s="266"/>
      <c r="BB67" s="266"/>
      <c r="BC67" s="266"/>
      <c r="BD67" s="266"/>
      <c r="BE67" s="266"/>
      <c r="BF67" s="266"/>
      <c r="BG67" s="266"/>
    </row>
    <row r="68" spans="1:59" x14ac:dyDescent="0.25">
      <c r="A68" s="267" t="s">
        <v>452</v>
      </c>
      <c r="B68" s="266">
        <v>0</v>
      </c>
      <c r="C68" s="266">
        <v>0</v>
      </c>
      <c r="D68" s="266">
        <v>0</v>
      </c>
      <c r="E68" s="266">
        <v>0</v>
      </c>
      <c r="F68" s="266">
        <v>0</v>
      </c>
      <c r="G68" s="266">
        <v>0</v>
      </c>
      <c r="H68" s="266">
        <v>0</v>
      </c>
      <c r="I68" s="266">
        <v>0</v>
      </c>
      <c r="J68" s="266">
        <v>0</v>
      </c>
      <c r="K68" s="266">
        <v>0</v>
      </c>
      <c r="L68" s="266">
        <v>0</v>
      </c>
      <c r="M68" s="266">
        <v>0</v>
      </c>
      <c r="N68" s="266">
        <v>0</v>
      </c>
      <c r="O68" s="266">
        <v>0</v>
      </c>
      <c r="P68" s="266">
        <v>0</v>
      </c>
      <c r="Q68" s="266">
        <v>0</v>
      </c>
      <c r="R68" s="266">
        <v>0</v>
      </c>
      <c r="S68" s="266">
        <v>0</v>
      </c>
      <c r="T68" s="266">
        <v>0</v>
      </c>
      <c r="U68" s="266">
        <v>0</v>
      </c>
      <c r="V68" s="266">
        <v>0</v>
      </c>
      <c r="W68" s="266">
        <v>0</v>
      </c>
      <c r="X68" s="266">
        <v>0</v>
      </c>
      <c r="Y68" s="266">
        <v>0</v>
      </c>
      <c r="Z68" s="266">
        <v>0</v>
      </c>
      <c r="AA68" s="266">
        <v>0</v>
      </c>
      <c r="AB68" s="266">
        <v>0</v>
      </c>
      <c r="AC68" s="266">
        <v>0</v>
      </c>
      <c r="AD68" s="266">
        <v>0</v>
      </c>
      <c r="AE68" s="266">
        <v>0</v>
      </c>
      <c r="AF68" s="266">
        <v>0</v>
      </c>
      <c r="AG68" s="266">
        <v>0</v>
      </c>
      <c r="AH68" s="266">
        <v>0</v>
      </c>
      <c r="AI68" s="266">
        <v>0</v>
      </c>
      <c r="AJ68" s="266">
        <v>0</v>
      </c>
      <c r="AK68" s="266">
        <v>0</v>
      </c>
      <c r="AL68" s="266">
        <v>0</v>
      </c>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t="s">
        <v>452</v>
      </c>
      <c r="BB68" s="266" t="s">
        <v>452</v>
      </c>
      <c r="BC68" s="266" t="s">
        <v>452</v>
      </c>
      <c r="BD68" s="266" t="s">
        <v>452</v>
      </c>
      <c r="BE68" s="266" t="s">
        <v>452</v>
      </c>
      <c r="BF68" s="266" t="s">
        <v>452</v>
      </c>
      <c r="BG68" s="266" t="s">
        <v>452</v>
      </c>
    </row>
    <row r="69" spans="1:59" x14ac:dyDescent="0.25">
      <c r="A69" s="267" t="s">
        <v>452</v>
      </c>
      <c r="B69" s="266"/>
      <c r="C69" s="266">
        <v>0</v>
      </c>
      <c r="D69" s="266">
        <v>0</v>
      </c>
      <c r="E69" s="266">
        <v>0</v>
      </c>
      <c r="F69" s="266">
        <v>0</v>
      </c>
      <c r="G69" s="266">
        <v>0</v>
      </c>
      <c r="H69" s="266">
        <v>0</v>
      </c>
      <c r="I69" s="266">
        <v>0</v>
      </c>
      <c r="J69" s="266">
        <v>0</v>
      </c>
      <c r="K69" s="266">
        <v>0</v>
      </c>
      <c r="L69" s="266">
        <v>0</v>
      </c>
      <c r="M69" s="266">
        <v>0</v>
      </c>
      <c r="N69" s="266">
        <v>0</v>
      </c>
      <c r="O69" s="266">
        <v>0</v>
      </c>
      <c r="P69" s="266">
        <v>0</v>
      </c>
      <c r="Q69" s="266">
        <v>0</v>
      </c>
      <c r="R69" s="266">
        <v>0</v>
      </c>
      <c r="S69" s="266">
        <v>0</v>
      </c>
      <c r="T69" s="266">
        <v>0</v>
      </c>
      <c r="U69" s="266">
        <v>0</v>
      </c>
      <c r="V69" s="266">
        <v>0</v>
      </c>
      <c r="W69" s="266">
        <v>0</v>
      </c>
      <c r="X69" s="266">
        <v>0</v>
      </c>
      <c r="Y69" s="266">
        <v>0</v>
      </c>
      <c r="Z69" s="266">
        <v>0</v>
      </c>
      <c r="AA69" s="266">
        <v>0</v>
      </c>
      <c r="AB69" s="266">
        <v>0</v>
      </c>
      <c r="AC69" s="266">
        <v>0</v>
      </c>
      <c r="AD69" s="266">
        <v>0</v>
      </c>
      <c r="AE69" s="266">
        <v>0</v>
      </c>
      <c r="AF69" s="266">
        <v>0</v>
      </c>
      <c r="AG69" s="266">
        <v>0</v>
      </c>
      <c r="AH69" s="266">
        <v>0</v>
      </c>
      <c r="AI69" s="266">
        <v>0</v>
      </c>
      <c r="AJ69" s="266">
        <v>0</v>
      </c>
      <c r="AK69" s="266">
        <v>0</v>
      </c>
      <c r="AL69" s="266">
        <v>0</v>
      </c>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t="s">
        <v>485</v>
      </c>
      <c r="BB69" s="266" t="s">
        <v>485</v>
      </c>
      <c r="BC69" s="266" t="s">
        <v>485</v>
      </c>
      <c r="BD69" s="266" t="s">
        <v>485</v>
      </c>
      <c r="BE69" s="266" t="s">
        <v>485</v>
      </c>
      <c r="BF69" s="266" t="s">
        <v>485</v>
      </c>
      <c r="BG69" s="266" t="s">
        <v>485</v>
      </c>
    </row>
    <row r="70" spans="1:59" x14ac:dyDescent="0.25">
      <c r="A70" s="267" t="s">
        <v>255</v>
      </c>
      <c r="B70" s="266"/>
      <c r="C70" s="266">
        <v>-279244.23101391492</v>
      </c>
      <c r="D70" s="266">
        <v>-276423.58221579459</v>
      </c>
      <c r="E70" s="266">
        <v>-273602.93341767427</v>
      </c>
      <c r="F70" s="266">
        <v>-270782.28461955389</v>
      </c>
      <c r="G70" s="266">
        <v>-267961.63582143351</v>
      </c>
      <c r="H70" s="266">
        <v>-265140.98702331318</v>
      </c>
      <c r="I70" s="266">
        <v>-262320.3382251928</v>
      </c>
      <c r="J70" s="266">
        <v>-259499.68942707244</v>
      </c>
      <c r="K70" s="266">
        <v>-256679.04062895212</v>
      </c>
      <c r="L70" s="266">
        <v>-253858.39183083177</v>
      </c>
      <c r="M70" s="266">
        <v>-251037.74303271141</v>
      </c>
      <c r="N70" s="266">
        <v>-248217.09423459109</v>
      </c>
      <c r="O70" s="266">
        <v>-245396.44543647073</v>
      </c>
      <c r="P70" s="266">
        <v>-242575.79663835035</v>
      </c>
      <c r="Q70" s="266">
        <v>-239755.14784023</v>
      </c>
      <c r="R70" s="266">
        <v>-236934.49904210964</v>
      </c>
      <c r="S70" s="266">
        <v>-234113.85024398932</v>
      </c>
      <c r="T70" s="266">
        <v>-231293.20144586897</v>
      </c>
      <c r="U70" s="266">
        <v>-228472.55264774861</v>
      </c>
      <c r="V70" s="266">
        <v>-225651.90384962829</v>
      </c>
      <c r="W70" s="266">
        <v>-222831.25505150791</v>
      </c>
      <c r="X70" s="266">
        <v>-220010.60625338755</v>
      </c>
      <c r="Y70" s="266">
        <v>-217189.9574552672</v>
      </c>
      <c r="Z70" s="266">
        <v>-214369.30865714684</v>
      </c>
      <c r="AA70" s="266">
        <v>-211548.65985902652</v>
      </c>
      <c r="AB70" s="266">
        <v>-208728.01106090617</v>
      </c>
      <c r="AC70" s="266">
        <v>-205907.36226278578</v>
      </c>
      <c r="AD70" s="266">
        <v>-203086.71346466549</v>
      </c>
      <c r="AE70" s="266">
        <v>-200266.06466654511</v>
      </c>
      <c r="AF70" s="266">
        <v>-197445.41586842475</v>
      </c>
      <c r="AG70" s="266">
        <v>-194624.7670703044</v>
      </c>
      <c r="AH70" s="266">
        <v>-191804.11827218405</v>
      </c>
      <c r="AI70" s="266">
        <v>-188983.46947406372</v>
      </c>
      <c r="AJ70" s="266">
        <v>-186162.82067594331</v>
      </c>
      <c r="AK70" s="266">
        <v>-183342.17187782298</v>
      </c>
      <c r="AL70" s="266">
        <v>-180521.5230797026</v>
      </c>
      <c r="AM70" s="266">
        <v>-177700.87428158225</v>
      </c>
      <c r="AN70" s="266">
        <v>-174880.22548346189</v>
      </c>
      <c r="AO70" s="266">
        <v>-172059.57668534154</v>
      </c>
      <c r="AP70" s="266">
        <v>-169238.92788722116</v>
      </c>
      <c r="AQ70" s="266">
        <v>-166418.2790891008</v>
      </c>
      <c r="AR70" s="266">
        <v>-163597.63029098045</v>
      </c>
      <c r="AS70" s="266">
        <v>-160776.9814928601</v>
      </c>
      <c r="AT70" s="266">
        <v>-157956.33269473971</v>
      </c>
      <c r="AU70" s="266">
        <v>-155135.68389661936</v>
      </c>
      <c r="AV70" s="266">
        <v>-152315.03509849901</v>
      </c>
      <c r="AW70" s="266">
        <v>-149494.38630037865</v>
      </c>
      <c r="AX70" s="266">
        <v>-146673.73750225827</v>
      </c>
      <c r="AY70" s="266">
        <v>-143853.08870413792</v>
      </c>
      <c r="AZ70" s="266">
        <v>-141032.43990601756</v>
      </c>
      <c r="BA70" s="266">
        <v>-141032.43990601756</v>
      </c>
      <c r="BB70" s="266">
        <v>-141032.43990601756</v>
      </c>
      <c r="BC70" s="266">
        <v>-141032.43990601756</v>
      </c>
      <c r="BD70" s="266">
        <v>-141032.43990601756</v>
      </c>
      <c r="BE70" s="266">
        <v>-141032.43990601756</v>
      </c>
      <c r="BF70" s="266">
        <v>-141032.43990601756</v>
      </c>
      <c r="BG70" s="266">
        <v>-141032.43990601756</v>
      </c>
    </row>
    <row r="71" spans="1:59" s="210" customFormat="1" ht="14.25" x14ac:dyDescent="0.25">
      <c r="A71" s="268" t="s">
        <v>459</v>
      </c>
      <c r="B71" s="264">
        <v>8743092.3500000015</v>
      </c>
      <c r="C71" s="264">
        <v>4727572.0743597299</v>
      </c>
      <c r="D71" s="264">
        <v>4880597.4493102524</v>
      </c>
      <c r="E71" s="264">
        <v>5038128.7269952241</v>
      </c>
      <c r="F71" s="264">
        <v>5200301.3190661212</v>
      </c>
      <c r="G71" s="264">
        <v>5367254.4697324568</v>
      </c>
      <c r="H71" s="264">
        <v>5539131.6045211162</v>
      </c>
      <c r="I71" s="264">
        <v>5716080.4294306692</v>
      </c>
      <c r="J71" s="264">
        <v>5898253.0944215991</v>
      </c>
      <c r="K71" s="264">
        <v>6085806.3271810617</v>
      </c>
      <c r="L71" s="264">
        <v>6278901.5371621102</v>
      </c>
      <c r="M71" s="264">
        <v>6462803.4007325061</v>
      </c>
      <c r="N71" s="264">
        <v>6667039.2906653062</v>
      </c>
      <c r="O71" s="264">
        <v>6877317.6259682812</v>
      </c>
      <c r="P71" s="264">
        <v>7093819.701357495</v>
      </c>
      <c r="Q71" s="264">
        <v>7316732.2096084524</v>
      </c>
      <c r="R71" s="264">
        <v>7546247.478833436</v>
      </c>
      <c r="S71" s="264">
        <v>7782563.591120176</v>
      </c>
      <c r="T71" s="264">
        <v>8025884.5604898492</v>
      </c>
      <c r="U71" s="264">
        <v>8276420.5405147597</v>
      </c>
      <c r="V71" s="264">
        <v>8534387.9874464963</v>
      </c>
      <c r="W71" s="264">
        <v>8779983.3629366104</v>
      </c>
      <c r="X71" s="264">
        <v>9052888.4483507741</v>
      </c>
      <c r="Y71" s="264">
        <v>9333896.074705787</v>
      </c>
      <c r="Z71" s="264">
        <v>9623249.3109793812</v>
      </c>
      <c r="AA71" s="264">
        <v>9921198.521030046</v>
      </c>
      <c r="AB71" s="264">
        <v>10228001.585550776</v>
      </c>
      <c r="AC71" s="264">
        <v>10543924.124022877</v>
      </c>
      <c r="AD71" s="264">
        <v>10869239.71666972</v>
      </c>
      <c r="AE71" s="264">
        <v>11204230.156004366</v>
      </c>
      <c r="AF71" s="264">
        <v>11549185.698377166</v>
      </c>
      <c r="AG71" s="264">
        <v>11904405.285929546</v>
      </c>
      <c r="AH71" s="264">
        <v>12270196.842532367</v>
      </c>
      <c r="AI71" s="264">
        <v>12646877.525333542</v>
      </c>
      <c r="AJ71" s="264">
        <v>13034774.005899489</v>
      </c>
      <c r="AK71" s="264">
        <v>13434222.766153488</v>
      </c>
      <c r="AL71" s="264">
        <v>13845570.364720209</v>
      </c>
      <c r="AM71" s="264">
        <v>14269173.77725485</v>
      </c>
      <c r="AN71" s="264">
        <v>14705400.662787644</v>
      </c>
      <c r="AO71" s="264">
        <v>15154629.733646857</v>
      </c>
      <c r="AP71" s="264">
        <v>15617251.066194015</v>
      </c>
      <c r="AQ71" s="264">
        <v>16093666.411559254</v>
      </c>
      <c r="AR71" s="264">
        <v>16584289.595158055</v>
      </c>
      <c r="AS71" s="264">
        <v>17089546.857020419</v>
      </c>
      <c r="AT71" s="264">
        <v>17609877.221713781</v>
      </c>
      <c r="AU71" s="264">
        <v>18145732.883062925</v>
      </c>
      <c r="AV71" s="264">
        <v>18697579.588869829</v>
      </c>
      <c r="AW71" s="264">
        <v>19265897.070024326</v>
      </c>
      <c r="AX71" s="264">
        <v>19851179.469614711</v>
      </c>
      <c r="AY71" s="264">
        <v>20453935.712850709</v>
      </c>
      <c r="AZ71" s="264">
        <v>21074690.024955634</v>
      </c>
      <c r="BA71" s="264" t="s">
        <v>452</v>
      </c>
      <c r="BB71" s="264" t="s">
        <v>452</v>
      </c>
      <c r="BC71" s="264" t="s">
        <v>452</v>
      </c>
      <c r="BD71" s="264" t="s">
        <v>452</v>
      </c>
      <c r="BE71" s="264" t="s">
        <v>452</v>
      </c>
      <c r="BF71" s="264" t="s">
        <v>452</v>
      </c>
      <c r="BG71" s="264" t="s">
        <v>452</v>
      </c>
    </row>
    <row r="72" spans="1:59" x14ac:dyDescent="0.25">
      <c r="A72" s="267" t="s">
        <v>251</v>
      </c>
      <c r="B72" s="266">
        <v>0</v>
      </c>
      <c r="C72" s="266">
        <v>-256422.61801094119</v>
      </c>
      <c r="D72" s="266">
        <v>-256422.61801094119</v>
      </c>
      <c r="E72" s="266">
        <v>-256422.61801094119</v>
      </c>
      <c r="F72" s="266">
        <v>-256422.61801094119</v>
      </c>
      <c r="G72" s="266">
        <v>-256422.61801094119</v>
      </c>
      <c r="H72" s="266">
        <v>-256422.61801094119</v>
      </c>
      <c r="I72" s="266">
        <v>-256422.61801094119</v>
      </c>
      <c r="J72" s="266">
        <v>-256422.61801094119</v>
      </c>
      <c r="K72" s="266">
        <v>-256422.61801094119</v>
      </c>
      <c r="L72" s="266">
        <v>-256422.61801094119</v>
      </c>
      <c r="M72" s="266">
        <v>-256422.61801094119</v>
      </c>
      <c r="N72" s="266">
        <v>-256422.61801094119</v>
      </c>
      <c r="O72" s="266">
        <v>-256422.61801094119</v>
      </c>
      <c r="P72" s="266">
        <v>-256422.61801094119</v>
      </c>
      <c r="Q72" s="266">
        <v>-256422.61801094119</v>
      </c>
      <c r="R72" s="266">
        <v>-256422.61801094119</v>
      </c>
      <c r="S72" s="266">
        <v>-256422.61801094119</v>
      </c>
      <c r="T72" s="266">
        <v>-256422.61801094119</v>
      </c>
      <c r="U72" s="266">
        <v>-256422.61801094119</v>
      </c>
      <c r="V72" s="266">
        <v>-256422.61801094119</v>
      </c>
      <c r="W72" s="266">
        <v>-256422.61801094119</v>
      </c>
      <c r="X72" s="266">
        <v>-256422.61801094119</v>
      </c>
      <c r="Y72" s="266">
        <v>-256422.61801094119</v>
      </c>
      <c r="Z72" s="266">
        <v>-256422.61801094119</v>
      </c>
      <c r="AA72" s="266">
        <v>-256422.61801094119</v>
      </c>
      <c r="AB72" s="266">
        <v>-256422.61801094119</v>
      </c>
      <c r="AC72" s="266">
        <v>-256422.61801094119</v>
      </c>
      <c r="AD72" s="266">
        <v>-256422.61801094119</v>
      </c>
      <c r="AE72" s="266">
        <v>-256422.61801094119</v>
      </c>
      <c r="AF72" s="266">
        <v>-256422.61801094119</v>
      </c>
      <c r="AG72" s="266">
        <v>-256422.61801094119</v>
      </c>
      <c r="AH72" s="266">
        <v>-256422.61801094119</v>
      </c>
      <c r="AI72" s="266">
        <v>-256422.61801094119</v>
      </c>
      <c r="AJ72" s="266">
        <v>-256422.61801094119</v>
      </c>
      <c r="AK72" s="266">
        <v>-256422.61801094119</v>
      </c>
      <c r="AL72" s="266">
        <v>-256422.61801094119</v>
      </c>
      <c r="AM72" s="266">
        <v>-256422.61801094119</v>
      </c>
      <c r="AN72" s="266">
        <v>-256422.61801094119</v>
      </c>
      <c r="AO72" s="266">
        <v>-256422.61801094119</v>
      </c>
      <c r="AP72" s="266">
        <v>-256422.61801094119</v>
      </c>
      <c r="AQ72" s="266">
        <v>-256422.61801094119</v>
      </c>
      <c r="AR72" s="266">
        <v>-256422.61801094119</v>
      </c>
      <c r="AS72" s="266">
        <v>-256422.61801094119</v>
      </c>
      <c r="AT72" s="266">
        <v>-256422.61801094119</v>
      </c>
      <c r="AU72" s="266">
        <v>-256422.61801094119</v>
      </c>
      <c r="AV72" s="266">
        <v>-256422.61801094119</v>
      </c>
      <c r="AW72" s="266">
        <v>-256422.61801094119</v>
      </c>
      <c r="AX72" s="266">
        <v>-256422.61801094119</v>
      </c>
      <c r="AY72" s="266">
        <v>-256422.61801094119</v>
      </c>
      <c r="AZ72" s="266">
        <v>-256422.61801094119</v>
      </c>
      <c r="BA72" s="266" t="s">
        <v>485</v>
      </c>
      <c r="BB72" s="266" t="s">
        <v>485</v>
      </c>
      <c r="BC72" s="266" t="s">
        <v>485</v>
      </c>
      <c r="BD72" s="266" t="s">
        <v>485</v>
      </c>
      <c r="BE72" s="266" t="s">
        <v>485</v>
      </c>
      <c r="BF72" s="266" t="s">
        <v>485</v>
      </c>
      <c r="BG72" s="266" t="s">
        <v>485</v>
      </c>
    </row>
    <row r="73" spans="1:59" s="210" customFormat="1" ht="14.25" x14ac:dyDescent="0.25">
      <c r="A73" s="268" t="s">
        <v>460</v>
      </c>
      <c r="B73" s="264">
        <v>8743092.3500000015</v>
      </c>
      <c r="C73" s="264">
        <v>4471149.4563487889</v>
      </c>
      <c r="D73" s="264">
        <v>4624174.8312993115</v>
      </c>
      <c r="E73" s="264">
        <v>4781706.1089842832</v>
      </c>
      <c r="F73" s="264">
        <v>4943878.7010551803</v>
      </c>
      <c r="G73" s="264">
        <v>5110831.8517215159</v>
      </c>
      <c r="H73" s="264">
        <v>5282708.9865101753</v>
      </c>
      <c r="I73" s="264">
        <v>5459657.8114197282</v>
      </c>
      <c r="J73" s="264">
        <v>5641830.4764106581</v>
      </c>
      <c r="K73" s="264">
        <v>5829383.7091701208</v>
      </c>
      <c r="L73" s="264">
        <v>6022478.9191511692</v>
      </c>
      <c r="M73" s="264">
        <v>6206380.7827215651</v>
      </c>
      <c r="N73" s="264">
        <v>6410616.6726543652</v>
      </c>
      <c r="O73" s="264">
        <v>6620895.0079573402</v>
      </c>
      <c r="P73" s="264">
        <v>6837397.0833465541</v>
      </c>
      <c r="Q73" s="264">
        <v>7060309.5915975114</v>
      </c>
      <c r="R73" s="264">
        <v>7289824.8608224951</v>
      </c>
      <c r="S73" s="264">
        <v>7526140.9731092351</v>
      </c>
      <c r="T73" s="264">
        <v>7769461.9424789082</v>
      </c>
      <c r="U73" s="264">
        <v>8019997.9225038188</v>
      </c>
      <c r="V73" s="264">
        <v>8277965.3694355553</v>
      </c>
      <c r="W73" s="264">
        <v>8523560.7449256685</v>
      </c>
      <c r="X73" s="264">
        <v>8796465.8303398322</v>
      </c>
      <c r="Y73" s="264">
        <v>9077473.4566948451</v>
      </c>
      <c r="Z73" s="264">
        <v>9366826.6929684393</v>
      </c>
      <c r="AA73" s="264">
        <v>9664775.9030191042</v>
      </c>
      <c r="AB73" s="264">
        <v>9971578.9675398339</v>
      </c>
      <c r="AC73" s="264">
        <v>10287501.506011935</v>
      </c>
      <c r="AD73" s="264">
        <v>10612817.098658778</v>
      </c>
      <c r="AE73" s="264">
        <v>10947807.537993424</v>
      </c>
      <c r="AF73" s="264">
        <v>11292763.080366224</v>
      </c>
      <c r="AG73" s="264">
        <v>11647982.667918604</v>
      </c>
      <c r="AH73" s="264">
        <v>12013774.224521425</v>
      </c>
      <c r="AI73" s="264">
        <v>12390454.9073226</v>
      </c>
      <c r="AJ73" s="264">
        <v>12778351.387888547</v>
      </c>
      <c r="AK73" s="264">
        <v>13177800.148142546</v>
      </c>
      <c r="AL73" s="264">
        <v>13589147.746709267</v>
      </c>
      <c r="AM73" s="264">
        <v>14012751.159243908</v>
      </c>
      <c r="AN73" s="264">
        <v>14448978.044776702</v>
      </c>
      <c r="AO73" s="264">
        <v>14898207.115635915</v>
      </c>
      <c r="AP73" s="264">
        <v>15360828.448183073</v>
      </c>
      <c r="AQ73" s="264">
        <v>15837243.793548312</v>
      </c>
      <c r="AR73" s="264">
        <v>16327866.977147114</v>
      </c>
      <c r="AS73" s="264">
        <v>16833124.239009477</v>
      </c>
      <c r="AT73" s="264">
        <v>17353454.603702839</v>
      </c>
      <c r="AU73" s="264">
        <v>17889310.265051983</v>
      </c>
      <c r="AV73" s="264">
        <v>18441156.970858887</v>
      </c>
      <c r="AW73" s="264">
        <v>19009474.452013385</v>
      </c>
      <c r="AX73" s="264">
        <v>19594756.851603769</v>
      </c>
      <c r="AY73" s="264">
        <v>20197513.094839767</v>
      </c>
      <c r="AZ73" s="264">
        <v>20818267.406944692</v>
      </c>
      <c r="BA73" s="264" t="s">
        <v>452</v>
      </c>
      <c r="BB73" s="264" t="s">
        <v>452</v>
      </c>
      <c r="BC73" s="264" t="s">
        <v>452</v>
      </c>
      <c r="BD73" s="264" t="s">
        <v>452</v>
      </c>
      <c r="BE73" s="264" t="s">
        <v>452</v>
      </c>
      <c r="BF73" s="264" t="s">
        <v>452</v>
      </c>
      <c r="BG73" s="264" t="s">
        <v>452</v>
      </c>
    </row>
    <row r="74" spans="1:59" x14ac:dyDescent="0.25">
      <c r="A74" s="267" t="s">
        <v>435</v>
      </c>
      <c r="B74" s="266">
        <v>0</v>
      </c>
      <c r="C74" s="266">
        <v>0</v>
      </c>
      <c r="D74" s="266">
        <v>0</v>
      </c>
      <c r="E74" s="266">
        <v>0</v>
      </c>
      <c r="F74" s="266">
        <v>0</v>
      </c>
      <c r="G74" s="266">
        <v>0</v>
      </c>
      <c r="H74" s="266">
        <v>0</v>
      </c>
      <c r="I74" s="266">
        <v>0</v>
      </c>
      <c r="J74" s="266">
        <v>0</v>
      </c>
      <c r="K74" s="266">
        <v>0</v>
      </c>
      <c r="L74" s="266">
        <v>0</v>
      </c>
      <c r="M74" s="266">
        <v>0</v>
      </c>
      <c r="N74" s="266">
        <v>0</v>
      </c>
      <c r="O74" s="266">
        <v>0</v>
      </c>
      <c r="P74" s="266">
        <v>0</v>
      </c>
      <c r="Q74" s="266">
        <v>0</v>
      </c>
      <c r="R74" s="266">
        <v>0</v>
      </c>
      <c r="S74" s="266">
        <v>0</v>
      </c>
      <c r="T74" s="266">
        <v>0</v>
      </c>
      <c r="U74" s="266">
        <v>0</v>
      </c>
      <c r="V74" s="266">
        <v>0</v>
      </c>
      <c r="W74" s="266">
        <v>0</v>
      </c>
      <c r="X74" s="266">
        <v>0</v>
      </c>
      <c r="Y74" s="266">
        <v>0</v>
      </c>
      <c r="Z74" s="266">
        <v>0</v>
      </c>
      <c r="AA74" s="266">
        <v>0</v>
      </c>
      <c r="AB74" s="266">
        <v>0</v>
      </c>
      <c r="AC74" s="266">
        <v>0</v>
      </c>
      <c r="AD74" s="266">
        <v>0</v>
      </c>
      <c r="AE74" s="266">
        <v>0</v>
      </c>
      <c r="AF74" s="266">
        <v>0</v>
      </c>
      <c r="AG74" s="266">
        <v>0</v>
      </c>
      <c r="AH74" s="266">
        <v>0</v>
      </c>
      <c r="AI74" s="266">
        <v>0</v>
      </c>
      <c r="AJ74" s="266">
        <v>0</v>
      </c>
      <c r="AK74" s="266">
        <v>0</v>
      </c>
      <c r="AL74" s="266">
        <v>0</v>
      </c>
      <c r="AM74" s="266">
        <v>0</v>
      </c>
      <c r="AN74" s="266">
        <v>0</v>
      </c>
      <c r="AO74" s="266">
        <v>0</v>
      </c>
      <c r="AP74" s="266">
        <v>0</v>
      </c>
      <c r="AQ74" s="266">
        <v>0</v>
      </c>
      <c r="AR74" s="266">
        <v>0</v>
      </c>
      <c r="AS74" s="266">
        <v>0</v>
      </c>
      <c r="AT74" s="266">
        <v>0</v>
      </c>
      <c r="AU74" s="266">
        <v>0</v>
      </c>
      <c r="AV74" s="266">
        <v>0</v>
      </c>
      <c r="AW74" s="266">
        <v>0</v>
      </c>
      <c r="AX74" s="266">
        <v>0</v>
      </c>
      <c r="AY74" s="266">
        <v>0</v>
      </c>
      <c r="AZ74" s="266">
        <v>0</v>
      </c>
      <c r="BA74" s="266">
        <v>0</v>
      </c>
      <c r="BB74" s="266">
        <v>0</v>
      </c>
      <c r="BC74" s="266">
        <v>0</v>
      </c>
      <c r="BD74" s="266">
        <v>0</v>
      </c>
      <c r="BE74" s="266">
        <v>0</v>
      </c>
      <c r="BF74" s="266">
        <v>0</v>
      </c>
      <c r="BG74" s="266">
        <v>0</v>
      </c>
    </row>
    <row r="75" spans="1:59" s="210" customFormat="1" ht="14.25" x14ac:dyDescent="0.25">
      <c r="A75" s="268" t="s">
        <v>254</v>
      </c>
      <c r="B75" s="264">
        <v>8743092.3500000015</v>
      </c>
      <c r="C75" s="264">
        <v>4471149.4563487889</v>
      </c>
      <c r="D75" s="264">
        <v>4624174.8312993115</v>
      </c>
      <c r="E75" s="264">
        <v>4781706.1089842832</v>
      </c>
      <c r="F75" s="264">
        <v>4943878.7010551803</v>
      </c>
      <c r="G75" s="264">
        <v>5110831.8517215159</v>
      </c>
      <c r="H75" s="264">
        <v>5282708.9865101753</v>
      </c>
      <c r="I75" s="264">
        <v>5459657.8114197282</v>
      </c>
      <c r="J75" s="264">
        <v>5641830.4764106581</v>
      </c>
      <c r="K75" s="264">
        <v>5829383.7091701208</v>
      </c>
      <c r="L75" s="264">
        <v>6022478.9191511692</v>
      </c>
      <c r="M75" s="264">
        <v>6206380.7827215651</v>
      </c>
      <c r="N75" s="264">
        <v>6410616.6726543652</v>
      </c>
      <c r="O75" s="264">
        <v>6620895.0079573402</v>
      </c>
      <c r="P75" s="264">
        <v>6837397.0833465541</v>
      </c>
      <c r="Q75" s="264">
        <v>7060309.5915975114</v>
      </c>
      <c r="R75" s="264">
        <v>7289824.8608224951</v>
      </c>
      <c r="S75" s="264">
        <v>7526140.9731092351</v>
      </c>
      <c r="T75" s="264">
        <v>7769461.9424789082</v>
      </c>
      <c r="U75" s="264">
        <v>8019997.9225038188</v>
      </c>
      <c r="V75" s="264">
        <v>8277965.3694355553</v>
      </c>
      <c r="W75" s="264">
        <v>8523560.7449256685</v>
      </c>
      <c r="X75" s="264">
        <v>8796465.8303398322</v>
      </c>
      <c r="Y75" s="264">
        <v>9077473.4566948451</v>
      </c>
      <c r="Z75" s="264">
        <v>9366826.6929684393</v>
      </c>
      <c r="AA75" s="264">
        <v>9664775.9030191042</v>
      </c>
      <c r="AB75" s="264">
        <v>9971578.9675398339</v>
      </c>
      <c r="AC75" s="264">
        <v>10287501.506011935</v>
      </c>
      <c r="AD75" s="264">
        <v>10612817.098658778</v>
      </c>
      <c r="AE75" s="264">
        <v>10947807.537993424</v>
      </c>
      <c r="AF75" s="264">
        <v>11292763.080366224</v>
      </c>
      <c r="AG75" s="264">
        <v>11647982.667918604</v>
      </c>
      <c r="AH75" s="264">
        <v>12013774.224521425</v>
      </c>
      <c r="AI75" s="264">
        <v>12390454.9073226</v>
      </c>
      <c r="AJ75" s="264">
        <v>12778351.387888547</v>
      </c>
      <c r="AK75" s="264">
        <v>13177800.148142546</v>
      </c>
      <c r="AL75" s="264">
        <v>13589147.746709267</v>
      </c>
      <c r="AM75" s="264">
        <v>14012751.159243908</v>
      </c>
      <c r="AN75" s="264">
        <v>14448978.044776702</v>
      </c>
      <c r="AO75" s="264">
        <v>14898207.115635915</v>
      </c>
      <c r="AP75" s="264">
        <v>15360828.448183073</v>
      </c>
      <c r="AQ75" s="264">
        <v>15837243.793548312</v>
      </c>
      <c r="AR75" s="264">
        <v>16327866.977147114</v>
      </c>
      <c r="AS75" s="264">
        <v>16833124.239009477</v>
      </c>
      <c r="AT75" s="264">
        <v>17353454.603702839</v>
      </c>
      <c r="AU75" s="264">
        <v>17889310.265051983</v>
      </c>
      <c r="AV75" s="264">
        <v>18441156.970858887</v>
      </c>
      <c r="AW75" s="264">
        <v>19009474.452013385</v>
      </c>
      <c r="AX75" s="264">
        <v>19594756.851603769</v>
      </c>
      <c r="AY75" s="264">
        <v>20197513.094839767</v>
      </c>
      <c r="AZ75" s="264">
        <v>20818267.406944692</v>
      </c>
      <c r="BA75" s="264" t="e">
        <v>#VALUE!</v>
      </c>
      <c r="BB75" s="264" t="e">
        <v>#VALUE!</v>
      </c>
      <c r="BC75" s="264" t="e">
        <v>#VALUE!</v>
      </c>
      <c r="BD75" s="264" t="e">
        <v>#VALUE!</v>
      </c>
      <c r="BE75" s="264" t="e">
        <v>#VALUE!</v>
      </c>
      <c r="BF75" s="264" t="e">
        <v>#VALUE!</v>
      </c>
      <c r="BG75" s="264" t="e">
        <v>#VALUE!</v>
      </c>
    </row>
    <row r="76" spans="1:59" x14ac:dyDescent="0.25">
      <c r="A76" s="267" t="s">
        <v>250</v>
      </c>
      <c r="B76" s="266"/>
      <c r="C76" s="266">
        <v>-894229.89126975788</v>
      </c>
      <c r="D76" s="266">
        <v>-924834.9662598623</v>
      </c>
      <c r="E76" s="266">
        <v>-956341.22179685673</v>
      </c>
      <c r="F76" s="266">
        <v>-988775.74021103606</v>
      </c>
      <c r="G76" s="266">
        <v>-1022166.3703443032</v>
      </c>
      <c r="H76" s="266">
        <v>-1056541.7973020351</v>
      </c>
      <c r="I76" s="266">
        <v>-1091931.5622839457</v>
      </c>
      <c r="J76" s="266">
        <v>-1128366.0952821316</v>
      </c>
      <c r="K76" s="266">
        <v>-1165876.7418340242</v>
      </c>
      <c r="L76" s="266">
        <v>-1204495.7838302338</v>
      </c>
      <c r="M76" s="266">
        <v>-1241276.1565443131</v>
      </c>
      <c r="N76" s="266">
        <v>-1282123.3345308732</v>
      </c>
      <c r="O76" s="266">
        <v>-1324179.0015914682</v>
      </c>
      <c r="P76" s="266">
        <v>-1367479.416669311</v>
      </c>
      <c r="Q76" s="266">
        <v>-1412061.9183195024</v>
      </c>
      <c r="R76" s="266">
        <v>-1457964.9721644991</v>
      </c>
      <c r="S76" s="266">
        <v>-1505228.194621847</v>
      </c>
      <c r="T76" s="266">
        <v>-1553892.3884957817</v>
      </c>
      <c r="U76" s="266">
        <v>-1603999.5845007638</v>
      </c>
      <c r="V76" s="266">
        <v>-1655593.0738871112</v>
      </c>
      <c r="W76" s="266">
        <v>-1704712.1489851337</v>
      </c>
      <c r="X76" s="266">
        <v>-1759293.1660679665</v>
      </c>
      <c r="Y76" s="266">
        <v>-1815494.6913389692</v>
      </c>
      <c r="Z76" s="266">
        <v>-1873365.3385936879</v>
      </c>
      <c r="AA76" s="266">
        <v>-1932955.1806038208</v>
      </c>
      <c r="AB76" s="266">
        <v>-1994315.7935079669</v>
      </c>
      <c r="AC76" s="266">
        <v>-2057500.3012023871</v>
      </c>
      <c r="AD76" s="266">
        <v>-2122563.4197317557</v>
      </c>
      <c r="AE76" s="266">
        <v>-2189561.5075986846</v>
      </c>
      <c r="AF76" s="266">
        <v>-2258552.6160732447</v>
      </c>
      <c r="AG76" s="266">
        <v>-2329596.5335837207</v>
      </c>
      <c r="AH76" s="266">
        <v>-2402754.8449042849</v>
      </c>
      <c r="AI76" s="266">
        <v>-2478090.9814645201</v>
      </c>
      <c r="AJ76" s="266">
        <v>-2555670.2775777094</v>
      </c>
      <c r="AK76" s="266">
        <v>-2635560.0296285097</v>
      </c>
      <c r="AL76" s="266">
        <v>-2717829.5493418537</v>
      </c>
      <c r="AM76" s="266">
        <v>-2802550.2318487819</v>
      </c>
      <c r="AN76" s="266">
        <v>-2889795.6089553405</v>
      </c>
      <c r="AO76" s="266">
        <v>-2979641.4231271832</v>
      </c>
      <c r="AP76" s="266">
        <v>-3072165.6896366146</v>
      </c>
      <c r="AQ76" s="266">
        <v>-3167448.7587096626</v>
      </c>
      <c r="AR76" s="266">
        <v>-3265573.3954294231</v>
      </c>
      <c r="AS76" s="266">
        <v>-3366624.8478018958</v>
      </c>
      <c r="AT76" s="266">
        <v>-3470690.9207405681</v>
      </c>
      <c r="AU76" s="266">
        <v>-3577862.0530103967</v>
      </c>
      <c r="AV76" s="266">
        <v>-3688231.3941717776</v>
      </c>
      <c r="AW76" s="266">
        <v>-3801894.890402677</v>
      </c>
      <c r="AX76" s="266">
        <v>-3918951.3703207541</v>
      </c>
      <c r="AY76" s="266">
        <v>-4039502.6189679536</v>
      </c>
      <c r="AZ76" s="266">
        <v>-4163653.4813889386</v>
      </c>
      <c r="BA76" s="266" t="e">
        <v>#VALUE!</v>
      </c>
      <c r="BB76" s="266" t="e">
        <v>#REF!</v>
      </c>
      <c r="BC76" s="266" t="e">
        <v>#REF!</v>
      </c>
      <c r="BD76" s="266" t="e">
        <v>#REF!</v>
      </c>
      <c r="BE76" s="266" t="e">
        <v>#REF!</v>
      </c>
      <c r="BF76" s="266" t="e">
        <v>#REF!</v>
      </c>
      <c r="BG76" s="266" t="e">
        <v>#REF!</v>
      </c>
    </row>
    <row r="77" spans="1:59" ht="16.5" thickBot="1" x14ac:dyDescent="0.3">
      <c r="A77" s="269" t="s">
        <v>253</v>
      </c>
      <c r="B77" s="270">
        <v>8743092.3500000015</v>
      </c>
      <c r="C77" s="270">
        <v>3576919.565079031</v>
      </c>
      <c r="D77" s="270">
        <v>3699339.8650394492</v>
      </c>
      <c r="E77" s="270">
        <v>3825364.8871874264</v>
      </c>
      <c r="F77" s="270">
        <v>3955102.9608441442</v>
      </c>
      <c r="G77" s="270">
        <v>4088665.4813772128</v>
      </c>
      <c r="H77" s="270">
        <v>4226167.1892081406</v>
      </c>
      <c r="I77" s="270">
        <v>4367726.2491357829</v>
      </c>
      <c r="J77" s="270">
        <v>4513464.3811285263</v>
      </c>
      <c r="K77" s="270">
        <v>4663506.9673360968</v>
      </c>
      <c r="L77" s="270">
        <v>4817983.1353209354</v>
      </c>
      <c r="M77" s="270">
        <v>4965104.6261772523</v>
      </c>
      <c r="N77" s="270">
        <v>5128493.338123492</v>
      </c>
      <c r="O77" s="270">
        <v>5296716.006365872</v>
      </c>
      <c r="P77" s="270">
        <v>5469917.6666772431</v>
      </c>
      <c r="Q77" s="270">
        <v>5648247.6732780095</v>
      </c>
      <c r="R77" s="270">
        <v>5831859.8886579964</v>
      </c>
      <c r="S77" s="270">
        <v>6020912.778487388</v>
      </c>
      <c r="T77" s="270">
        <v>6215569.5539831268</v>
      </c>
      <c r="U77" s="270">
        <v>6415998.3380030552</v>
      </c>
      <c r="V77" s="270">
        <v>6622372.2955484446</v>
      </c>
      <c r="W77" s="270">
        <v>6818848.595940535</v>
      </c>
      <c r="X77" s="270">
        <v>7037172.664271866</v>
      </c>
      <c r="Y77" s="270">
        <v>7261978.7653558757</v>
      </c>
      <c r="Z77" s="270">
        <v>7493461.3543747514</v>
      </c>
      <c r="AA77" s="270">
        <v>7731820.7224152833</v>
      </c>
      <c r="AB77" s="270">
        <v>7977263.1740318667</v>
      </c>
      <c r="AC77" s="270">
        <v>8230001.2048095483</v>
      </c>
      <c r="AD77" s="270">
        <v>8490253.678927023</v>
      </c>
      <c r="AE77" s="270">
        <v>8758246.0303947385</v>
      </c>
      <c r="AF77" s="270">
        <v>9034210.4642929789</v>
      </c>
      <c r="AG77" s="270">
        <v>9318386.1343348827</v>
      </c>
      <c r="AH77" s="270">
        <v>9611019.3796171397</v>
      </c>
      <c r="AI77" s="270">
        <v>9912363.9258580804</v>
      </c>
      <c r="AJ77" s="270">
        <v>10222681.110310838</v>
      </c>
      <c r="AK77" s="270">
        <v>10542240.118514037</v>
      </c>
      <c r="AL77" s="270">
        <v>10871318.197367413</v>
      </c>
      <c r="AM77" s="270">
        <v>11210200.927395126</v>
      </c>
      <c r="AN77" s="270">
        <v>11559182.435821362</v>
      </c>
      <c r="AO77" s="270">
        <v>11918565.692508731</v>
      </c>
      <c r="AP77" s="270">
        <v>12288662.758546459</v>
      </c>
      <c r="AQ77" s="270">
        <v>12669795.03483865</v>
      </c>
      <c r="AR77" s="270">
        <v>13062293.58171769</v>
      </c>
      <c r="AS77" s="270">
        <v>13466499.391207581</v>
      </c>
      <c r="AT77" s="270">
        <v>13882763.682962272</v>
      </c>
      <c r="AU77" s="270">
        <v>14311448.212041587</v>
      </c>
      <c r="AV77" s="270">
        <v>14752925.576687109</v>
      </c>
      <c r="AW77" s="270">
        <v>15207579.561610708</v>
      </c>
      <c r="AX77" s="270">
        <v>15675805.481283015</v>
      </c>
      <c r="AY77" s="270">
        <v>16158010.475871813</v>
      </c>
      <c r="AZ77" s="270">
        <v>16654613.925555754</v>
      </c>
      <c r="BA77" s="270" t="s">
        <v>452</v>
      </c>
      <c r="BB77" s="270" t="s">
        <v>452</v>
      </c>
      <c r="BC77" s="270" t="s">
        <v>452</v>
      </c>
      <c r="BD77" s="270" t="s">
        <v>452</v>
      </c>
      <c r="BE77" s="270" t="s">
        <v>452</v>
      </c>
      <c r="BF77" s="270" t="s">
        <v>452</v>
      </c>
      <c r="BG77" s="270" t="s">
        <v>452</v>
      </c>
    </row>
    <row r="78" spans="1:59" s="215" customFormat="1" ht="16.5" thickBot="1" x14ac:dyDescent="0.3">
      <c r="A78" s="271"/>
      <c r="B78" s="272">
        <v>0</v>
      </c>
      <c r="C78" s="272">
        <v>1</v>
      </c>
      <c r="D78" s="272">
        <v>2</v>
      </c>
      <c r="E78" s="272">
        <v>3</v>
      </c>
      <c r="F78" s="272">
        <v>4</v>
      </c>
      <c r="G78" s="272">
        <v>5</v>
      </c>
      <c r="H78" s="272">
        <v>6</v>
      </c>
      <c r="I78" s="272">
        <v>7</v>
      </c>
      <c r="J78" s="272">
        <v>8</v>
      </c>
      <c r="K78" s="272">
        <v>9</v>
      </c>
      <c r="L78" s="272">
        <v>10</v>
      </c>
      <c r="M78" s="272">
        <v>11</v>
      </c>
      <c r="N78" s="272">
        <v>12</v>
      </c>
      <c r="O78" s="272">
        <v>13</v>
      </c>
      <c r="P78" s="272">
        <v>14</v>
      </c>
      <c r="Q78" s="272">
        <v>15</v>
      </c>
      <c r="R78" s="272">
        <v>16</v>
      </c>
      <c r="S78" s="272">
        <v>17</v>
      </c>
      <c r="T78" s="272">
        <v>18</v>
      </c>
      <c r="U78" s="272">
        <v>19</v>
      </c>
      <c r="V78" s="272">
        <v>20</v>
      </c>
      <c r="W78" s="272">
        <v>21</v>
      </c>
      <c r="X78" s="272">
        <v>22</v>
      </c>
      <c r="Y78" s="272">
        <v>23</v>
      </c>
      <c r="Z78" s="272">
        <v>24</v>
      </c>
      <c r="AA78" s="272">
        <v>25</v>
      </c>
      <c r="AB78" s="272">
        <v>26</v>
      </c>
      <c r="AC78" s="272">
        <v>27</v>
      </c>
      <c r="AD78" s="272">
        <v>28</v>
      </c>
      <c r="AE78" s="272">
        <v>29</v>
      </c>
      <c r="AF78" s="272">
        <v>30</v>
      </c>
      <c r="AG78" s="272">
        <v>31</v>
      </c>
      <c r="AH78" s="272">
        <v>32</v>
      </c>
      <c r="AI78" s="272">
        <v>33</v>
      </c>
      <c r="AJ78" s="272">
        <v>34</v>
      </c>
      <c r="AK78" s="272">
        <v>35</v>
      </c>
      <c r="AL78" s="272">
        <v>36</v>
      </c>
      <c r="AM78" s="272">
        <v>37</v>
      </c>
      <c r="AN78" s="272">
        <v>38</v>
      </c>
      <c r="AO78" s="272">
        <v>39</v>
      </c>
      <c r="AP78" s="272">
        <v>40</v>
      </c>
      <c r="AQ78" s="272">
        <v>41</v>
      </c>
      <c r="AR78" s="272">
        <v>42</v>
      </c>
      <c r="AS78" s="272">
        <v>43</v>
      </c>
      <c r="AT78" s="272">
        <v>44</v>
      </c>
      <c r="AU78" s="272">
        <v>45</v>
      </c>
      <c r="AV78" s="272">
        <v>46</v>
      </c>
      <c r="AW78" s="272">
        <v>47</v>
      </c>
      <c r="AX78" s="272">
        <v>48</v>
      </c>
      <c r="AY78" s="272">
        <v>49</v>
      </c>
      <c r="AZ78" s="272">
        <v>50</v>
      </c>
      <c r="BA78" s="272">
        <v>51</v>
      </c>
      <c r="BB78" s="272">
        <v>52</v>
      </c>
      <c r="BC78" s="272">
        <v>53</v>
      </c>
      <c r="BD78" s="272">
        <v>54</v>
      </c>
      <c r="BE78" s="272">
        <v>55</v>
      </c>
      <c r="BF78" s="272">
        <v>56</v>
      </c>
      <c r="BG78" s="272">
        <v>57</v>
      </c>
    </row>
    <row r="79" spans="1:59" x14ac:dyDescent="0.25">
      <c r="A79" s="262" t="s">
        <v>252</v>
      </c>
      <c r="B79" s="248">
        <v>2024</v>
      </c>
      <c r="C79" s="248">
        <v>2025</v>
      </c>
      <c r="D79" s="248">
        <v>2026</v>
      </c>
      <c r="E79" s="248">
        <v>2027</v>
      </c>
      <c r="F79" s="248">
        <v>2028</v>
      </c>
      <c r="G79" s="248">
        <v>2029</v>
      </c>
      <c r="H79" s="248">
        <v>2030</v>
      </c>
      <c r="I79" s="248">
        <v>2031</v>
      </c>
      <c r="J79" s="248">
        <v>2032</v>
      </c>
      <c r="K79" s="248">
        <v>2033</v>
      </c>
      <c r="L79" s="248">
        <v>2034</v>
      </c>
      <c r="M79" s="248">
        <v>2035</v>
      </c>
      <c r="N79" s="248">
        <v>2036</v>
      </c>
      <c r="O79" s="248">
        <v>2037</v>
      </c>
      <c r="P79" s="248">
        <v>2038</v>
      </c>
      <c r="Q79" s="248">
        <v>2039</v>
      </c>
      <c r="R79" s="248">
        <v>2040</v>
      </c>
      <c r="S79" s="248">
        <v>2041</v>
      </c>
      <c r="T79" s="248">
        <v>2042</v>
      </c>
      <c r="U79" s="248">
        <v>2043</v>
      </c>
      <c r="V79" s="248">
        <v>2044</v>
      </c>
      <c r="W79" s="248">
        <v>2045</v>
      </c>
      <c r="X79" s="248">
        <v>2046</v>
      </c>
      <c r="Y79" s="248">
        <v>2047</v>
      </c>
      <c r="Z79" s="248">
        <v>2048</v>
      </c>
      <c r="AA79" s="248">
        <v>2049</v>
      </c>
      <c r="AB79" s="248">
        <v>2050</v>
      </c>
      <c r="AC79" s="248">
        <v>2051</v>
      </c>
      <c r="AD79" s="248">
        <v>2052</v>
      </c>
      <c r="AE79" s="248">
        <v>2053</v>
      </c>
      <c r="AF79" s="248">
        <v>2054</v>
      </c>
      <c r="AG79" s="248">
        <v>2055</v>
      </c>
      <c r="AH79" s="248">
        <v>2056</v>
      </c>
      <c r="AI79" s="248">
        <v>2057</v>
      </c>
      <c r="AJ79" s="248">
        <v>2058</v>
      </c>
      <c r="AK79" s="248">
        <v>2059</v>
      </c>
      <c r="AL79" s="248">
        <v>2060</v>
      </c>
      <c r="AM79" s="248">
        <v>2061</v>
      </c>
      <c r="AN79" s="248">
        <v>2062</v>
      </c>
      <c r="AO79" s="248">
        <v>2063</v>
      </c>
      <c r="AP79" s="248">
        <v>2064</v>
      </c>
      <c r="AQ79" s="248">
        <v>2065</v>
      </c>
      <c r="AR79" s="248">
        <v>2066</v>
      </c>
      <c r="AS79" s="248">
        <v>2067</v>
      </c>
      <c r="AT79" s="248">
        <v>2068</v>
      </c>
      <c r="AU79" s="248">
        <v>2069</v>
      </c>
      <c r="AV79" s="248">
        <v>2070</v>
      </c>
      <c r="AW79" s="248">
        <v>2071</v>
      </c>
      <c r="AX79" s="248">
        <v>2072</v>
      </c>
      <c r="AY79" s="248">
        <v>2073</v>
      </c>
      <c r="AZ79" s="248">
        <v>2074</v>
      </c>
      <c r="BA79" s="248" t="s">
        <v>452</v>
      </c>
      <c r="BB79" s="248" t="s">
        <v>452</v>
      </c>
      <c r="BC79" s="248" t="s">
        <v>452</v>
      </c>
      <c r="BD79" s="248" t="s">
        <v>452</v>
      </c>
      <c r="BE79" s="248" t="s">
        <v>452</v>
      </c>
      <c r="BF79" s="248" t="s">
        <v>452</v>
      </c>
      <c r="BG79" s="248" t="s">
        <v>452</v>
      </c>
    </row>
    <row r="80" spans="1:59" s="210" customFormat="1" ht="14.25" x14ac:dyDescent="0.25">
      <c r="A80" s="263" t="s">
        <v>460</v>
      </c>
      <c r="B80" s="264">
        <v>8743092.3500000015</v>
      </c>
      <c r="C80" s="264">
        <v>4471149.4563487889</v>
      </c>
      <c r="D80" s="264">
        <v>4624174.8312993115</v>
      </c>
      <c r="E80" s="264">
        <v>4781706.1089842832</v>
      </c>
      <c r="F80" s="264">
        <v>4943878.7010551803</v>
      </c>
      <c r="G80" s="264">
        <v>5110831.8517215159</v>
      </c>
      <c r="H80" s="264">
        <v>5282708.9865101753</v>
      </c>
      <c r="I80" s="264">
        <v>5459657.8114197282</v>
      </c>
      <c r="J80" s="264">
        <v>5641830.4764106581</v>
      </c>
      <c r="K80" s="264">
        <v>5829383.7091701208</v>
      </c>
      <c r="L80" s="264">
        <v>6022478.9191511692</v>
      </c>
      <c r="M80" s="264">
        <v>6206380.7827215651</v>
      </c>
      <c r="N80" s="264">
        <v>6410616.6726543652</v>
      </c>
      <c r="O80" s="264">
        <v>6620895.0079573402</v>
      </c>
      <c r="P80" s="264">
        <v>6837397.0833465541</v>
      </c>
      <c r="Q80" s="264">
        <v>7060309.5915975114</v>
      </c>
      <c r="R80" s="264">
        <v>7289824.8608224951</v>
      </c>
      <c r="S80" s="264">
        <v>7526140.9731092351</v>
      </c>
      <c r="T80" s="264">
        <v>7769461.9424789082</v>
      </c>
      <c r="U80" s="264">
        <v>8019997.9225038188</v>
      </c>
      <c r="V80" s="264">
        <v>8277965.3694355553</v>
      </c>
      <c r="W80" s="264">
        <v>8523560.7449256685</v>
      </c>
      <c r="X80" s="264">
        <v>8796465.8303398322</v>
      </c>
      <c r="Y80" s="264">
        <v>9077473.4566948451</v>
      </c>
      <c r="Z80" s="264">
        <v>9366826.6929684393</v>
      </c>
      <c r="AA80" s="264">
        <v>9664775.9030191042</v>
      </c>
      <c r="AB80" s="264">
        <v>9971578.9675398339</v>
      </c>
      <c r="AC80" s="264">
        <v>10287501.506011935</v>
      </c>
      <c r="AD80" s="264">
        <v>10612817.098658778</v>
      </c>
      <c r="AE80" s="264">
        <v>10947807.537993424</v>
      </c>
      <c r="AF80" s="264">
        <v>11292763.080366224</v>
      </c>
      <c r="AG80" s="264">
        <v>11647982.667918604</v>
      </c>
      <c r="AH80" s="264">
        <v>12013774.224521425</v>
      </c>
      <c r="AI80" s="264">
        <v>12390454.9073226</v>
      </c>
      <c r="AJ80" s="264">
        <v>12778351.387888547</v>
      </c>
      <c r="AK80" s="264">
        <v>13177800.148142546</v>
      </c>
      <c r="AL80" s="264">
        <v>13589147.746709267</v>
      </c>
      <c r="AM80" s="264">
        <v>14012751.159243908</v>
      </c>
      <c r="AN80" s="264">
        <v>14448978.044776702</v>
      </c>
      <c r="AO80" s="264">
        <v>14898207.115635915</v>
      </c>
      <c r="AP80" s="264">
        <v>15360828.448183073</v>
      </c>
      <c r="AQ80" s="264">
        <v>15837243.793548312</v>
      </c>
      <c r="AR80" s="264">
        <v>16327866.977147114</v>
      </c>
      <c r="AS80" s="264">
        <v>16833124.239009477</v>
      </c>
      <c r="AT80" s="264">
        <v>17353454.603702839</v>
      </c>
      <c r="AU80" s="264">
        <v>17889310.265051983</v>
      </c>
      <c r="AV80" s="264">
        <v>18441156.970858887</v>
      </c>
      <c r="AW80" s="264">
        <v>19009474.452013385</v>
      </c>
      <c r="AX80" s="264">
        <v>19594756.851603769</v>
      </c>
      <c r="AY80" s="264">
        <v>20197513.094839767</v>
      </c>
      <c r="AZ80" s="264">
        <v>20818267.406944692</v>
      </c>
      <c r="BA80" s="264" t="s">
        <v>452</v>
      </c>
      <c r="BB80" s="264" t="s">
        <v>452</v>
      </c>
      <c r="BC80" s="264" t="s">
        <v>452</v>
      </c>
      <c r="BD80" s="264" t="s">
        <v>452</v>
      </c>
      <c r="BE80" s="264" t="s">
        <v>452</v>
      </c>
      <c r="BF80" s="264" t="s">
        <v>452</v>
      </c>
      <c r="BG80" s="264" t="s">
        <v>452</v>
      </c>
    </row>
    <row r="81" spans="1:59" x14ac:dyDescent="0.25">
      <c r="A81" s="267" t="s">
        <v>251</v>
      </c>
      <c r="B81" s="266">
        <v>0</v>
      </c>
      <c r="C81" s="266">
        <v>256422.61801094119</v>
      </c>
      <c r="D81" s="266">
        <v>256422.61801094119</v>
      </c>
      <c r="E81" s="266">
        <v>256422.61801094119</v>
      </c>
      <c r="F81" s="266">
        <v>256422.61801094119</v>
      </c>
      <c r="G81" s="266">
        <v>256422.61801094119</v>
      </c>
      <c r="H81" s="266">
        <v>256422.61801094119</v>
      </c>
      <c r="I81" s="266">
        <v>256422.61801094119</v>
      </c>
      <c r="J81" s="266">
        <v>256422.61801094119</v>
      </c>
      <c r="K81" s="266">
        <v>256422.61801094119</v>
      </c>
      <c r="L81" s="266">
        <v>256422.61801094119</v>
      </c>
      <c r="M81" s="266">
        <v>256422.61801094119</v>
      </c>
      <c r="N81" s="266">
        <v>256422.61801094119</v>
      </c>
      <c r="O81" s="266">
        <v>256422.61801094119</v>
      </c>
      <c r="P81" s="266">
        <v>256422.61801094119</v>
      </c>
      <c r="Q81" s="266">
        <v>256422.61801094119</v>
      </c>
      <c r="R81" s="266">
        <v>256422.61801094119</v>
      </c>
      <c r="S81" s="266">
        <v>256422.61801094119</v>
      </c>
      <c r="T81" s="266">
        <v>256422.61801094119</v>
      </c>
      <c r="U81" s="266">
        <v>256422.61801094119</v>
      </c>
      <c r="V81" s="266">
        <v>256422.61801094119</v>
      </c>
      <c r="W81" s="266">
        <v>256422.61801094119</v>
      </c>
      <c r="X81" s="266">
        <v>256422.61801094119</v>
      </c>
      <c r="Y81" s="266">
        <v>256422.61801094119</v>
      </c>
      <c r="Z81" s="266">
        <v>256422.61801094119</v>
      </c>
      <c r="AA81" s="266">
        <v>256422.61801094119</v>
      </c>
      <c r="AB81" s="266">
        <v>256422.61801094119</v>
      </c>
      <c r="AC81" s="266">
        <v>256422.61801094119</v>
      </c>
      <c r="AD81" s="266">
        <v>256422.61801094119</v>
      </c>
      <c r="AE81" s="266">
        <v>256422.61801094119</v>
      </c>
      <c r="AF81" s="266">
        <v>256422.61801094119</v>
      </c>
      <c r="AG81" s="266">
        <v>256422.61801094119</v>
      </c>
      <c r="AH81" s="266">
        <v>256422.61801094119</v>
      </c>
      <c r="AI81" s="266">
        <v>256422.61801094119</v>
      </c>
      <c r="AJ81" s="266">
        <v>256422.61801094119</v>
      </c>
      <c r="AK81" s="266">
        <v>256422.61801094119</v>
      </c>
      <c r="AL81" s="266">
        <v>256422.61801094119</v>
      </c>
      <c r="AM81" s="266">
        <v>256422.61801094119</v>
      </c>
      <c r="AN81" s="266">
        <v>256422.61801094119</v>
      </c>
      <c r="AO81" s="266">
        <v>256422.61801094119</v>
      </c>
      <c r="AP81" s="266">
        <v>256422.61801094119</v>
      </c>
      <c r="AQ81" s="266">
        <v>256422.61801094119</v>
      </c>
      <c r="AR81" s="266">
        <v>256422.61801094119</v>
      </c>
      <c r="AS81" s="266">
        <v>256422.61801094119</v>
      </c>
      <c r="AT81" s="266">
        <v>256422.61801094119</v>
      </c>
      <c r="AU81" s="266">
        <v>256422.61801094119</v>
      </c>
      <c r="AV81" s="266">
        <v>256422.61801094119</v>
      </c>
      <c r="AW81" s="266">
        <v>256422.61801094119</v>
      </c>
      <c r="AX81" s="266">
        <v>256422.61801094119</v>
      </c>
      <c r="AY81" s="266">
        <v>256422.61801094119</v>
      </c>
      <c r="AZ81" s="266">
        <v>256422.61801094119</v>
      </c>
      <c r="BA81" s="266" t="s">
        <v>485</v>
      </c>
      <c r="BB81" s="266" t="s">
        <v>485</v>
      </c>
      <c r="BC81" s="266" t="s">
        <v>485</v>
      </c>
      <c r="BD81" s="266" t="s">
        <v>485</v>
      </c>
      <c r="BE81" s="266" t="s">
        <v>485</v>
      </c>
      <c r="BF81" s="266" t="s">
        <v>485</v>
      </c>
      <c r="BG81" s="266" t="s">
        <v>485</v>
      </c>
    </row>
    <row r="82" spans="1:59" x14ac:dyDescent="0.25">
      <c r="A82" s="267" t="s">
        <v>435</v>
      </c>
      <c r="B82" s="266">
        <v>0</v>
      </c>
      <c r="C82" s="266">
        <v>0</v>
      </c>
      <c r="D82" s="266">
        <v>0</v>
      </c>
      <c r="E82" s="266">
        <v>0</v>
      </c>
      <c r="F82" s="266">
        <v>0</v>
      </c>
      <c r="G82" s="266">
        <v>0</v>
      </c>
      <c r="H82" s="266">
        <v>0</v>
      </c>
      <c r="I82" s="266">
        <v>0</v>
      </c>
      <c r="J82" s="266">
        <v>0</v>
      </c>
      <c r="K82" s="266">
        <v>0</v>
      </c>
      <c r="L82" s="266">
        <v>0</v>
      </c>
      <c r="M82" s="266">
        <v>0</v>
      </c>
      <c r="N82" s="266">
        <v>0</v>
      </c>
      <c r="O82" s="266">
        <v>0</v>
      </c>
      <c r="P82" s="266">
        <v>0</v>
      </c>
      <c r="Q82" s="266">
        <v>0</v>
      </c>
      <c r="R82" s="266">
        <v>0</v>
      </c>
      <c r="S82" s="266">
        <v>0</v>
      </c>
      <c r="T82" s="266">
        <v>0</v>
      </c>
      <c r="U82" s="266">
        <v>0</v>
      </c>
      <c r="V82" s="266">
        <v>0</v>
      </c>
      <c r="W82" s="266">
        <v>0</v>
      </c>
      <c r="X82" s="266">
        <v>0</v>
      </c>
      <c r="Y82" s="266">
        <v>0</v>
      </c>
      <c r="Z82" s="266">
        <v>0</v>
      </c>
      <c r="AA82" s="266">
        <v>0</v>
      </c>
      <c r="AB82" s="266">
        <v>0</v>
      </c>
      <c r="AC82" s="266">
        <v>0</v>
      </c>
      <c r="AD82" s="266">
        <v>0</v>
      </c>
      <c r="AE82" s="266">
        <v>0</v>
      </c>
      <c r="AF82" s="266">
        <v>0</v>
      </c>
      <c r="AG82" s="266">
        <v>0</v>
      </c>
      <c r="AH82" s="266">
        <v>0</v>
      </c>
      <c r="AI82" s="266">
        <v>0</v>
      </c>
      <c r="AJ82" s="266">
        <v>0</v>
      </c>
      <c r="AK82" s="266">
        <v>0</v>
      </c>
      <c r="AL82" s="266">
        <v>0</v>
      </c>
      <c r="AM82" s="266">
        <v>0</v>
      </c>
      <c r="AN82" s="266">
        <v>0</v>
      </c>
      <c r="AO82" s="266">
        <v>0</v>
      </c>
      <c r="AP82" s="266">
        <v>0</v>
      </c>
      <c r="AQ82" s="266">
        <v>0</v>
      </c>
      <c r="AR82" s="266">
        <v>0</v>
      </c>
      <c r="AS82" s="266">
        <v>0</v>
      </c>
      <c r="AT82" s="266">
        <v>0</v>
      </c>
      <c r="AU82" s="266">
        <v>0</v>
      </c>
      <c r="AV82" s="266">
        <v>0</v>
      </c>
      <c r="AW82" s="266">
        <v>0</v>
      </c>
      <c r="AX82" s="266">
        <v>0</v>
      </c>
      <c r="AY82" s="266">
        <v>0</v>
      </c>
      <c r="AZ82" s="266">
        <v>0</v>
      </c>
      <c r="BA82" s="266">
        <v>0</v>
      </c>
      <c r="BB82" s="266">
        <v>0</v>
      </c>
      <c r="BC82" s="266">
        <v>0</v>
      </c>
      <c r="BD82" s="266">
        <v>0</v>
      </c>
      <c r="BE82" s="266">
        <v>0</v>
      </c>
      <c r="BF82" s="266">
        <v>0</v>
      </c>
      <c r="BG82" s="266">
        <v>0</v>
      </c>
    </row>
    <row r="83" spans="1:59" x14ac:dyDescent="0.25">
      <c r="A83" s="267" t="s">
        <v>250</v>
      </c>
      <c r="B83" s="266">
        <v>0</v>
      </c>
      <c r="C83" s="266">
        <v>-894229.89126975788</v>
      </c>
      <c r="D83" s="266">
        <v>-924834.9662598623</v>
      </c>
      <c r="E83" s="266">
        <v>-956341.22179685673</v>
      </c>
      <c r="F83" s="266">
        <v>-988775.74021103606</v>
      </c>
      <c r="G83" s="266">
        <v>-1022166.3703443035</v>
      </c>
      <c r="H83" s="266">
        <v>-1056541.7973020356</v>
      </c>
      <c r="I83" s="266">
        <v>-1091931.5622839462</v>
      </c>
      <c r="J83" s="266">
        <v>-1128366.0952821318</v>
      </c>
      <c r="K83" s="266">
        <v>-1165876.741834024</v>
      </c>
      <c r="L83" s="266">
        <v>-1204495.7838302329</v>
      </c>
      <c r="M83" s="266">
        <v>-1241276.1565443128</v>
      </c>
      <c r="N83" s="266">
        <v>-1282123.3345308732</v>
      </c>
      <c r="O83" s="266">
        <v>-1324179.0015914682</v>
      </c>
      <c r="P83" s="266">
        <v>-1367479.416669311</v>
      </c>
      <c r="Q83" s="266">
        <v>-1412061.9183195028</v>
      </c>
      <c r="R83" s="266">
        <v>-1457964.9721645005</v>
      </c>
      <c r="S83" s="266">
        <v>-1505228.1946218461</v>
      </c>
      <c r="T83" s="266">
        <v>-1553892.3884957805</v>
      </c>
      <c r="U83" s="266">
        <v>-1603999.5845007636</v>
      </c>
      <c r="V83" s="266">
        <v>-1655593.0738871098</v>
      </c>
      <c r="W83" s="266">
        <v>-1704712.1489851326</v>
      </c>
      <c r="X83" s="266">
        <v>-1759293.1660679653</v>
      </c>
      <c r="Y83" s="266">
        <v>-1815494.6913389675</v>
      </c>
      <c r="Z83" s="266">
        <v>-1873365.3385936879</v>
      </c>
      <c r="AA83" s="266">
        <v>-1932955.1806038208</v>
      </c>
      <c r="AB83" s="266">
        <v>-1994315.7935079634</v>
      </c>
      <c r="AC83" s="266">
        <v>-2057500.3012023866</v>
      </c>
      <c r="AD83" s="266">
        <v>-2122563.4197317585</v>
      </c>
      <c r="AE83" s="266">
        <v>-2189561.5075986832</v>
      </c>
      <c r="AF83" s="266">
        <v>-2258552.6160732433</v>
      </c>
      <c r="AG83" s="266">
        <v>-2329596.533583723</v>
      </c>
      <c r="AH83" s="266">
        <v>-2402754.8449042812</v>
      </c>
      <c r="AI83" s="266">
        <v>-2478090.9814645201</v>
      </c>
      <c r="AJ83" s="266">
        <v>-2555670.2775777131</v>
      </c>
      <c r="AK83" s="266">
        <v>-2635560.0296285078</v>
      </c>
      <c r="AL83" s="266">
        <v>-2717829.54934185</v>
      </c>
      <c r="AM83" s="266">
        <v>-2802550.2318487838</v>
      </c>
      <c r="AN83" s="266">
        <v>-2889795.6089553386</v>
      </c>
      <c r="AO83" s="266">
        <v>-2979641.4231271818</v>
      </c>
      <c r="AP83" s="266">
        <v>-3072165.6896366179</v>
      </c>
      <c r="AQ83" s="266">
        <v>-3167448.7587096691</v>
      </c>
      <c r="AR83" s="266">
        <v>-3265573.3954294175</v>
      </c>
      <c r="AS83" s="266">
        <v>-3366624.8478018939</v>
      </c>
      <c r="AT83" s="266">
        <v>-3470690.9207405746</v>
      </c>
      <c r="AU83" s="266">
        <v>-3577862.0530103892</v>
      </c>
      <c r="AV83" s="266">
        <v>-3688231.3941717744</v>
      </c>
      <c r="AW83" s="266">
        <v>-3801894.8904026747</v>
      </c>
      <c r="AX83" s="266">
        <v>-3918951.3703207523</v>
      </c>
      <c r="AY83" s="266">
        <v>-4039502.6189679503</v>
      </c>
      <c r="AZ83" s="266">
        <v>-4163653.4813889414</v>
      </c>
      <c r="BA83" s="266" t="e">
        <v>#VALUE!</v>
      </c>
      <c r="BB83" s="266" t="e">
        <v>#VALUE!</v>
      </c>
      <c r="BC83" s="266" t="e">
        <v>#VALUE!</v>
      </c>
      <c r="BD83" s="266" t="e">
        <v>#VALUE!</v>
      </c>
      <c r="BE83" s="266" t="e">
        <v>#VALUE!</v>
      </c>
      <c r="BF83" s="266" t="e">
        <v>#VALUE!</v>
      </c>
      <c r="BG83" s="266" t="e">
        <v>#VALUE!</v>
      </c>
    </row>
    <row r="84" spans="1:59" x14ac:dyDescent="0.25">
      <c r="A84" s="267" t="s">
        <v>436</v>
      </c>
      <c r="B84" s="273">
        <v>-815607.71010941162</v>
      </c>
      <c r="C84" s="273">
        <v>815607.71010941162</v>
      </c>
      <c r="D84" s="273">
        <v>0</v>
      </c>
      <c r="E84" s="273">
        <v>0</v>
      </c>
      <c r="F84" s="273">
        <v>0</v>
      </c>
      <c r="G84" s="273">
        <v>0</v>
      </c>
      <c r="H84" s="273">
        <v>0</v>
      </c>
      <c r="I84" s="273">
        <v>0</v>
      </c>
      <c r="J84" s="273">
        <v>0</v>
      </c>
      <c r="K84" s="273">
        <v>0</v>
      </c>
      <c r="L84" s="273">
        <v>0</v>
      </c>
      <c r="M84" s="273">
        <v>0</v>
      </c>
      <c r="N84" s="273">
        <v>0</v>
      </c>
      <c r="O84" s="273">
        <v>0</v>
      </c>
      <c r="P84" s="273">
        <v>0</v>
      </c>
      <c r="Q84" s="273">
        <v>0</v>
      </c>
      <c r="R84" s="273">
        <v>0</v>
      </c>
      <c r="S84" s="273">
        <v>0</v>
      </c>
      <c r="T84" s="273">
        <v>0</v>
      </c>
      <c r="U84" s="273">
        <v>0</v>
      </c>
      <c r="V84" s="273">
        <v>0</v>
      </c>
      <c r="W84" s="273">
        <v>0</v>
      </c>
      <c r="X84" s="273">
        <v>0</v>
      </c>
      <c r="Y84" s="273">
        <v>0</v>
      </c>
      <c r="Z84" s="273">
        <v>0</v>
      </c>
      <c r="AA84" s="273">
        <v>0</v>
      </c>
      <c r="AB84" s="273">
        <v>0</v>
      </c>
      <c r="AC84" s="273">
        <v>0</v>
      </c>
      <c r="AD84" s="273">
        <v>0</v>
      </c>
      <c r="AE84" s="273">
        <v>0</v>
      </c>
      <c r="AF84" s="273">
        <v>0</v>
      </c>
      <c r="AG84" s="273">
        <v>0</v>
      </c>
      <c r="AH84" s="273">
        <v>0</v>
      </c>
      <c r="AI84" s="273">
        <v>0</v>
      </c>
      <c r="AJ84" s="273">
        <v>0</v>
      </c>
      <c r="AK84" s="273">
        <v>0</v>
      </c>
      <c r="AL84" s="273">
        <v>0</v>
      </c>
      <c r="AM84" s="273">
        <v>0</v>
      </c>
      <c r="AN84" s="273">
        <v>0</v>
      </c>
      <c r="AO84" s="273">
        <v>0</v>
      </c>
      <c r="AP84" s="273">
        <v>0</v>
      </c>
      <c r="AQ84" s="273">
        <v>0</v>
      </c>
      <c r="AR84" s="273">
        <v>0</v>
      </c>
      <c r="AS84" s="273">
        <v>0</v>
      </c>
      <c r="AT84" s="273">
        <v>0</v>
      </c>
      <c r="AU84" s="273">
        <v>0</v>
      </c>
      <c r="AV84" s="273">
        <v>0</v>
      </c>
      <c r="AW84" s="273">
        <v>0</v>
      </c>
      <c r="AX84" s="273">
        <v>0</v>
      </c>
      <c r="AY84" s="273">
        <v>0</v>
      </c>
      <c r="AZ84" s="273">
        <v>0</v>
      </c>
      <c r="BA84" s="273">
        <v>0</v>
      </c>
      <c r="BB84" s="273">
        <v>0</v>
      </c>
      <c r="BC84" s="273">
        <v>0</v>
      </c>
      <c r="BD84" s="273">
        <v>0</v>
      </c>
      <c r="BE84" s="273">
        <v>0</v>
      </c>
      <c r="BF84" s="273">
        <v>0</v>
      </c>
      <c r="BG84" s="273">
        <v>0</v>
      </c>
    </row>
    <row r="85" spans="1:59" x14ac:dyDescent="0.25">
      <c r="A85" s="267" t="s">
        <v>437</v>
      </c>
      <c r="B85" s="266">
        <v>0</v>
      </c>
      <c r="C85" s="266">
        <v>0</v>
      </c>
      <c r="D85" s="266">
        <v>0</v>
      </c>
      <c r="E85" s="266">
        <v>0</v>
      </c>
      <c r="F85" s="266">
        <v>0</v>
      </c>
      <c r="G85" s="266">
        <v>0</v>
      </c>
      <c r="H85" s="266">
        <v>0</v>
      </c>
      <c r="I85" s="266">
        <v>0</v>
      </c>
      <c r="J85" s="266">
        <v>0</v>
      </c>
      <c r="K85" s="266">
        <v>0</v>
      </c>
      <c r="L85" s="266">
        <v>0</v>
      </c>
      <c r="M85" s="266">
        <v>0</v>
      </c>
      <c r="N85" s="266">
        <v>0</v>
      </c>
      <c r="O85" s="266">
        <v>0</v>
      </c>
      <c r="P85" s="266">
        <v>0</v>
      </c>
      <c r="Q85" s="266">
        <v>0</v>
      </c>
      <c r="R85" s="266">
        <v>0</v>
      </c>
      <c r="S85" s="266">
        <v>0</v>
      </c>
      <c r="T85" s="266">
        <v>0</v>
      </c>
      <c r="U85" s="266">
        <v>0</v>
      </c>
      <c r="V85" s="266">
        <v>0</v>
      </c>
      <c r="W85" s="266">
        <v>0</v>
      </c>
      <c r="X85" s="266">
        <v>0</v>
      </c>
      <c r="Y85" s="266">
        <v>0</v>
      </c>
      <c r="Z85" s="266">
        <v>0</v>
      </c>
      <c r="AA85" s="266">
        <v>0</v>
      </c>
      <c r="AB85" s="266">
        <v>0</v>
      </c>
      <c r="AC85" s="266">
        <v>0</v>
      </c>
      <c r="AD85" s="266">
        <v>0</v>
      </c>
      <c r="AE85" s="266">
        <v>0</v>
      </c>
      <c r="AF85" s="266">
        <v>0</v>
      </c>
      <c r="AG85" s="266">
        <v>0</v>
      </c>
      <c r="AH85" s="266">
        <v>0</v>
      </c>
      <c r="AI85" s="266">
        <v>0</v>
      </c>
      <c r="AJ85" s="266">
        <v>0</v>
      </c>
      <c r="AK85" s="266">
        <v>0</v>
      </c>
      <c r="AL85" s="266">
        <v>0</v>
      </c>
      <c r="AM85" s="266">
        <v>0</v>
      </c>
      <c r="AN85" s="266">
        <v>0</v>
      </c>
      <c r="AO85" s="266">
        <v>0</v>
      </c>
      <c r="AP85" s="266">
        <v>0</v>
      </c>
      <c r="AQ85" s="266">
        <v>0</v>
      </c>
      <c r="AR85" s="266">
        <v>0</v>
      </c>
      <c r="AS85" s="266">
        <v>0</v>
      </c>
      <c r="AT85" s="266">
        <v>0</v>
      </c>
      <c r="AU85" s="266">
        <v>0</v>
      </c>
      <c r="AV85" s="266">
        <v>0</v>
      </c>
      <c r="AW85" s="266">
        <v>0</v>
      </c>
      <c r="AX85" s="266">
        <v>0</v>
      </c>
      <c r="AY85" s="266">
        <v>0</v>
      </c>
      <c r="AZ85" s="266">
        <v>0</v>
      </c>
      <c r="BA85" s="266" t="s">
        <v>452</v>
      </c>
      <c r="BB85" s="266" t="s">
        <v>452</v>
      </c>
      <c r="BC85" s="266" t="s">
        <v>452</v>
      </c>
      <c r="BD85" s="266" t="s">
        <v>452</v>
      </c>
      <c r="BE85" s="266" t="s">
        <v>452</v>
      </c>
      <c r="BF85" s="266" t="s">
        <v>452</v>
      </c>
      <c r="BG85" s="266" t="s">
        <v>452</v>
      </c>
    </row>
    <row r="86" spans="1:59" x14ac:dyDescent="0.25">
      <c r="A86" s="267" t="s">
        <v>249</v>
      </c>
      <c r="B86" s="266">
        <v>-12821130.900547059</v>
      </c>
      <c r="C86" s="266">
        <v>0</v>
      </c>
      <c r="D86" s="266">
        <v>0</v>
      </c>
      <c r="E86" s="266">
        <v>0</v>
      </c>
      <c r="F86" s="266">
        <v>0</v>
      </c>
      <c r="G86" s="266">
        <v>0</v>
      </c>
      <c r="H86" s="266">
        <v>0</v>
      </c>
      <c r="I86" s="266">
        <v>0</v>
      </c>
      <c r="J86" s="266">
        <v>0</v>
      </c>
      <c r="K86" s="266">
        <v>0</v>
      </c>
      <c r="L86" s="266">
        <v>0</v>
      </c>
      <c r="M86" s="266">
        <v>0</v>
      </c>
      <c r="N86" s="266">
        <v>0</v>
      </c>
      <c r="O86" s="266">
        <v>0</v>
      </c>
      <c r="P86" s="266">
        <v>0</v>
      </c>
      <c r="Q86" s="266">
        <v>0</v>
      </c>
      <c r="R86" s="266">
        <v>0</v>
      </c>
      <c r="S86" s="266">
        <v>0</v>
      </c>
      <c r="T86" s="266">
        <v>0</v>
      </c>
      <c r="U86" s="266">
        <v>0</v>
      </c>
      <c r="V86" s="266">
        <v>0</v>
      </c>
      <c r="W86" s="266">
        <v>0</v>
      </c>
      <c r="X86" s="266">
        <v>0</v>
      </c>
      <c r="Y86" s="266">
        <v>0</v>
      </c>
      <c r="Z86" s="266">
        <v>0</v>
      </c>
      <c r="AA86" s="266">
        <v>0</v>
      </c>
      <c r="AB86" s="266">
        <v>0</v>
      </c>
      <c r="AC86" s="266">
        <v>0</v>
      </c>
      <c r="AD86" s="266">
        <v>0</v>
      </c>
      <c r="AE86" s="266">
        <v>0</v>
      </c>
      <c r="AF86" s="266">
        <v>0</v>
      </c>
      <c r="AG86" s="266">
        <v>0</v>
      </c>
      <c r="AH86" s="266">
        <v>0</v>
      </c>
      <c r="AI86" s="266">
        <v>0</v>
      </c>
      <c r="AJ86" s="266">
        <v>0</v>
      </c>
      <c r="AK86" s="266">
        <v>0</v>
      </c>
      <c r="AL86" s="266">
        <v>0</v>
      </c>
      <c r="AM86" s="266">
        <v>0</v>
      </c>
      <c r="AN86" s="266">
        <v>0</v>
      </c>
      <c r="AO86" s="266">
        <v>0</v>
      </c>
      <c r="AP86" s="266">
        <v>0</v>
      </c>
      <c r="AQ86" s="266">
        <v>0</v>
      </c>
      <c r="AR86" s="266">
        <v>0</v>
      </c>
      <c r="AS86" s="266">
        <v>0</v>
      </c>
      <c r="AT86" s="266">
        <v>0</v>
      </c>
      <c r="AU86" s="266">
        <v>0</v>
      </c>
      <c r="AV86" s="266">
        <v>0</v>
      </c>
      <c r="AW86" s="266">
        <v>0</v>
      </c>
      <c r="AX86" s="266">
        <v>0</v>
      </c>
      <c r="AY86" s="266">
        <v>0</v>
      </c>
      <c r="AZ86" s="266">
        <v>0</v>
      </c>
      <c r="BA86" s="266">
        <v>0</v>
      </c>
      <c r="BB86" s="266">
        <v>0</v>
      </c>
      <c r="BC86" s="266">
        <v>0</v>
      </c>
      <c r="BD86" s="266">
        <v>0</v>
      </c>
      <c r="BE86" s="266">
        <v>0</v>
      </c>
      <c r="BF86" s="266">
        <v>0</v>
      </c>
      <c r="BG86" s="266">
        <v>0</v>
      </c>
    </row>
    <row r="87" spans="1:59" x14ac:dyDescent="0.25">
      <c r="A87" s="267" t="s">
        <v>438</v>
      </c>
      <c r="B87" s="266">
        <v>0</v>
      </c>
      <c r="C87" s="266">
        <v>0</v>
      </c>
      <c r="D87" s="266">
        <v>0</v>
      </c>
      <c r="E87" s="266">
        <v>0</v>
      </c>
      <c r="F87" s="266">
        <v>0</v>
      </c>
      <c r="G87" s="266">
        <v>0</v>
      </c>
      <c r="H87" s="266">
        <v>0</v>
      </c>
      <c r="I87" s="266">
        <v>0</v>
      </c>
      <c r="J87" s="266">
        <v>0</v>
      </c>
      <c r="K87" s="266">
        <v>0</v>
      </c>
      <c r="L87" s="266">
        <v>0</v>
      </c>
      <c r="M87" s="266">
        <v>0</v>
      </c>
      <c r="N87" s="266">
        <v>0</v>
      </c>
      <c r="O87" s="266">
        <v>0</v>
      </c>
      <c r="P87" s="266">
        <v>0</v>
      </c>
      <c r="Q87" s="266">
        <v>0</v>
      </c>
      <c r="R87" s="266">
        <v>0</v>
      </c>
      <c r="S87" s="266">
        <v>0</v>
      </c>
      <c r="T87" s="266">
        <v>0</v>
      </c>
      <c r="U87" s="266">
        <v>0</v>
      </c>
      <c r="V87" s="266">
        <v>0</v>
      </c>
      <c r="W87" s="266">
        <v>0</v>
      </c>
      <c r="X87" s="266">
        <v>0</v>
      </c>
      <c r="Y87" s="266">
        <v>0</v>
      </c>
      <c r="Z87" s="266">
        <v>0</v>
      </c>
      <c r="AA87" s="266">
        <v>0</v>
      </c>
      <c r="AB87" s="266">
        <v>0</v>
      </c>
      <c r="AC87" s="266">
        <v>0</v>
      </c>
      <c r="AD87" s="266">
        <v>0</v>
      </c>
      <c r="AE87" s="266">
        <v>0</v>
      </c>
      <c r="AF87" s="266">
        <v>0</v>
      </c>
      <c r="AG87" s="266">
        <v>0</v>
      </c>
      <c r="AH87" s="266">
        <v>0</v>
      </c>
      <c r="AI87" s="266">
        <v>0</v>
      </c>
      <c r="AJ87" s="266">
        <v>0</v>
      </c>
      <c r="AK87" s="266">
        <v>0</v>
      </c>
      <c r="AL87" s="266">
        <v>0</v>
      </c>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0</v>
      </c>
    </row>
    <row r="88" spans="1:59" s="210" customFormat="1" ht="14.25" x14ac:dyDescent="0.25">
      <c r="A88" s="274" t="s">
        <v>248</v>
      </c>
      <c r="B88" s="264">
        <v>-4893646.2606564695</v>
      </c>
      <c r="C88" s="264">
        <v>4648949.8931993833</v>
      </c>
      <c r="D88" s="264">
        <v>3955762.4830503901</v>
      </c>
      <c r="E88" s="264">
        <v>4081787.5051983674</v>
      </c>
      <c r="F88" s="264">
        <v>4211525.5788550852</v>
      </c>
      <c r="G88" s="264">
        <v>4345088.0993881533</v>
      </c>
      <c r="H88" s="264">
        <v>4482589.8072190806</v>
      </c>
      <c r="I88" s="264">
        <v>4624148.867146723</v>
      </c>
      <c r="J88" s="264">
        <v>4769886.9991394673</v>
      </c>
      <c r="K88" s="264">
        <v>4919929.5853470378</v>
      </c>
      <c r="L88" s="264">
        <v>5074405.7533318773</v>
      </c>
      <c r="M88" s="264">
        <v>5221527.2441881932</v>
      </c>
      <c r="N88" s="264">
        <v>5384915.9561344329</v>
      </c>
      <c r="O88" s="264">
        <v>5553138.6243768129</v>
      </c>
      <c r="P88" s="264">
        <v>5726340.284688184</v>
      </c>
      <c r="Q88" s="264">
        <v>5904670.2912889495</v>
      </c>
      <c r="R88" s="264">
        <v>6088282.5066689355</v>
      </c>
      <c r="S88" s="264">
        <v>6277335.3964983299</v>
      </c>
      <c r="T88" s="264">
        <v>6471992.1719940687</v>
      </c>
      <c r="U88" s="264">
        <v>6672420.9560139962</v>
      </c>
      <c r="V88" s="264">
        <v>6878794.9135593865</v>
      </c>
      <c r="W88" s="264">
        <v>7075271.2139514778</v>
      </c>
      <c r="X88" s="264">
        <v>7293595.2822828088</v>
      </c>
      <c r="Y88" s="264">
        <v>7518401.3833668195</v>
      </c>
      <c r="Z88" s="264">
        <v>7749883.9723856933</v>
      </c>
      <c r="AA88" s="264">
        <v>7988243.3404262252</v>
      </c>
      <c r="AB88" s="264">
        <v>8233685.7920428123</v>
      </c>
      <c r="AC88" s="264">
        <v>8486423.8228204902</v>
      </c>
      <c r="AD88" s="264">
        <v>8746676.2969379611</v>
      </c>
      <c r="AE88" s="264">
        <v>9014668.6484056823</v>
      </c>
      <c r="AF88" s="264">
        <v>9290633.0823039226</v>
      </c>
      <c r="AG88" s="264">
        <v>9574808.7523458228</v>
      </c>
      <c r="AH88" s="264">
        <v>9867441.9976280853</v>
      </c>
      <c r="AI88" s="264">
        <v>10168786.543869022</v>
      </c>
      <c r="AJ88" s="264">
        <v>10479103.728321776</v>
      </c>
      <c r="AK88" s="264">
        <v>10798662.736524981</v>
      </c>
      <c r="AL88" s="264">
        <v>11127740.815378359</v>
      </c>
      <c r="AM88" s="264">
        <v>11466623.545406066</v>
      </c>
      <c r="AN88" s="264">
        <v>11815605.053832306</v>
      </c>
      <c r="AO88" s="264">
        <v>12174988.310519675</v>
      </c>
      <c r="AP88" s="264">
        <v>12545085.376557397</v>
      </c>
      <c r="AQ88" s="264">
        <v>12926217.652849585</v>
      </c>
      <c r="AR88" s="264">
        <v>13318716.199728638</v>
      </c>
      <c r="AS88" s="264">
        <v>13722922.009218525</v>
      </c>
      <c r="AT88" s="264">
        <v>14139186.300973207</v>
      </c>
      <c r="AU88" s="264">
        <v>14567870.830052536</v>
      </c>
      <c r="AV88" s="264">
        <v>15009348.194698054</v>
      </c>
      <c r="AW88" s="264">
        <v>15464002.179621652</v>
      </c>
      <c r="AX88" s="264">
        <v>15932228.099293958</v>
      </c>
      <c r="AY88" s="264">
        <v>16414433.093882758</v>
      </c>
      <c r="AZ88" s="264">
        <v>16911036.543566693</v>
      </c>
      <c r="BA88" s="264" t="s">
        <v>485</v>
      </c>
      <c r="BB88" s="264" t="s">
        <v>485</v>
      </c>
      <c r="BC88" s="264" t="s">
        <v>485</v>
      </c>
      <c r="BD88" s="264" t="s">
        <v>485</v>
      </c>
      <c r="BE88" s="264" t="s">
        <v>485</v>
      </c>
      <c r="BF88" s="264" t="s">
        <v>485</v>
      </c>
      <c r="BG88" s="264" t="s">
        <v>485</v>
      </c>
    </row>
    <row r="89" spans="1:59" s="210" customFormat="1" ht="14.25" x14ac:dyDescent="0.25">
      <c r="A89" s="274" t="s">
        <v>461</v>
      </c>
      <c r="B89" s="264">
        <v>-4893646.2606564695</v>
      </c>
      <c r="C89" s="264">
        <v>-244696.36745708622</v>
      </c>
      <c r="D89" s="264">
        <v>3711066.1155933039</v>
      </c>
      <c r="E89" s="264">
        <v>7792853.6207916718</v>
      </c>
      <c r="F89" s="264">
        <v>12004379.199646756</v>
      </c>
      <c r="G89" s="264">
        <v>16349467.299034908</v>
      </c>
      <c r="H89" s="264">
        <v>20832057.106253989</v>
      </c>
      <c r="I89" s="264">
        <v>25456205.973400712</v>
      </c>
      <c r="J89" s="264">
        <v>30226092.972540177</v>
      </c>
      <c r="K89" s="264">
        <v>35146022.557887211</v>
      </c>
      <c r="L89" s="264">
        <v>40220428.311219089</v>
      </c>
      <c r="M89" s="264">
        <v>45441955.555407286</v>
      </c>
      <c r="N89" s="264">
        <v>50826871.511541717</v>
      </c>
      <c r="O89" s="264">
        <v>56380010.135918528</v>
      </c>
      <c r="P89" s="264">
        <v>62106350.42060671</v>
      </c>
      <c r="Q89" s="264">
        <v>68011020.71189566</v>
      </c>
      <c r="R89" s="264">
        <v>74099303.2185646</v>
      </c>
      <c r="S89" s="264">
        <v>80376638.615062922</v>
      </c>
      <c r="T89" s="264">
        <v>86848630.787056997</v>
      </c>
      <c r="U89" s="264">
        <v>93521051.74307099</v>
      </c>
      <c r="V89" s="264">
        <v>100399846.65663038</v>
      </c>
      <c r="W89" s="264">
        <v>107475117.87058187</v>
      </c>
      <c r="X89" s="264">
        <v>114768713.15286468</v>
      </c>
      <c r="Y89" s="264">
        <v>122287114.5362315</v>
      </c>
      <c r="Z89" s="264">
        <v>130036998.50861719</v>
      </c>
      <c r="AA89" s="264">
        <v>138025241.84904343</v>
      </c>
      <c r="AB89" s="264">
        <v>146258927.64108625</v>
      </c>
      <c r="AC89" s="264">
        <v>154745351.46390674</v>
      </c>
      <c r="AD89" s="264">
        <v>163492027.76084471</v>
      </c>
      <c r="AE89" s="264">
        <v>172506696.40925038</v>
      </c>
      <c r="AF89" s="264">
        <v>181797329.49155429</v>
      </c>
      <c r="AG89" s="264">
        <v>191372138.24390012</v>
      </c>
      <c r="AH89" s="264">
        <v>201239580.24152821</v>
      </c>
      <c r="AI89" s="264">
        <v>211408366.78539723</v>
      </c>
      <c r="AJ89" s="264">
        <v>221887470.51371902</v>
      </c>
      <c r="AK89" s="264">
        <v>232686133.25024399</v>
      </c>
      <c r="AL89" s="264">
        <v>243813874.06562236</v>
      </c>
      <c r="AM89" s="264">
        <v>255280497.61102843</v>
      </c>
      <c r="AN89" s="264">
        <v>267096102.66486073</v>
      </c>
      <c r="AO89" s="264">
        <v>279271090.97538042</v>
      </c>
      <c r="AP89" s="264">
        <v>291816176.35193783</v>
      </c>
      <c r="AQ89" s="264">
        <v>304742394.00478745</v>
      </c>
      <c r="AR89" s="264">
        <v>318061110.20451605</v>
      </c>
      <c r="AS89" s="264">
        <v>331784032.21373457</v>
      </c>
      <c r="AT89" s="264">
        <v>345923218.5147078</v>
      </c>
      <c r="AU89" s="264">
        <v>360491089.34476036</v>
      </c>
      <c r="AV89" s="264">
        <v>375500437.53945839</v>
      </c>
      <c r="AW89" s="264">
        <v>390964439.71908003</v>
      </c>
      <c r="AX89" s="264">
        <v>406896667.81837398</v>
      </c>
      <c r="AY89" s="264">
        <v>423311100.91225672</v>
      </c>
      <c r="AZ89" s="264">
        <v>440222137.45582342</v>
      </c>
      <c r="BA89" s="264" t="s">
        <v>485</v>
      </c>
      <c r="BB89" s="264" t="s">
        <v>485</v>
      </c>
      <c r="BC89" s="264" t="s">
        <v>485</v>
      </c>
      <c r="BD89" s="264" t="s">
        <v>485</v>
      </c>
      <c r="BE89" s="264" t="s">
        <v>485</v>
      </c>
      <c r="BF89" s="264" t="s">
        <v>485</v>
      </c>
      <c r="BG89" s="264" t="s">
        <v>485</v>
      </c>
    </row>
    <row r="90" spans="1:59" x14ac:dyDescent="0.25">
      <c r="A90" s="275" t="s">
        <v>247</v>
      </c>
      <c r="B90" s="276">
        <v>1</v>
      </c>
      <c r="C90" s="276">
        <v>0.88105726872246692</v>
      </c>
      <c r="D90" s="276">
        <v>0.77626191076869333</v>
      </c>
      <c r="E90" s="276">
        <v>0.68393119891514842</v>
      </c>
      <c r="F90" s="276">
        <v>0.60258255411026285</v>
      </c>
      <c r="G90" s="276">
        <v>0.53090973930419638</v>
      </c>
      <c r="H90" s="276">
        <v>0.4677618848495122</v>
      </c>
      <c r="I90" s="276">
        <v>0.41212500867798435</v>
      </c>
      <c r="J90" s="276">
        <v>0.3631057345180479</v>
      </c>
      <c r="K90" s="276">
        <v>0.31991694671193649</v>
      </c>
      <c r="L90" s="276">
        <v>0.28186515128804979</v>
      </c>
      <c r="M90" s="276">
        <v>0.24833934034189409</v>
      </c>
      <c r="N90" s="276">
        <v>0.21880118091796832</v>
      </c>
      <c r="O90" s="276">
        <v>0.19277637085283555</v>
      </c>
      <c r="P90" s="276">
        <v>0.16984702277782865</v>
      </c>
      <c r="Q90" s="276">
        <v>0.14964495398927638</v>
      </c>
      <c r="R90" s="276">
        <v>0.13184577443989109</v>
      </c>
      <c r="S90" s="276">
        <v>0.11616367792060887</v>
      </c>
      <c r="T90" s="276">
        <v>0.102346852793488</v>
      </c>
      <c r="U90" s="276">
        <v>9.0173438584570942E-2</v>
      </c>
      <c r="V90" s="276">
        <v>7.9447963510635183E-2</v>
      </c>
      <c r="W90" s="276">
        <v>6.999820573624245E-2</v>
      </c>
      <c r="X90" s="276">
        <v>6.1672427961447097E-2</v>
      </c>
      <c r="Y90" s="276">
        <v>5.4336940935195678E-2</v>
      </c>
      <c r="Z90" s="276">
        <v>4.7873956771097514E-2</v>
      </c>
      <c r="AA90" s="276">
        <v>4.2179697595680632E-2</v>
      </c>
      <c r="AB90" s="276">
        <v>3.7162729159189986E-2</v>
      </c>
      <c r="AC90" s="276">
        <v>3.2742492651268711E-2</v>
      </c>
      <c r="AD90" s="276">
        <v>2.8848011146492256E-2</v>
      </c>
      <c r="AE90" s="276">
        <v>2.5416749908803746E-2</v>
      </c>
      <c r="AF90" s="276">
        <v>2.239361225445264E-2</v>
      </c>
      <c r="AG90" s="276">
        <v>1.9730054849738013E-2</v>
      </c>
      <c r="AH90" s="276">
        <v>1.7383308237654636E-2</v>
      </c>
      <c r="AI90" s="276">
        <v>1.5315690077228756E-2</v>
      </c>
      <c r="AJ90" s="276">
        <v>1.3494000068042956E-2</v>
      </c>
      <c r="AK90" s="276">
        <v>1.1888986844090711E-2</v>
      </c>
      <c r="AL90" s="276">
        <v>1.0474878276731903E-2</v>
      </c>
      <c r="AM90" s="276">
        <v>9.228967644697713E-3</v>
      </c>
      <c r="AN90" s="276">
        <v>8.1312490261653842E-3</v>
      </c>
      <c r="AO90" s="276">
        <v>7.1640960582954934E-3</v>
      </c>
      <c r="AP90" s="276">
        <v>6.3119789059872195E-3</v>
      </c>
      <c r="AQ90" s="276">
        <v>5.5612148951429243E-3</v>
      </c>
      <c r="AR90" s="276">
        <v>4.8997488062933253E-3</v>
      </c>
      <c r="AS90" s="276">
        <v>4.3169593006989653E-3</v>
      </c>
      <c r="AT90" s="276">
        <v>3.8034883706598811E-3</v>
      </c>
      <c r="AU90" s="276">
        <v>3.3510910754712612E-3</v>
      </c>
      <c r="AV90" s="276">
        <v>2.9525031501949437E-3</v>
      </c>
      <c r="AW90" s="276">
        <v>2.6013243614052368E-3</v>
      </c>
      <c r="AX90" s="276">
        <v>2.2919157369209139E-3</v>
      </c>
      <c r="AY90" s="276">
        <v>2.0193090193135802E-3</v>
      </c>
      <c r="AZ90" s="276">
        <v>1.7791268892630662E-3</v>
      </c>
      <c r="BA90" s="276" t="s">
        <v>485</v>
      </c>
      <c r="BB90" s="276" t="s">
        <v>485</v>
      </c>
      <c r="BC90" s="276" t="s">
        <v>485</v>
      </c>
      <c r="BD90" s="276" t="s">
        <v>485</v>
      </c>
      <c r="BE90" s="276" t="s">
        <v>485</v>
      </c>
      <c r="BF90" s="276" t="s">
        <v>485</v>
      </c>
      <c r="BG90" s="276" t="s">
        <v>485</v>
      </c>
    </row>
    <row r="91" spans="1:59" s="210" customFormat="1" ht="14.25" x14ac:dyDescent="0.25">
      <c r="A91" s="277" t="s">
        <v>462</v>
      </c>
      <c r="B91" s="278">
        <v>-4893646.2606564695</v>
      </c>
      <c r="C91" s="278">
        <v>4095991.0953298528</v>
      </c>
      <c r="D91" s="278">
        <v>3070707.7436398068</v>
      </c>
      <c r="E91" s="278">
        <v>2791661.822147192</v>
      </c>
      <c r="F91" s="278">
        <v>2537791.8400072004</v>
      </c>
      <c r="G91" s="278">
        <v>2306849.5900999308</v>
      </c>
      <c r="H91" s="278">
        <v>2096784.6572320086</v>
      </c>
      <c r="I91" s="278">
        <v>1905727.3920011348</v>
      </c>
      <c r="J91" s="278">
        <v>1731973.3223906236</v>
      </c>
      <c r="K91" s="278">
        <v>1573968.850981948</v>
      </c>
      <c r="L91" s="278">
        <v>1430298.1453598398</v>
      </c>
      <c r="M91" s="278">
        <v>1296710.6313989239</v>
      </c>
      <c r="N91" s="278">
        <v>1178225.9703462245</v>
      </c>
      <c r="O91" s="278">
        <v>1070513.9108500695</v>
      </c>
      <c r="P91" s="278">
        <v>972601.8487670318</v>
      </c>
      <c r="Q91" s="278">
        <v>883604.11406178202</v>
      </c>
      <c r="R91" s="278">
        <v>802714.32210060721</v>
      </c>
      <c r="S91" s="278">
        <v>729198.36719846958</v>
      </c>
      <c r="T91" s="278">
        <v>662388.03010768362</v>
      </c>
      <c r="U91" s="278">
        <v>601675.14128753217</v>
      </c>
      <c r="V91" s="278">
        <v>546506.24728960905</v>
      </c>
      <c r="W91" s="278">
        <v>495256.29007388942</v>
      </c>
      <c r="X91" s="278">
        <v>449813.72962653695</v>
      </c>
      <c r="Y91" s="278">
        <v>408526.93189509632</v>
      </c>
      <c r="Z91" s="278">
        <v>371017.61027501419</v>
      </c>
      <c r="AA91" s="278">
        <v>336941.68841988785</v>
      </c>
      <c r="AB91" s="278">
        <v>305986.23507155769</v>
      </c>
      <c r="AC91" s="278">
        <v>277866.6696542516</v>
      </c>
      <c r="AD91" s="278">
        <v>252324.21530882592</v>
      </c>
      <c r="AE91" s="278">
        <v>229123.57854726113</v>
      </c>
      <c r="AF91" s="278">
        <v>208050.83484350421</v>
      </c>
      <c r="AG91" s="278">
        <v>188911.50185953468</v>
      </c>
      <c r="AH91" s="278">
        <v>171528.7857619476</v>
      </c>
      <c r="AI91" s="278">
        <v>155741.98316739209</v>
      </c>
      <c r="AJ91" s="278">
        <v>141405.02642300323</v>
      </c>
      <c r="AK91" s="278">
        <v>128385.15920831809</v>
      </c>
      <c r="AL91" s="278">
        <v>116561.73053610972</v>
      </c>
      <c r="AM91" s="278">
        <v>105825.09769448156</v>
      </c>
      <c r="AN91" s="278">
        <v>96075.62708752873</v>
      </c>
      <c r="AO91" s="278">
        <v>87222.785765187713</v>
      </c>
      <c r="AP91" s="278">
        <v>79184.314270639021</v>
      </c>
      <c r="AQ91" s="278">
        <v>71885.474148886526</v>
      </c>
      <c r="AR91" s="278">
        <v>65258.363800979969</v>
      </c>
      <c r="AS91" s="278">
        <v>59241.295800462445</v>
      </c>
      <c r="AT91" s="278">
        <v>53778.230666345095</v>
      </c>
      <c r="AU91" s="278">
        <v>48818.261927207168</v>
      </c>
      <c r="AV91" s="278">
        <v>44315.147827218796</v>
      </c>
      <c r="AW91" s="278">
        <v>40226.885594673484</v>
      </c>
      <c r="AX91" s="278">
        <v>36515.324304985406</v>
      </c>
      <c r="AY91" s="278">
        <v>33145.81279339677</v>
      </c>
      <c r="AZ91" s="278">
        <v>30086.879839969846</v>
      </c>
      <c r="BA91" s="278" t="s">
        <v>485</v>
      </c>
      <c r="BB91" s="278" t="s">
        <v>485</v>
      </c>
      <c r="BC91" s="278" t="s">
        <v>485</v>
      </c>
      <c r="BD91" s="278" t="s">
        <v>485</v>
      </c>
      <c r="BE91" s="278" t="s">
        <v>485</v>
      </c>
      <c r="BF91" s="278" t="s">
        <v>485</v>
      </c>
      <c r="BG91" s="278" t="s">
        <v>485</v>
      </c>
    </row>
    <row r="92" spans="1:59" s="210" customFormat="1" ht="14.25" x14ac:dyDescent="0.25">
      <c r="A92" s="277" t="s">
        <v>463</v>
      </c>
      <c r="B92" s="278">
        <v>-4893646.2606564695</v>
      </c>
      <c r="C92" s="278">
        <v>-797655.16532661673</v>
      </c>
      <c r="D92" s="278">
        <v>2273052.57831319</v>
      </c>
      <c r="E92" s="278">
        <v>5064714.400460382</v>
      </c>
      <c r="F92" s="278">
        <v>7602506.2404675819</v>
      </c>
      <c r="G92" s="278">
        <v>9909355.8305675127</v>
      </c>
      <c r="H92" s="278">
        <v>12006140.487799522</v>
      </c>
      <c r="I92" s="278">
        <v>13911867.879800657</v>
      </c>
      <c r="J92" s="278">
        <v>15643841.20219128</v>
      </c>
      <c r="K92" s="278">
        <v>17217810.053173229</v>
      </c>
      <c r="L92" s="278">
        <v>18648108.198533069</v>
      </c>
      <c r="M92" s="278">
        <v>19944818.829931993</v>
      </c>
      <c r="N92" s="278">
        <v>21123044.800278217</v>
      </c>
      <c r="O92" s="278">
        <v>22193558.711128287</v>
      </c>
      <c r="P92" s="278">
        <v>23166160.559895318</v>
      </c>
      <c r="Q92" s="278">
        <v>24049764.673957098</v>
      </c>
      <c r="R92" s="278">
        <v>24852478.996057704</v>
      </c>
      <c r="S92" s="278">
        <v>25581677.363256175</v>
      </c>
      <c r="T92" s="278">
        <v>26244065.39336386</v>
      </c>
      <c r="U92" s="278">
        <v>26845740.534651391</v>
      </c>
      <c r="V92" s="278">
        <v>27392246.781941</v>
      </c>
      <c r="W92" s="278">
        <v>27887503.072014891</v>
      </c>
      <c r="X92" s="278">
        <v>28337316.801641427</v>
      </c>
      <c r="Y92" s="278">
        <v>28745843.733536523</v>
      </c>
      <c r="Z92" s="278">
        <v>29116861.343811538</v>
      </c>
      <c r="AA92" s="278">
        <v>29453803.032231428</v>
      </c>
      <c r="AB92" s="278">
        <v>29759789.267302986</v>
      </c>
      <c r="AC92" s="278">
        <v>30037655.936957236</v>
      </c>
      <c r="AD92" s="278">
        <v>30289980.152266063</v>
      </c>
      <c r="AE92" s="278">
        <v>30519103.730813324</v>
      </c>
      <c r="AF92" s="278">
        <v>30727154.56565683</v>
      </c>
      <c r="AG92" s="278">
        <v>30916066.067516364</v>
      </c>
      <c r="AH92" s="278">
        <v>31087594.853278313</v>
      </c>
      <c r="AI92" s="278">
        <v>31243336.836445704</v>
      </c>
      <c r="AJ92" s="278">
        <v>31384741.862868708</v>
      </c>
      <c r="AK92" s="278">
        <v>31513127.022077024</v>
      </c>
      <c r="AL92" s="278">
        <v>31629688.752613135</v>
      </c>
      <c r="AM92" s="278">
        <v>31735513.850307617</v>
      </c>
      <c r="AN92" s="278">
        <v>31831589.477395147</v>
      </c>
      <c r="AO92" s="278">
        <v>31918812.263160333</v>
      </c>
      <c r="AP92" s="278">
        <v>31997996.577430971</v>
      </c>
      <c r="AQ92" s="278">
        <v>32069882.051579859</v>
      </c>
      <c r="AR92" s="278">
        <v>32135140.415380839</v>
      </c>
      <c r="AS92" s="278">
        <v>32194381.711181302</v>
      </c>
      <c r="AT92" s="278">
        <v>32248159.941847648</v>
      </c>
      <c r="AU92" s="278">
        <v>32296978.203774855</v>
      </c>
      <c r="AV92" s="278">
        <v>32341293.351602074</v>
      </c>
      <c r="AW92" s="278">
        <v>32381520.237196747</v>
      </c>
      <c r="AX92" s="278">
        <v>32418035.561501734</v>
      </c>
      <c r="AY92" s="278">
        <v>32451181.37429513</v>
      </c>
      <c r="AZ92" s="278">
        <v>32481268.254135102</v>
      </c>
      <c r="BA92" s="278">
        <v>32481268.254135102</v>
      </c>
      <c r="BB92" s="278">
        <v>32481268.254135102</v>
      </c>
      <c r="BC92" s="278">
        <v>32481268.254135102</v>
      </c>
      <c r="BD92" s="278">
        <v>32481268.254135102</v>
      </c>
      <c r="BE92" s="278">
        <v>32481268.254135102</v>
      </c>
      <c r="BF92" s="278">
        <v>32481268.254135102</v>
      </c>
      <c r="BG92" s="278">
        <v>32481268.254135102</v>
      </c>
    </row>
    <row r="93" spans="1:59" s="210" customFormat="1" ht="14.25" x14ac:dyDescent="0.25">
      <c r="A93" s="277" t="s">
        <v>464</v>
      </c>
      <c r="B93" s="279">
        <v>0</v>
      </c>
      <c r="C93" s="279">
        <v>0</v>
      </c>
      <c r="D93" s="279">
        <v>0.49184185079230103</v>
      </c>
      <c r="E93" s="279">
        <v>0.70873617066934846</v>
      </c>
      <c r="F93" s="279">
        <v>0.80229424022288764</v>
      </c>
      <c r="G93" s="279">
        <v>0.845960265234871</v>
      </c>
      <c r="H93" s="279">
        <v>0.86748739183772683</v>
      </c>
      <c r="I93" s="279">
        <v>0.8784914770752712</v>
      </c>
      <c r="J93" s="279">
        <v>0.88425093415224199</v>
      </c>
      <c r="K93" s="279">
        <v>0.88731176978849913</v>
      </c>
      <c r="L93" s="279">
        <v>0.88895439819653643</v>
      </c>
      <c r="M93" s="279">
        <v>0.88983937608702646</v>
      </c>
      <c r="N93" s="279">
        <v>0.89031910041778506</v>
      </c>
      <c r="O93" s="279">
        <v>0.89057976188824628</v>
      </c>
      <c r="P93" s="279">
        <v>0.89072159686152674</v>
      </c>
      <c r="Q93" s="279">
        <v>0.89079883996621478</v>
      </c>
      <c r="R93" s="279">
        <v>0.89084092730921283</v>
      </c>
      <c r="S93" s="279">
        <v>0.89086386580189725</v>
      </c>
      <c r="T93" s="279">
        <v>0.89087636964424144</v>
      </c>
      <c r="U93" s="279">
        <v>0.89088318602598116</v>
      </c>
      <c r="V93" s="279">
        <v>0.89088690203288001</v>
      </c>
      <c r="W93" s="279">
        <v>0.8908889232720334</v>
      </c>
      <c r="X93" s="279">
        <v>0.89089002515755644</v>
      </c>
      <c r="Y93" s="279">
        <v>0.89089062584167245</v>
      </c>
      <c r="Z93" s="279">
        <v>0.89089095329163359</v>
      </c>
      <c r="AA93" s="279">
        <v>0.89089113178905222</v>
      </c>
      <c r="AB93" s="279">
        <v>0.89089122908773266</v>
      </c>
      <c r="AC93" s="279">
        <v>0.89089128212363855</v>
      </c>
      <c r="AD93" s="279">
        <v>0.89089131103185504</v>
      </c>
      <c r="AE93" s="279">
        <v>0.89089132678840643</v>
      </c>
      <c r="AF93" s="279">
        <v>0.89089133537636656</v>
      </c>
      <c r="AG93" s="279">
        <v>0.89089134005703752</v>
      </c>
      <c r="AH93" s="279">
        <v>0.89089134260806957</v>
      </c>
      <c r="AI93" s="279">
        <v>0.89089134399838699</v>
      </c>
      <c r="AJ93" s="279">
        <v>0.89089134475609599</v>
      </c>
      <c r="AK93" s="279">
        <v>0.89089134516903079</v>
      </c>
      <c r="AL93" s="279">
        <v>0.890891345394067</v>
      </c>
      <c r="AM93" s="279">
        <v>0.89089134551670202</v>
      </c>
      <c r="AN93" s="279">
        <v>0.89089134558353122</v>
      </c>
      <c r="AO93" s="279">
        <v>0.89089134561994898</v>
      </c>
      <c r="AP93" s="279">
        <v>0.890891345639794</v>
      </c>
      <c r="AQ93" s="279">
        <v>0.89089134565060801</v>
      </c>
      <c r="AR93" s="279">
        <v>0.89089134565650063</v>
      </c>
      <c r="AS93" s="279">
        <v>0.89089134565971162</v>
      </c>
      <c r="AT93" s="279">
        <v>0.89089134566146111</v>
      </c>
      <c r="AU93" s="279">
        <v>0.89089134566241457</v>
      </c>
      <c r="AV93" s="279">
        <v>0.89089134566293371</v>
      </c>
      <c r="AW93" s="279">
        <v>0.89089134566321726</v>
      </c>
      <c r="AX93" s="279">
        <v>0.89089134566337136</v>
      </c>
      <c r="AY93" s="279">
        <v>0.89089134566345551</v>
      </c>
      <c r="AZ93" s="279">
        <v>0.89089134566350103</v>
      </c>
      <c r="BA93" s="279" t="s">
        <v>485</v>
      </c>
      <c r="BB93" s="279" t="s">
        <v>485</v>
      </c>
      <c r="BC93" s="279" t="s">
        <v>485</v>
      </c>
      <c r="BD93" s="279" t="s">
        <v>485</v>
      </c>
      <c r="BE93" s="279" t="s">
        <v>485</v>
      </c>
      <c r="BF93" s="279" t="s">
        <v>485</v>
      </c>
      <c r="BG93" s="279" t="s">
        <v>485</v>
      </c>
    </row>
    <row r="94" spans="1:59" s="210" customFormat="1" ht="14.25" x14ac:dyDescent="0.25">
      <c r="A94" s="277" t="s">
        <v>465</v>
      </c>
      <c r="B94" s="280">
        <v>0</v>
      </c>
      <c r="C94" s="280">
        <v>0</v>
      </c>
      <c r="D94" s="280">
        <v>1.0618582052146859</v>
      </c>
      <c r="E94" s="280">
        <v>0</v>
      </c>
      <c r="F94" s="280">
        <v>0</v>
      </c>
      <c r="G94" s="280">
        <v>0</v>
      </c>
      <c r="H94" s="280">
        <v>0</v>
      </c>
      <c r="I94" s="280">
        <v>0</v>
      </c>
      <c r="J94" s="280">
        <v>0</v>
      </c>
      <c r="K94" s="280">
        <v>0</v>
      </c>
      <c r="L94" s="280">
        <v>0</v>
      </c>
      <c r="M94" s="280">
        <v>0</v>
      </c>
      <c r="N94" s="280">
        <v>0</v>
      </c>
      <c r="O94" s="280">
        <v>0</v>
      </c>
      <c r="P94" s="280">
        <v>0</v>
      </c>
      <c r="Q94" s="280">
        <v>0</v>
      </c>
      <c r="R94" s="280">
        <v>0</v>
      </c>
      <c r="S94" s="280">
        <v>0</v>
      </c>
      <c r="T94" s="280">
        <v>0</v>
      </c>
      <c r="U94" s="280">
        <v>0</v>
      </c>
      <c r="V94" s="280">
        <v>0</v>
      </c>
      <c r="W94" s="280">
        <v>0</v>
      </c>
      <c r="X94" s="280">
        <v>0</v>
      </c>
      <c r="Y94" s="280">
        <v>0</v>
      </c>
      <c r="Z94" s="280">
        <v>0</v>
      </c>
      <c r="AA94" s="280">
        <v>0</v>
      </c>
      <c r="AB94" s="280">
        <v>0</v>
      </c>
      <c r="AC94" s="280">
        <v>0</v>
      </c>
      <c r="AD94" s="280">
        <v>0</v>
      </c>
      <c r="AE94" s="280">
        <v>0</v>
      </c>
      <c r="AF94" s="280">
        <v>0</v>
      </c>
      <c r="AG94" s="280">
        <v>0</v>
      </c>
      <c r="AH94" s="280">
        <v>0</v>
      </c>
      <c r="AI94" s="280">
        <v>0</v>
      </c>
      <c r="AJ94" s="280">
        <v>0</v>
      </c>
      <c r="AK94" s="280">
        <v>0</v>
      </c>
      <c r="AL94" s="280">
        <v>0</v>
      </c>
      <c r="AM94" s="280">
        <v>0</v>
      </c>
      <c r="AN94" s="280">
        <v>0</v>
      </c>
      <c r="AO94" s="280">
        <v>0</v>
      </c>
      <c r="AP94" s="280">
        <v>0</v>
      </c>
      <c r="AQ94" s="280">
        <v>0</v>
      </c>
      <c r="AR94" s="280">
        <v>0</v>
      </c>
      <c r="AS94" s="280">
        <v>0</v>
      </c>
      <c r="AT94" s="280">
        <v>0</v>
      </c>
      <c r="AU94" s="280">
        <v>0</v>
      </c>
      <c r="AV94" s="280">
        <v>0</v>
      </c>
      <c r="AW94" s="280">
        <v>0</v>
      </c>
      <c r="AX94" s="280">
        <v>0</v>
      </c>
      <c r="AY94" s="280">
        <v>0</v>
      </c>
      <c r="AZ94" s="280">
        <v>0</v>
      </c>
      <c r="BA94" s="280" t="s">
        <v>485</v>
      </c>
      <c r="BB94" s="280" t="s">
        <v>485</v>
      </c>
      <c r="BC94" s="280" t="s">
        <v>485</v>
      </c>
      <c r="BD94" s="280" t="s">
        <v>485</v>
      </c>
      <c r="BE94" s="280" t="s">
        <v>485</v>
      </c>
      <c r="BF94" s="280" t="s">
        <v>485</v>
      </c>
      <c r="BG94" s="280" t="s">
        <v>485</v>
      </c>
    </row>
    <row r="95" spans="1:59" s="210" customFormat="1" ht="15" thickBot="1" x14ac:dyDescent="0.3">
      <c r="A95" s="281" t="s">
        <v>466</v>
      </c>
      <c r="B95" s="282">
        <v>0</v>
      </c>
      <c r="C95" s="282">
        <v>0</v>
      </c>
      <c r="D95" s="282">
        <v>1.2597626449403259</v>
      </c>
      <c r="E95" s="282">
        <v>0</v>
      </c>
      <c r="F95" s="282">
        <v>0</v>
      </c>
      <c r="G95" s="282">
        <v>0</v>
      </c>
      <c r="H95" s="282">
        <v>0</v>
      </c>
      <c r="I95" s="282">
        <v>0</v>
      </c>
      <c r="J95" s="282">
        <v>0</v>
      </c>
      <c r="K95" s="282">
        <v>0</v>
      </c>
      <c r="L95" s="282">
        <v>0</v>
      </c>
      <c r="M95" s="282">
        <v>0</v>
      </c>
      <c r="N95" s="282">
        <v>0</v>
      </c>
      <c r="O95" s="282">
        <v>0</v>
      </c>
      <c r="P95" s="282">
        <v>0</v>
      </c>
      <c r="Q95" s="282">
        <v>0</v>
      </c>
      <c r="R95" s="282">
        <v>0</v>
      </c>
      <c r="S95" s="282">
        <v>0</v>
      </c>
      <c r="T95" s="282">
        <v>0</v>
      </c>
      <c r="U95" s="282">
        <v>0</v>
      </c>
      <c r="V95" s="282">
        <v>0</v>
      </c>
      <c r="W95" s="282">
        <v>0</v>
      </c>
      <c r="X95" s="282">
        <v>0</v>
      </c>
      <c r="Y95" s="282">
        <v>0</v>
      </c>
      <c r="Z95" s="282">
        <v>0</v>
      </c>
      <c r="AA95" s="282">
        <v>0</v>
      </c>
      <c r="AB95" s="282">
        <v>0</v>
      </c>
      <c r="AC95" s="282">
        <v>0</v>
      </c>
      <c r="AD95" s="282">
        <v>0</v>
      </c>
      <c r="AE95" s="282">
        <v>0</v>
      </c>
      <c r="AF95" s="282">
        <v>0</v>
      </c>
      <c r="AG95" s="282">
        <v>0</v>
      </c>
      <c r="AH95" s="282">
        <v>0</v>
      </c>
      <c r="AI95" s="282">
        <v>0</v>
      </c>
      <c r="AJ95" s="282">
        <v>0</v>
      </c>
      <c r="AK95" s="282">
        <v>0</v>
      </c>
      <c r="AL95" s="282">
        <v>0</v>
      </c>
      <c r="AM95" s="282">
        <v>0</v>
      </c>
      <c r="AN95" s="282">
        <v>0</v>
      </c>
      <c r="AO95" s="282">
        <v>0</v>
      </c>
      <c r="AP95" s="282">
        <v>0</v>
      </c>
      <c r="AQ95" s="282">
        <v>0</v>
      </c>
      <c r="AR95" s="282">
        <v>0</v>
      </c>
      <c r="AS95" s="282">
        <v>0</v>
      </c>
      <c r="AT95" s="282">
        <v>0</v>
      </c>
      <c r="AU95" s="282">
        <v>0</v>
      </c>
      <c r="AV95" s="282">
        <v>0</v>
      </c>
      <c r="AW95" s="282">
        <v>0</v>
      </c>
      <c r="AX95" s="282">
        <v>0</v>
      </c>
      <c r="AY95" s="282">
        <v>0</v>
      </c>
      <c r="AZ95" s="282">
        <v>0</v>
      </c>
      <c r="BA95" s="282" t="s">
        <v>485</v>
      </c>
      <c r="BB95" s="282" t="s">
        <v>485</v>
      </c>
      <c r="BC95" s="282" t="s">
        <v>485</v>
      </c>
      <c r="BD95" s="282" t="s">
        <v>485</v>
      </c>
      <c r="BE95" s="282" t="s">
        <v>485</v>
      </c>
      <c r="BF95" s="282" t="s">
        <v>485</v>
      </c>
      <c r="BG95" s="282" t="s">
        <v>485</v>
      </c>
    </row>
    <row r="96" spans="1:59" x14ac:dyDescent="0.25">
      <c r="C96" s="216"/>
      <c r="D96" s="216"/>
      <c r="E96" s="216"/>
      <c r="F96" s="216"/>
      <c r="G96" s="216"/>
      <c r="H96" s="216"/>
      <c r="I96" s="216"/>
      <c r="J96" s="216"/>
    </row>
    <row r="97" spans="1:59" x14ac:dyDescent="0.25">
      <c r="A97" s="399"/>
      <c r="B97" s="399"/>
      <c r="C97" s="399"/>
      <c r="D97" s="399"/>
      <c r="E97" s="399"/>
      <c r="F97" s="399"/>
      <c r="G97" s="399"/>
      <c r="H97" s="399"/>
      <c r="I97" s="399"/>
      <c r="J97" s="399"/>
      <c r="K97" s="399"/>
    </row>
    <row r="99" spans="1:59" x14ac:dyDescent="0.25">
      <c r="C99" s="216"/>
    </row>
    <row r="101" spans="1:59" x14ac:dyDescent="0.25">
      <c r="C101" s="208" t="s">
        <v>452</v>
      </c>
      <c r="AZ101" s="217"/>
      <c r="BA101" s="217"/>
      <c r="BB101" s="217"/>
      <c r="BC101" s="217"/>
      <c r="BD101" s="217"/>
      <c r="BE101" s="217"/>
      <c r="BF101" s="217"/>
      <c r="BG101" s="217"/>
    </row>
    <row r="102" spans="1:59" ht="27.75" x14ac:dyDescent="0.25">
      <c r="B102" s="209"/>
    </row>
    <row r="103" spans="1:59" ht="27.75" x14ac:dyDescent="0.25">
      <c r="B103" s="209"/>
    </row>
  </sheetData>
  <mergeCells count="16">
    <mergeCell ref="A5:O5"/>
    <mergeCell ref="A7:O7"/>
    <mergeCell ref="A97:K97"/>
    <mergeCell ref="D25:E25"/>
    <mergeCell ref="D26:E26"/>
    <mergeCell ref="D27:E27"/>
    <mergeCell ref="D28:E28"/>
    <mergeCell ref="A13:O13"/>
    <mergeCell ref="A14:O14"/>
    <mergeCell ref="A15:O15"/>
    <mergeCell ref="A16:O16"/>
    <mergeCell ref="A8:O8"/>
    <mergeCell ref="A9:O9"/>
    <mergeCell ref="A10:O10"/>
    <mergeCell ref="A11:O11"/>
    <mergeCell ref="A12:O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K26" sqref="K26"/>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351" t="str">
        <f>'1. паспорт местоположение'!A5:C5</f>
        <v>Год раскрытия информации: 2025 год</v>
      </c>
      <c r="B5" s="351"/>
      <c r="C5" s="351"/>
      <c r="D5" s="351"/>
      <c r="E5" s="351"/>
      <c r="F5" s="351"/>
      <c r="G5" s="351"/>
      <c r="H5" s="351"/>
      <c r="I5" s="351"/>
      <c r="J5" s="351"/>
      <c r="K5" s="351"/>
      <c r="L5" s="35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48" t="s">
        <v>8</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7" t="s">
        <v>7</v>
      </c>
      <c r="B10" s="347"/>
      <c r="C10" s="347"/>
      <c r="D10" s="347"/>
      <c r="E10" s="347"/>
      <c r="F10" s="347"/>
      <c r="G10" s="347"/>
      <c r="H10" s="347"/>
      <c r="I10" s="347"/>
      <c r="J10" s="347"/>
      <c r="K10" s="347"/>
      <c r="L10" s="347"/>
    </row>
    <row r="11" spans="1:44" ht="18.75" x14ac:dyDescent="0.25">
      <c r="A11" s="348"/>
      <c r="B11" s="348"/>
      <c r="C11" s="348"/>
      <c r="D11" s="348"/>
      <c r="E11" s="348"/>
      <c r="F11" s="348"/>
      <c r="G11" s="348"/>
      <c r="H11" s="348"/>
      <c r="I11" s="348"/>
      <c r="J11" s="348"/>
      <c r="K11" s="348"/>
      <c r="L11" s="348"/>
    </row>
    <row r="12" spans="1:44" x14ac:dyDescent="0.25">
      <c r="A12" s="349" t="str">
        <f>'1. паспорт местоположение'!A12:C12</f>
        <v>N_NS3300.KL.0061</v>
      </c>
      <c r="B12" s="349"/>
      <c r="C12" s="349"/>
      <c r="D12" s="349"/>
      <c r="E12" s="349"/>
      <c r="F12" s="349"/>
      <c r="G12" s="349"/>
      <c r="H12" s="349"/>
      <c r="I12" s="349"/>
      <c r="J12" s="349"/>
      <c r="K12" s="349"/>
      <c r="L12" s="349"/>
    </row>
    <row r="13" spans="1:44" x14ac:dyDescent="0.25">
      <c r="A13" s="347" t="s">
        <v>6</v>
      </c>
      <c r="B13" s="347"/>
      <c r="C13" s="347"/>
      <c r="D13" s="347"/>
      <c r="E13" s="347"/>
      <c r="F13" s="347"/>
      <c r="G13" s="347"/>
      <c r="H13" s="347"/>
      <c r="I13" s="347"/>
      <c r="J13" s="347"/>
      <c r="K13" s="347"/>
      <c r="L13" s="347"/>
    </row>
    <row r="14" spans="1:44" ht="18.75" x14ac:dyDescent="0.25">
      <c r="A14" s="350"/>
      <c r="B14" s="350"/>
      <c r="C14" s="350"/>
      <c r="D14" s="350"/>
      <c r="E14" s="350"/>
      <c r="F14" s="350"/>
      <c r="G14" s="350"/>
      <c r="H14" s="350"/>
      <c r="I14" s="350"/>
      <c r="J14" s="350"/>
      <c r="K14" s="350"/>
      <c r="L14" s="350"/>
    </row>
    <row r="15" spans="1:44" ht="44.25" customHeight="1" x14ac:dyDescent="0.25">
      <c r="A15" s="403"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03"/>
      <c r="C15" s="403"/>
      <c r="D15" s="403"/>
      <c r="E15" s="403"/>
      <c r="F15" s="403"/>
      <c r="G15" s="403"/>
      <c r="H15" s="403"/>
      <c r="I15" s="403"/>
      <c r="J15" s="403"/>
      <c r="K15" s="403"/>
      <c r="L15" s="403"/>
    </row>
    <row r="16" spans="1:44" x14ac:dyDescent="0.25">
      <c r="A16" s="347" t="s">
        <v>5</v>
      </c>
      <c r="B16" s="347"/>
      <c r="C16" s="347"/>
      <c r="D16" s="347"/>
      <c r="E16" s="347"/>
      <c r="F16" s="347"/>
      <c r="G16" s="347"/>
      <c r="H16" s="347"/>
      <c r="I16" s="347"/>
      <c r="J16" s="347"/>
      <c r="K16" s="347"/>
      <c r="L16" s="347"/>
    </row>
    <row r="17" spans="1:12" ht="15.75" customHeight="1" x14ac:dyDescent="0.25">
      <c r="L17" s="137"/>
    </row>
    <row r="18" spans="1:12" x14ac:dyDescent="0.25">
      <c r="K18" s="138"/>
    </row>
    <row r="19" spans="1:12" ht="15.75" customHeight="1" x14ac:dyDescent="0.25">
      <c r="A19" s="402" t="s">
        <v>383</v>
      </c>
      <c r="B19" s="402"/>
      <c r="C19" s="402"/>
      <c r="D19" s="402"/>
      <c r="E19" s="402"/>
      <c r="F19" s="402"/>
      <c r="G19" s="402"/>
      <c r="H19" s="402"/>
      <c r="I19" s="402"/>
      <c r="J19" s="402"/>
      <c r="K19" s="402"/>
      <c r="L19" s="402"/>
    </row>
    <row r="20" spans="1:12" x14ac:dyDescent="0.25">
      <c r="A20" s="139"/>
      <c r="B20" s="139"/>
      <c r="C20" s="140"/>
      <c r="D20" s="140"/>
      <c r="E20" s="140"/>
      <c r="F20" s="140"/>
      <c r="G20" s="140"/>
      <c r="H20" s="140"/>
      <c r="I20" s="140"/>
      <c r="J20" s="140"/>
      <c r="K20" s="140"/>
      <c r="L20" s="140"/>
    </row>
    <row r="21" spans="1:12" ht="28.5" customHeight="1" x14ac:dyDescent="0.25">
      <c r="A21" s="404" t="s">
        <v>217</v>
      </c>
      <c r="B21" s="404" t="s">
        <v>216</v>
      </c>
      <c r="C21" s="410" t="s">
        <v>317</v>
      </c>
      <c r="D21" s="410"/>
      <c r="E21" s="410"/>
      <c r="F21" s="410"/>
      <c r="G21" s="410"/>
      <c r="H21" s="410"/>
      <c r="I21" s="405" t="s">
        <v>215</v>
      </c>
      <c r="J21" s="407" t="s">
        <v>319</v>
      </c>
      <c r="K21" s="404" t="s">
        <v>214</v>
      </c>
      <c r="L21" s="406" t="s">
        <v>318</v>
      </c>
    </row>
    <row r="22" spans="1:12" ht="58.5" customHeight="1" x14ac:dyDescent="0.25">
      <c r="A22" s="404"/>
      <c r="B22" s="404"/>
      <c r="C22" s="411" t="s">
        <v>1</v>
      </c>
      <c r="D22" s="411"/>
      <c r="E22" s="141"/>
      <c r="F22" s="142"/>
      <c r="G22" s="412" t="s">
        <v>0</v>
      </c>
      <c r="H22" s="413"/>
      <c r="I22" s="405"/>
      <c r="J22" s="408"/>
      <c r="K22" s="404"/>
      <c r="L22" s="406"/>
    </row>
    <row r="23" spans="1:12" ht="47.25" x14ac:dyDescent="0.25">
      <c r="A23" s="404"/>
      <c r="B23" s="404"/>
      <c r="C23" s="143" t="s">
        <v>213</v>
      </c>
      <c r="D23" s="143" t="s">
        <v>212</v>
      </c>
      <c r="E23" s="143" t="s">
        <v>213</v>
      </c>
      <c r="F23" s="143" t="s">
        <v>212</v>
      </c>
      <c r="G23" s="143" t="s">
        <v>213</v>
      </c>
      <c r="H23" s="143" t="s">
        <v>212</v>
      </c>
      <c r="I23" s="405"/>
      <c r="J23" s="409"/>
      <c r="K23" s="404"/>
      <c r="L23" s="406"/>
    </row>
    <row r="24" spans="1:12" x14ac:dyDescent="0.25">
      <c r="A24" s="144">
        <v>1</v>
      </c>
      <c r="B24" s="144">
        <v>2</v>
      </c>
      <c r="C24" s="143">
        <v>3</v>
      </c>
      <c r="D24" s="173">
        <v>4</v>
      </c>
      <c r="E24" s="173">
        <v>5</v>
      </c>
      <c r="F24" s="173">
        <v>6</v>
      </c>
      <c r="G24" s="173">
        <v>7</v>
      </c>
      <c r="H24" s="173">
        <v>8</v>
      </c>
      <c r="I24" s="173">
        <v>9</v>
      </c>
      <c r="J24" s="143">
        <v>10</v>
      </c>
      <c r="K24" s="143">
        <v>11</v>
      </c>
      <c r="L24" s="143">
        <v>12</v>
      </c>
    </row>
    <row r="25" spans="1:12" x14ac:dyDescent="0.25">
      <c r="A25" s="204">
        <v>1</v>
      </c>
      <c r="B25" s="145" t="s">
        <v>211</v>
      </c>
      <c r="C25" s="145"/>
      <c r="D25" s="174"/>
      <c r="E25" s="174"/>
      <c r="F25" s="174"/>
      <c r="G25" s="174"/>
      <c r="H25" s="174"/>
      <c r="I25" s="174"/>
      <c r="J25" s="146"/>
      <c r="K25" s="64"/>
      <c r="L25" s="129"/>
    </row>
    <row r="26" spans="1:12" ht="21.75" customHeight="1" x14ac:dyDescent="0.25">
      <c r="A26" s="204" t="s">
        <v>210</v>
      </c>
      <c r="B26" s="147" t="s">
        <v>324</v>
      </c>
      <c r="C26" s="193">
        <v>45032</v>
      </c>
      <c r="D26" s="193">
        <v>45062</v>
      </c>
      <c r="E26" s="181"/>
      <c r="F26" s="181"/>
      <c r="G26" s="193">
        <v>45032</v>
      </c>
      <c r="H26" s="193">
        <v>45062</v>
      </c>
      <c r="I26" s="194">
        <v>1</v>
      </c>
      <c r="J26" s="195">
        <v>1</v>
      </c>
      <c r="K26" s="64"/>
      <c r="L26" s="64"/>
    </row>
    <row r="27" spans="1:12" s="148" customFormat="1" ht="39" customHeight="1" x14ac:dyDescent="0.25">
      <c r="A27" s="204" t="s">
        <v>209</v>
      </c>
      <c r="B27" s="147" t="s">
        <v>326</v>
      </c>
      <c r="C27" s="193" t="s">
        <v>417</v>
      </c>
      <c r="D27" s="193" t="s">
        <v>417</v>
      </c>
      <c r="E27" s="193" t="s">
        <v>417</v>
      </c>
      <c r="F27" s="193" t="s">
        <v>417</v>
      </c>
      <c r="G27" s="193" t="s">
        <v>417</v>
      </c>
      <c r="H27" s="193" t="s">
        <v>417</v>
      </c>
      <c r="I27" s="182"/>
      <c r="J27" s="183"/>
      <c r="K27" s="64"/>
      <c r="L27" s="64"/>
    </row>
    <row r="28" spans="1:12" s="148" customFormat="1" ht="70.5" customHeight="1" x14ac:dyDescent="0.25">
      <c r="A28" s="204" t="s">
        <v>325</v>
      </c>
      <c r="B28" s="147" t="s">
        <v>330</v>
      </c>
      <c r="C28" s="193" t="s">
        <v>417</v>
      </c>
      <c r="D28" s="193" t="s">
        <v>417</v>
      </c>
      <c r="E28" s="181"/>
      <c r="F28" s="181"/>
      <c r="G28" s="193" t="s">
        <v>417</v>
      </c>
      <c r="H28" s="193" t="s">
        <v>417</v>
      </c>
      <c r="I28" s="182"/>
      <c r="J28" s="183"/>
      <c r="K28" s="64"/>
      <c r="L28" s="64"/>
    </row>
    <row r="29" spans="1:12" s="148" customFormat="1" ht="54" customHeight="1" x14ac:dyDescent="0.25">
      <c r="A29" s="204" t="s">
        <v>208</v>
      </c>
      <c r="B29" s="147" t="s">
        <v>329</v>
      </c>
      <c r="C29" s="193" t="s">
        <v>417</v>
      </c>
      <c r="D29" s="193" t="s">
        <v>417</v>
      </c>
      <c r="E29" s="180"/>
      <c r="F29" s="181"/>
      <c r="G29" s="193" t="s">
        <v>417</v>
      </c>
      <c r="H29" s="193" t="s">
        <v>417</v>
      </c>
      <c r="I29" s="182"/>
      <c r="J29" s="183"/>
      <c r="K29" s="64"/>
      <c r="L29" s="64"/>
    </row>
    <row r="30" spans="1:12" s="148" customFormat="1" ht="57" customHeight="1" x14ac:dyDescent="0.25">
      <c r="A30" s="204" t="s">
        <v>207</v>
      </c>
      <c r="B30" s="147" t="s">
        <v>331</v>
      </c>
      <c r="C30" s="197">
        <v>45459</v>
      </c>
      <c r="D30" s="196">
        <v>45520</v>
      </c>
      <c r="E30" s="181"/>
      <c r="F30" s="181"/>
      <c r="G30" s="197">
        <v>45459</v>
      </c>
      <c r="H30" s="196">
        <v>45520</v>
      </c>
      <c r="I30" s="194">
        <v>1</v>
      </c>
      <c r="J30" s="195">
        <v>1</v>
      </c>
      <c r="K30" s="64"/>
      <c r="L30" s="64"/>
    </row>
    <row r="31" spans="1:12" s="148" customFormat="1" ht="37.5" customHeight="1" x14ac:dyDescent="0.25">
      <c r="A31" s="204" t="s">
        <v>206</v>
      </c>
      <c r="B31" s="149" t="s">
        <v>327</v>
      </c>
      <c r="C31" s="197">
        <v>45383</v>
      </c>
      <c r="D31" s="197">
        <v>45398</v>
      </c>
      <c r="E31" s="181"/>
      <c r="F31" s="181"/>
      <c r="G31" s="197">
        <v>45383</v>
      </c>
      <c r="H31" s="197">
        <v>45398</v>
      </c>
      <c r="I31" s="194">
        <v>1</v>
      </c>
      <c r="J31" s="195">
        <v>1</v>
      </c>
      <c r="K31" s="64"/>
      <c r="L31" s="64"/>
    </row>
    <row r="32" spans="1:12" s="148" customFormat="1" ht="31.5" x14ac:dyDescent="0.25">
      <c r="A32" s="204" t="s">
        <v>204</v>
      </c>
      <c r="B32" s="149" t="s">
        <v>332</v>
      </c>
      <c r="C32" s="197">
        <v>45438</v>
      </c>
      <c r="D32" s="197">
        <v>45458</v>
      </c>
      <c r="E32" s="181"/>
      <c r="F32" s="181"/>
      <c r="G32" s="197">
        <v>45438</v>
      </c>
      <c r="H32" s="197">
        <v>45458</v>
      </c>
      <c r="I32" s="194">
        <v>1</v>
      </c>
      <c r="J32" s="195">
        <v>1</v>
      </c>
      <c r="K32" s="64"/>
      <c r="L32" s="64"/>
    </row>
    <row r="33" spans="1:12" s="148" customFormat="1" ht="37.5" customHeight="1" x14ac:dyDescent="0.25">
      <c r="A33" s="204" t="s">
        <v>343</v>
      </c>
      <c r="B33" s="149" t="s">
        <v>280</v>
      </c>
      <c r="C33" s="193" t="s">
        <v>417</v>
      </c>
      <c r="D33" s="193" t="s">
        <v>417</v>
      </c>
      <c r="E33" s="181"/>
      <c r="F33" s="181"/>
      <c r="G33" s="193" t="s">
        <v>417</v>
      </c>
      <c r="H33" s="193" t="s">
        <v>417</v>
      </c>
      <c r="I33" s="184"/>
      <c r="J33" s="183"/>
      <c r="K33" s="64"/>
      <c r="L33" s="64"/>
    </row>
    <row r="34" spans="1:12" s="148" customFormat="1" ht="47.25" customHeight="1" x14ac:dyDescent="0.25">
      <c r="A34" s="204" t="s">
        <v>344</v>
      </c>
      <c r="B34" s="149" t="s">
        <v>336</v>
      </c>
      <c r="C34" s="193" t="s">
        <v>417</v>
      </c>
      <c r="D34" s="193" t="s">
        <v>417</v>
      </c>
      <c r="E34" s="185"/>
      <c r="F34" s="185"/>
      <c r="G34" s="193" t="s">
        <v>417</v>
      </c>
      <c r="H34" s="193" t="s">
        <v>417</v>
      </c>
      <c r="I34" s="182"/>
      <c r="J34" s="183"/>
      <c r="K34" s="150"/>
      <c r="L34" s="64"/>
    </row>
    <row r="35" spans="1:12" s="148" customFormat="1" ht="49.5" customHeight="1" x14ac:dyDescent="0.25">
      <c r="A35" s="204" t="s">
        <v>345</v>
      </c>
      <c r="B35" s="149" t="s">
        <v>205</v>
      </c>
      <c r="C35" s="197">
        <v>45458</v>
      </c>
      <c r="D35" s="62">
        <v>45483</v>
      </c>
      <c r="E35" s="182"/>
      <c r="F35" s="182"/>
      <c r="G35" s="197">
        <v>45458</v>
      </c>
      <c r="H35" s="62">
        <v>45483</v>
      </c>
      <c r="I35" s="194">
        <v>1</v>
      </c>
      <c r="J35" s="195">
        <v>1</v>
      </c>
      <c r="K35" s="150"/>
      <c r="L35" s="64"/>
    </row>
    <row r="36" spans="1:12" ht="37.5" customHeight="1" x14ac:dyDescent="0.25">
      <c r="A36" s="204" t="s">
        <v>346</v>
      </c>
      <c r="B36" s="149" t="s">
        <v>328</v>
      </c>
      <c r="C36" s="193" t="s">
        <v>417</v>
      </c>
      <c r="D36" s="193" t="s">
        <v>417</v>
      </c>
      <c r="E36" s="186"/>
      <c r="F36" s="187"/>
      <c r="G36" s="193" t="s">
        <v>417</v>
      </c>
      <c r="H36" s="193" t="s">
        <v>417</v>
      </c>
      <c r="I36" s="188"/>
      <c r="J36" s="189"/>
      <c r="K36" s="64"/>
      <c r="L36" s="64"/>
    </row>
    <row r="37" spans="1:12" ht="41.25" customHeight="1" x14ac:dyDescent="0.25">
      <c r="A37" s="204" t="s">
        <v>347</v>
      </c>
      <c r="B37" s="149" t="s">
        <v>203</v>
      </c>
      <c r="C37" s="197">
        <v>45483</v>
      </c>
      <c r="D37" s="197">
        <v>45503</v>
      </c>
      <c r="E37" s="186"/>
      <c r="F37" s="187"/>
      <c r="G37" s="197">
        <v>45483</v>
      </c>
      <c r="H37" s="197">
        <v>45503</v>
      </c>
      <c r="I37" s="194">
        <v>1</v>
      </c>
      <c r="J37" s="195">
        <v>1</v>
      </c>
      <c r="K37" s="64"/>
      <c r="L37" s="64"/>
    </row>
    <row r="38" spans="1:12" x14ac:dyDescent="0.25">
      <c r="A38" s="204" t="s">
        <v>468</v>
      </c>
      <c r="B38" s="145" t="s">
        <v>202</v>
      </c>
      <c r="C38" s="198"/>
      <c r="D38" s="199"/>
      <c r="E38" s="190"/>
      <c r="F38" s="190"/>
      <c r="G38" s="198"/>
      <c r="H38" s="199"/>
      <c r="I38" s="191"/>
      <c r="J38" s="192"/>
      <c r="K38" s="64"/>
      <c r="L38" s="64"/>
    </row>
    <row r="39" spans="1:12" ht="71.25" customHeight="1" x14ac:dyDescent="0.25">
      <c r="A39" s="204">
        <v>2</v>
      </c>
      <c r="B39" s="149" t="s">
        <v>333</v>
      </c>
      <c r="C39" s="197">
        <v>45503</v>
      </c>
      <c r="D39" s="197">
        <v>45533</v>
      </c>
      <c r="E39" s="190"/>
      <c r="F39" s="190"/>
      <c r="G39" s="197">
        <v>45503</v>
      </c>
      <c r="H39" s="197">
        <v>45533</v>
      </c>
      <c r="I39" s="194">
        <v>1</v>
      </c>
      <c r="J39" s="195">
        <v>1</v>
      </c>
      <c r="K39" s="64"/>
      <c r="L39" s="64"/>
    </row>
    <row r="40" spans="1:12" ht="33.75" customHeight="1" x14ac:dyDescent="0.25">
      <c r="A40" s="204" t="s">
        <v>201</v>
      </c>
      <c r="B40" s="149" t="s">
        <v>335</v>
      </c>
      <c r="C40" s="197">
        <v>45533</v>
      </c>
      <c r="D40" s="62">
        <v>45563</v>
      </c>
      <c r="E40" s="190"/>
      <c r="F40" s="190"/>
      <c r="G40" s="197">
        <v>45533</v>
      </c>
      <c r="H40" s="62">
        <v>45563</v>
      </c>
      <c r="I40" s="194">
        <v>1</v>
      </c>
      <c r="J40" s="195">
        <v>1</v>
      </c>
      <c r="K40" s="64"/>
      <c r="L40" s="64"/>
    </row>
    <row r="41" spans="1:12" ht="63" customHeight="1" x14ac:dyDescent="0.25">
      <c r="A41" s="204" t="s">
        <v>200</v>
      </c>
      <c r="B41" s="145" t="s">
        <v>414</v>
      </c>
      <c r="C41" s="198"/>
      <c r="D41" s="199"/>
      <c r="E41" s="190"/>
      <c r="F41" s="190"/>
      <c r="G41" s="198"/>
      <c r="H41" s="199"/>
      <c r="I41" s="191"/>
      <c r="J41" s="192"/>
      <c r="K41" s="64"/>
      <c r="L41" s="64"/>
    </row>
    <row r="42" spans="1:12" ht="58.5" customHeight="1" x14ac:dyDescent="0.25">
      <c r="A42" s="204">
        <v>3</v>
      </c>
      <c r="B42" s="149" t="s">
        <v>334</v>
      </c>
      <c r="C42" s="196">
        <v>45563</v>
      </c>
      <c r="D42" s="62">
        <v>45583</v>
      </c>
      <c r="E42" s="190"/>
      <c r="F42" s="190"/>
      <c r="G42" s="196">
        <v>45563</v>
      </c>
      <c r="H42" s="62">
        <v>45583</v>
      </c>
      <c r="I42" s="194">
        <v>1</v>
      </c>
      <c r="J42" s="195">
        <v>1</v>
      </c>
      <c r="K42" s="64"/>
      <c r="L42" s="64"/>
    </row>
    <row r="43" spans="1:12" ht="34.5" customHeight="1" x14ac:dyDescent="0.25">
      <c r="A43" s="204" t="s">
        <v>199</v>
      </c>
      <c r="B43" s="149" t="s">
        <v>197</v>
      </c>
      <c r="C43" s="62">
        <v>45583</v>
      </c>
      <c r="D43" s="62">
        <v>45593</v>
      </c>
      <c r="E43" s="190"/>
      <c r="F43" s="190"/>
      <c r="G43" s="62">
        <v>45583</v>
      </c>
      <c r="H43" s="62">
        <v>45593</v>
      </c>
      <c r="I43" s="194">
        <v>1</v>
      </c>
      <c r="J43" s="195">
        <v>1</v>
      </c>
      <c r="K43" s="64"/>
      <c r="L43" s="64"/>
    </row>
    <row r="44" spans="1:12" ht="24.75" customHeight="1" x14ac:dyDescent="0.25">
      <c r="A44" s="204" t="s">
        <v>198</v>
      </c>
      <c r="B44" s="149" t="s">
        <v>195</v>
      </c>
      <c r="C44" s="62">
        <v>45593</v>
      </c>
      <c r="D44" s="62">
        <v>45603</v>
      </c>
      <c r="E44" s="190"/>
      <c r="F44" s="190"/>
      <c r="G44" s="62">
        <v>45593</v>
      </c>
      <c r="H44" s="62">
        <v>45603</v>
      </c>
      <c r="I44" s="194">
        <v>1</v>
      </c>
      <c r="J44" s="195">
        <v>1</v>
      </c>
      <c r="K44" s="64"/>
      <c r="L44" s="64"/>
    </row>
    <row r="45" spans="1:12" ht="90.75" customHeight="1" x14ac:dyDescent="0.25">
      <c r="A45" s="204" t="s">
        <v>196</v>
      </c>
      <c r="B45" s="149" t="s">
        <v>339</v>
      </c>
      <c r="C45" s="193" t="s">
        <v>417</v>
      </c>
      <c r="D45" s="193" t="s">
        <v>417</v>
      </c>
      <c r="E45" s="190"/>
      <c r="F45" s="190"/>
      <c r="G45" s="193" t="s">
        <v>417</v>
      </c>
      <c r="H45" s="193" t="s">
        <v>417</v>
      </c>
      <c r="I45" s="191"/>
      <c r="J45" s="192"/>
      <c r="K45" s="64"/>
      <c r="L45" s="64"/>
    </row>
    <row r="46" spans="1:12" ht="167.25" customHeight="1" x14ac:dyDescent="0.25">
      <c r="A46" s="204" t="s">
        <v>194</v>
      </c>
      <c r="B46" s="149" t="s">
        <v>337</v>
      </c>
      <c r="C46" s="193" t="s">
        <v>417</v>
      </c>
      <c r="D46" s="193" t="s">
        <v>417</v>
      </c>
      <c r="E46" s="190"/>
      <c r="F46" s="190"/>
      <c r="G46" s="193" t="s">
        <v>417</v>
      </c>
      <c r="H46" s="193" t="s">
        <v>417</v>
      </c>
      <c r="I46" s="191"/>
      <c r="J46" s="192"/>
      <c r="K46" s="64"/>
      <c r="L46" s="64"/>
    </row>
    <row r="47" spans="1:12" ht="30.75" customHeight="1" x14ac:dyDescent="0.25">
      <c r="A47" s="204" t="s">
        <v>192</v>
      </c>
      <c r="B47" s="149" t="s">
        <v>193</v>
      </c>
      <c r="C47" s="62">
        <v>45603</v>
      </c>
      <c r="D47" s="62">
        <v>45618</v>
      </c>
      <c r="E47" s="190"/>
      <c r="F47" s="190"/>
      <c r="G47" s="62">
        <v>45603</v>
      </c>
      <c r="H47" s="62">
        <v>45618</v>
      </c>
      <c r="I47" s="194">
        <v>1</v>
      </c>
      <c r="J47" s="195">
        <v>1</v>
      </c>
      <c r="K47" s="64"/>
      <c r="L47" s="64"/>
    </row>
    <row r="48" spans="1:12" ht="37.5" customHeight="1" x14ac:dyDescent="0.25">
      <c r="A48" s="204" t="s">
        <v>348</v>
      </c>
      <c r="B48" s="145" t="s">
        <v>191</v>
      </c>
      <c r="C48" s="198"/>
      <c r="D48" s="199"/>
      <c r="E48" s="190"/>
      <c r="F48" s="190"/>
      <c r="G48" s="198"/>
      <c r="H48" s="199"/>
      <c r="I48" s="191"/>
      <c r="J48" s="192"/>
      <c r="K48" s="64"/>
      <c r="L48" s="64"/>
    </row>
    <row r="49" spans="1:12" ht="35.25" customHeight="1" x14ac:dyDescent="0.25">
      <c r="A49" s="204">
        <v>4</v>
      </c>
      <c r="B49" s="149" t="s">
        <v>189</v>
      </c>
      <c r="C49" s="62">
        <v>45618</v>
      </c>
      <c r="D49" s="62">
        <v>45628</v>
      </c>
      <c r="E49" s="190"/>
      <c r="F49" s="190"/>
      <c r="G49" s="62">
        <v>45618</v>
      </c>
      <c r="H49" s="62">
        <v>45628</v>
      </c>
      <c r="I49" s="194">
        <v>1</v>
      </c>
      <c r="J49" s="195">
        <v>1</v>
      </c>
      <c r="K49" s="64"/>
      <c r="L49" s="64"/>
    </row>
    <row r="50" spans="1:12" ht="86.25" customHeight="1" x14ac:dyDescent="0.25">
      <c r="A50" s="204" t="s">
        <v>190</v>
      </c>
      <c r="B50" s="149" t="s">
        <v>338</v>
      </c>
      <c r="C50" s="62">
        <v>45628</v>
      </c>
      <c r="D50" s="200">
        <v>45643</v>
      </c>
      <c r="E50" s="190"/>
      <c r="F50" s="190"/>
      <c r="G50" s="62">
        <v>45628</v>
      </c>
      <c r="H50" s="200">
        <v>45643</v>
      </c>
      <c r="I50" s="194">
        <v>1</v>
      </c>
      <c r="J50" s="195">
        <v>1</v>
      </c>
      <c r="K50" s="64"/>
      <c r="L50" s="64"/>
    </row>
    <row r="51" spans="1:12" ht="77.25" customHeight="1" x14ac:dyDescent="0.25">
      <c r="A51" s="204" t="s">
        <v>188</v>
      </c>
      <c r="B51" s="149" t="s">
        <v>340</v>
      </c>
      <c r="C51" s="193" t="s">
        <v>417</v>
      </c>
      <c r="D51" s="193" t="s">
        <v>417</v>
      </c>
      <c r="E51" s="190"/>
      <c r="F51" s="190"/>
      <c r="G51" s="193" t="s">
        <v>417</v>
      </c>
      <c r="H51" s="193" t="s">
        <v>417</v>
      </c>
      <c r="I51" s="191"/>
      <c r="J51" s="192"/>
      <c r="K51" s="64"/>
      <c r="L51" s="64"/>
    </row>
    <row r="52" spans="1:12" ht="71.25" customHeight="1" x14ac:dyDescent="0.25">
      <c r="A52" s="204" t="s">
        <v>186</v>
      </c>
      <c r="B52" s="149" t="s">
        <v>187</v>
      </c>
      <c r="C52" s="62">
        <v>45643</v>
      </c>
      <c r="D52" s="200">
        <v>45653</v>
      </c>
      <c r="E52" s="190"/>
      <c r="F52" s="190"/>
      <c r="G52" s="62">
        <v>45643</v>
      </c>
      <c r="H52" s="200">
        <v>45653</v>
      </c>
      <c r="I52" s="194">
        <v>1</v>
      </c>
      <c r="J52" s="195">
        <v>1</v>
      </c>
      <c r="K52" s="64"/>
      <c r="L52" s="64"/>
    </row>
    <row r="53" spans="1:12" ht="48" customHeight="1" x14ac:dyDescent="0.25">
      <c r="A53" s="204" t="s">
        <v>184</v>
      </c>
      <c r="B53" s="151" t="s">
        <v>341</v>
      </c>
      <c r="C53" s="62">
        <v>45653</v>
      </c>
      <c r="D53" s="200">
        <v>45656</v>
      </c>
      <c r="E53" s="190"/>
      <c r="F53" s="190"/>
      <c r="G53" s="62">
        <v>45653</v>
      </c>
      <c r="H53" s="200">
        <v>45656</v>
      </c>
      <c r="I53" s="194">
        <v>1</v>
      </c>
      <c r="J53" s="195">
        <v>1</v>
      </c>
      <c r="K53" s="64"/>
      <c r="L53" s="64"/>
    </row>
    <row r="54" spans="1:12" ht="46.5" customHeight="1" x14ac:dyDescent="0.25">
      <c r="A54" s="204" t="s">
        <v>342</v>
      </c>
      <c r="B54" s="149" t="s">
        <v>185</v>
      </c>
      <c r="C54" s="193" t="s">
        <v>417</v>
      </c>
      <c r="D54" s="193" t="s">
        <v>417</v>
      </c>
      <c r="E54" s="190"/>
      <c r="F54" s="190"/>
      <c r="G54" s="193" t="s">
        <v>417</v>
      </c>
      <c r="H54" s="193" t="s">
        <v>417</v>
      </c>
      <c r="I54" s="191"/>
      <c r="J54" s="19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1" width="9.140625" style="33"/>
    <col min="32" max="32" width="13" style="33" customWidth="1"/>
    <col min="33"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34"/>
      <c r="B5" s="34"/>
      <c r="C5" s="34"/>
      <c r="D5" s="34"/>
      <c r="E5" s="34"/>
      <c r="F5" s="34"/>
      <c r="L5" s="34"/>
      <c r="M5" s="34"/>
      <c r="U5" s="13"/>
    </row>
    <row r="6" spans="1:29"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57"/>
      <c r="B7" s="57"/>
      <c r="C7" s="57"/>
      <c r="D7" s="57"/>
      <c r="E7" s="57"/>
      <c r="F7" s="57"/>
      <c r="G7" s="57"/>
      <c r="H7" s="57"/>
      <c r="I7" s="57"/>
      <c r="J7" s="36"/>
      <c r="K7" s="36"/>
      <c r="L7" s="36"/>
      <c r="M7" s="36"/>
      <c r="N7" s="36"/>
      <c r="O7" s="36"/>
      <c r="P7" s="36"/>
      <c r="Q7" s="36"/>
      <c r="R7" s="36"/>
      <c r="S7" s="36"/>
      <c r="T7" s="177"/>
      <c r="U7" s="3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57"/>
      <c r="B10" s="57"/>
      <c r="C10" s="57"/>
      <c r="D10" s="57"/>
      <c r="E10" s="57"/>
      <c r="F10" s="57"/>
      <c r="G10" s="57"/>
      <c r="H10" s="57"/>
      <c r="I10" s="57"/>
      <c r="J10" s="36"/>
      <c r="K10" s="36"/>
      <c r="L10" s="36"/>
      <c r="M10" s="36"/>
      <c r="N10" s="36"/>
      <c r="O10" s="36"/>
      <c r="P10" s="36"/>
      <c r="Q10" s="36"/>
      <c r="R10" s="36"/>
      <c r="S10" s="36"/>
      <c r="T10" s="177"/>
      <c r="U10" s="36"/>
    </row>
    <row r="11" spans="1:29" x14ac:dyDescent="0.25">
      <c r="A11" s="349" t="str">
        <f>'1. паспорт местоположение'!A12:C12</f>
        <v>N_NS3300.KL.0061</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92" t="s">
        <v>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0"/>
      <c r="B13" s="10"/>
      <c r="C13" s="10"/>
      <c r="D13" s="10"/>
      <c r="E13" s="10"/>
      <c r="F13" s="10"/>
      <c r="G13" s="10"/>
      <c r="H13" s="10"/>
      <c r="I13" s="10"/>
      <c r="J13" s="35"/>
      <c r="K13" s="35"/>
      <c r="L13" s="35"/>
      <c r="M13" s="35"/>
      <c r="N13" s="35"/>
      <c r="O13" s="35"/>
      <c r="P13" s="35"/>
      <c r="Q13" s="35"/>
      <c r="R13" s="35"/>
      <c r="S13" s="35"/>
      <c r="T13" s="178"/>
      <c r="U13" s="35"/>
    </row>
    <row r="14" spans="1:29" ht="69" customHeight="1" x14ac:dyDescent="0.25">
      <c r="A14" s="41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35" x14ac:dyDescent="0.25">
      <c r="A17" s="34"/>
      <c r="L17" s="34"/>
      <c r="M17" s="34"/>
      <c r="N17" s="34"/>
      <c r="O17" s="34"/>
      <c r="P17" s="34"/>
      <c r="Q17" s="34"/>
      <c r="R17" s="34"/>
      <c r="S17" s="34"/>
      <c r="T17" s="179"/>
    </row>
    <row r="18" spans="1:35" x14ac:dyDescent="0.25">
      <c r="A18" s="428" t="s">
        <v>384</v>
      </c>
      <c r="B18" s="428"/>
      <c r="C18" s="428"/>
      <c r="D18" s="428"/>
      <c r="E18" s="428"/>
      <c r="F18" s="428"/>
      <c r="G18" s="428"/>
      <c r="H18" s="428"/>
      <c r="I18" s="428"/>
      <c r="J18" s="428"/>
      <c r="K18" s="428"/>
      <c r="L18" s="428"/>
      <c r="M18" s="428"/>
      <c r="N18" s="428"/>
      <c r="O18" s="428"/>
      <c r="P18" s="428"/>
      <c r="Q18" s="428"/>
      <c r="R18" s="428"/>
      <c r="S18" s="428"/>
      <c r="T18" s="428"/>
      <c r="U18" s="428"/>
    </row>
    <row r="19" spans="1:35" x14ac:dyDescent="0.25">
      <c r="A19" s="312"/>
      <c r="B19" s="312"/>
      <c r="C19" s="312"/>
      <c r="D19" s="312"/>
      <c r="E19" s="312"/>
      <c r="F19" s="312"/>
      <c r="G19" s="312"/>
      <c r="H19" s="312"/>
      <c r="I19" s="312"/>
      <c r="J19" s="312"/>
      <c r="K19" s="312"/>
      <c r="L19" s="312"/>
      <c r="M19" s="312"/>
      <c r="N19" s="312"/>
      <c r="O19" s="312"/>
      <c r="P19" s="312"/>
      <c r="Q19" s="312"/>
      <c r="R19" s="312"/>
      <c r="S19" s="312"/>
      <c r="T19" s="312"/>
      <c r="U19" s="312"/>
    </row>
    <row r="20" spans="1:35" s="76" customFormat="1" ht="33" customHeight="1" x14ac:dyDescent="0.25">
      <c r="A20" s="416" t="s">
        <v>183</v>
      </c>
      <c r="B20" s="416" t="s">
        <v>182</v>
      </c>
      <c r="C20" s="420" t="s">
        <v>181</v>
      </c>
      <c r="D20" s="420"/>
      <c r="E20" s="421" t="s">
        <v>180</v>
      </c>
      <c r="F20" s="421"/>
      <c r="G20" s="422" t="s">
        <v>572</v>
      </c>
      <c r="H20" s="425" t="s">
        <v>444</v>
      </c>
      <c r="I20" s="426"/>
      <c r="J20" s="426"/>
      <c r="K20" s="426"/>
      <c r="L20" s="425" t="s">
        <v>445</v>
      </c>
      <c r="M20" s="426"/>
      <c r="N20" s="426"/>
      <c r="O20" s="426"/>
      <c r="P20" s="425" t="s">
        <v>446</v>
      </c>
      <c r="Q20" s="426"/>
      <c r="R20" s="426"/>
      <c r="S20" s="426"/>
      <c r="T20" s="425" t="s">
        <v>563</v>
      </c>
      <c r="U20" s="426"/>
      <c r="V20" s="426"/>
      <c r="W20" s="426"/>
      <c r="X20" s="425" t="s">
        <v>573</v>
      </c>
      <c r="Y20" s="426"/>
      <c r="Z20" s="426"/>
      <c r="AA20" s="426"/>
      <c r="AB20" s="429" t="s">
        <v>179</v>
      </c>
      <c r="AC20" s="429"/>
    </row>
    <row r="21" spans="1:35" s="76" customFormat="1" ht="81.75" customHeight="1" x14ac:dyDescent="0.25">
      <c r="A21" s="417"/>
      <c r="B21" s="417"/>
      <c r="C21" s="420"/>
      <c r="D21" s="420"/>
      <c r="E21" s="421"/>
      <c r="F21" s="421"/>
      <c r="G21" s="423"/>
      <c r="H21" s="415" t="s">
        <v>1</v>
      </c>
      <c r="I21" s="415"/>
      <c r="J21" s="415" t="s">
        <v>177</v>
      </c>
      <c r="K21" s="415"/>
      <c r="L21" s="415" t="s">
        <v>1</v>
      </c>
      <c r="M21" s="415"/>
      <c r="N21" s="415" t="s">
        <v>177</v>
      </c>
      <c r="O21" s="415"/>
      <c r="P21" s="415" t="s">
        <v>1</v>
      </c>
      <c r="Q21" s="415"/>
      <c r="R21" s="415" t="s">
        <v>177</v>
      </c>
      <c r="S21" s="415"/>
      <c r="T21" s="415" t="s">
        <v>1</v>
      </c>
      <c r="U21" s="415"/>
      <c r="V21" s="415" t="s">
        <v>177</v>
      </c>
      <c r="W21" s="415"/>
      <c r="X21" s="415" t="s">
        <v>1</v>
      </c>
      <c r="Y21" s="415"/>
      <c r="Z21" s="415" t="s">
        <v>177</v>
      </c>
      <c r="AA21" s="415"/>
      <c r="AB21" s="429"/>
      <c r="AC21" s="429"/>
    </row>
    <row r="22" spans="1:35" s="76" customFormat="1" ht="89.25" customHeight="1" x14ac:dyDescent="0.3">
      <c r="A22" s="418"/>
      <c r="B22" s="418"/>
      <c r="C22" s="334" t="s">
        <v>1</v>
      </c>
      <c r="D22" s="334" t="s">
        <v>177</v>
      </c>
      <c r="E22" s="285" t="s">
        <v>574</v>
      </c>
      <c r="F22" s="285" t="s">
        <v>575</v>
      </c>
      <c r="G22" s="424"/>
      <c r="H22" s="286" t="s">
        <v>366</v>
      </c>
      <c r="I22" s="286" t="s">
        <v>367</v>
      </c>
      <c r="J22" s="286" t="s">
        <v>366</v>
      </c>
      <c r="K22" s="286" t="s">
        <v>367</v>
      </c>
      <c r="L22" s="286" t="s">
        <v>366</v>
      </c>
      <c r="M22" s="286" t="s">
        <v>367</v>
      </c>
      <c r="N22" s="286" t="s">
        <v>366</v>
      </c>
      <c r="O22" s="286" t="s">
        <v>367</v>
      </c>
      <c r="P22" s="286" t="s">
        <v>366</v>
      </c>
      <c r="Q22" s="286" t="s">
        <v>367</v>
      </c>
      <c r="R22" s="286" t="s">
        <v>366</v>
      </c>
      <c r="S22" s="286" t="s">
        <v>367</v>
      </c>
      <c r="T22" s="286" t="s">
        <v>366</v>
      </c>
      <c r="U22" s="286" t="s">
        <v>367</v>
      </c>
      <c r="V22" s="286" t="s">
        <v>366</v>
      </c>
      <c r="W22" s="286" t="s">
        <v>367</v>
      </c>
      <c r="X22" s="286" t="s">
        <v>366</v>
      </c>
      <c r="Y22" s="286" t="s">
        <v>367</v>
      </c>
      <c r="Z22" s="286" t="s">
        <v>366</v>
      </c>
      <c r="AA22" s="286" t="s">
        <v>367</v>
      </c>
      <c r="AB22" s="334" t="s">
        <v>178</v>
      </c>
      <c r="AC22" s="334" t="s">
        <v>177</v>
      </c>
      <c r="AE22" s="287"/>
      <c r="AF22" s="287"/>
      <c r="AG22" s="287"/>
      <c r="AH22" s="287"/>
      <c r="AI22" s="288"/>
    </row>
    <row r="23" spans="1:35" s="76"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288"/>
      <c r="AF23" s="288"/>
      <c r="AG23" s="288"/>
      <c r="AH23" s="288"/>
      <c r="AI23" s="288"/>
    </row>
    <row r="24" spans="1:35" s="284" customFormat="1" ht="47.25" customHeight="1" x14ac:dyDescent="0.25">
      <c r="A24" s="313">
        <v>1</v>
      </c>
      <c r="B24" s="314" t="s">
        <v>176</v>
      </c>
      <c r="C24" s="323">
        <v>21.490880000000001</v>
      </c>
      <c r="D24" s="323">
        <v>20.788028257999997</v>
      </c>
      <c r="E24" s="323">
        <v>20.788028257999997</v>
      </c>
      <c r="F24" s="323">
        <v>0.82220162799999841</v>
      </c>
      <c r="G24" s="323">
        <v>19.965826629999999</v>
      </c>
      <c r="H24" s="323">
        <v>0</v>
      </c>
      <c r="I24" s="323"/>
      <c r="J24" s="323">
        <v>0.8222016279999983</v>
      </c>
      <c r="K24" s="323"/>
      <c r="L24" s="323">
        <v>0</v>
      </c>
      <c r="M24" s="323"/>
      <c r="N24" s="323">
        <v>0</v>
      </c>
      <c r="O24" s="323"/>
      <c r="P24" s="323">
        <v>0</v>
      </c>
      <c r="Q24" s="323"/>
      <c r="R24" s="323">
        <v>0</v>
      </c>
      <c r="S24" s="323"/>
      <c r="T24" s="323">
        <v>0</v>
      </c>
      <c r="U24" s="323"/>
      <c r="V24" s="323">
        <v>0</v>
      </c>
      <c r="W24" s="323"/>
      <c r="X24" s="323">
        <v>0</v>
      </c>
      <c r="Y24" s="323"/>
      <c r="Z24" s="323" t="s">
        <v>425</v>
      </c>
      <c r="AA24" s="323"/>
      <c r="AB24" s="323">
        <v>0</v>
      </c>
      <c r="AC24" s="323">
        <v>0.8222016279999983</v>
      </c>
    </row>
    <row r="25" spans="1:35" s="284" customFormat="1" ht="24" customHeight="1" x14ac:dyDescent="0.25">
      <c r="A25" s="315" t="s">
        <v>175</v>
      </c>
      <c r="B25" s="316" t="s">
        <v>174</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425</v>
      </c>
      <c r="AA25" s="323"/>
      <c r="AB25" s="323">
        <v>0</v>
      </c>
      <c r="AC25" s="323">
        <v>0</v>
      </c>
    </row>
    <row r="26" spans="1:35" s="284" customFormat="1" x14ac:dyDescent="0.25">
      <c r="A26" s="315" t="s">
        <v>173</v>
      </c>
      <c r="B26" s="316" t="s">
        <v>172</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425</v>
      </c>
      <c r="AA26" s="323"/>
      <c r="AB26" s="323">
        <v>0</v>
      </c>
      <c r="AC26" s="323">
        <v>0</v>
      </c>
    </row>
    <row r="27" spans="1:35" s="284" customFormat="1" ht="31.5" x14ac:dyDescent="0.25">
      <c r="A27" s="315" t="s">
        <v>171</v>
      </c>
      <c r="B27" s="316" t="s">
        <v>323</v>
      </c>
      <c r="C27" s="323"/>
      <c r="D27" s="323"/>
      <c r="E27" s="323"/>
      <c r="F27" s="323"/>
      <c r="G27" s="323">
        <v>0</v>
      </c>
      <c r="H27" s="323">
        <v>0</v>
      </c>
      <c r="I27" s="323"/>
      <c r="J27" s="323">
        <v>0</v>
      </c>
      <c r="K27" s="323"/>
      <c r="L27" s="323">
        <v>0</v>
      </c>
      <c r="M27" s="323"/>
      <c r="N27" s="323">
        <v>0</v>
      </c>
      <c r="O27" s="323"/>
      <c r="P27" s="323">
        <v>0</v>
      </c>
      <c r="Q27" s="323"/>
      <c r="R27" s="323">
        <v>0</v>
      </c>
      <c r="S27" s="323"/>
      <c r="T27" s="323">
        <v>0</v>
      </c>
      <c r="U27" s="323"/>
      <c r="V27" s="323">
        <v>0</v>
      </c>
      <c r="W27" s="323"/>
      <c r="X27" s="323">
        <v>0</v>
      </c>
      <c r="Y27" s="323"/>
      <c r="Z27" s="323" t="s">
        <v>425</v>
      </c>
      <c r="AA27" s="323"/>
      <c r="AB27" s="323">
        <v>0</v>
      </c>
      <c r="AC27" s="323">
        <v>0</v>
      </c>
    </row>
    <row r="28" spans="1:35" s="284" customFormat="1" x14ac:dyDescent="0.25">
      <c r="A28" s="315" t="s">
        <v>170</v>
      </c>
      <c r="B28" s="316" t="s">
        <v>169</v>
      </c>
      <c r="C28" s="323"/>
      <c r="D28" s="323"/>
      <c r="E28" s="323"/>
      <c r="F28" s="323"/>
      <c r="G28" s="323">
        <v>11.484038330000001</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35" s="284" customFormat="1" x14ac:dyDescent="0.25">
      <c r="A29" s="315" t="s">
        <v>168</v>
      </c>
      <c r="B29" s="317" t="s">
        <v>167</v>
      </c>
      <c r="C29" s="323"/>
      <c r="D29" s="323"/>
      <c r="E29" s="323"/>
      <c r="F29" s="323"/>
      <c r="G29" s="323">
        <v>8.4817882999999981</v>
      </c>
      <c r="H29" s="323">
        <v>0</v>
      </c>
      <c r="I29" s="323"/>
      <c r="J29" s="323">
        <v>0.8222016279999983</v>
      </c>
      <c r="K29" s="323"/>
      <c r="L29" s="323">
        <v>0</v>
      </c>
      <c r="M29" s="323"/>
      <c r="N29" s="323">
        <v>0</v>
      </c>
      <c r="O29" s="323"/>
      <c r="P29" s="323">
        <v>0</v>
      </c>
      <c r="Q29" s="323"/>
      <c r="R29" s="323">
        <v>0</v>
      </c>
      <c r="S29" s="323"/>
      <c r="T29" s="323">
        <v>0</v>
      </c>
      <c r="U29" s="323"/>
      <c r="V29" s="323">
        <v>0</v>
      </c>
      <c r="W29" s="323"/>
      <c r="X29" s="323">
        <v>0</v>
      </c>
      <c r="Y29" s="323"/>
      <c r="Z29" s="323" t="s">
        <v>425</v>
      </c>
      <c r="AA29" s="323"/>
      <c r="AB29" s="323">
        <v>0</v>
      </c>
      <c r="AC29" s="323">
        <v>0.8222016279999983</v>
      </c>
    </row>
    <row r="30" spans="1:35" s="284" customFormat="1" ht="47.25" x14ac:dyDescent="0.25">
      <c r="A30" s="313" t="s">
        <v>62</v>
      </c>
      <c r="B30" s="314" t="s">
        <v>166</v>
      </c>
      <c r="C30" s="323">
        <v>18.02131</v>
      </c>
      <c r="D30" s="323">
        <v>17.490404600000005</v>
      </c>
      <c r="E30" s="323">
        <v>17.490404600000005</v>
      </c>
      <c r="F30" s="323">
        <v>0</v>
      </c>
      <c r="G30" s="323">
        <v>17.490404599999998</v>
      </c>
      <c r="H30" s="323">
        <v>0</v>
      </c>
      <c r="I30" s="323"/>
      <c r="J30" s="323">
        <v>0</v>
      </c>
      <c r="K30" s="323"/>
      <c r="L30" s="323">
        <v>0</v>
      </c>
      <c r="M30" s="323"/>
      <c r="N30" s="323">
        <v>0</v>
      </c>
      <c r="O30" s="323"/>
      <c r="P30" s="323">
        <v>0</v>
      </c>
      <c r="Q30" s="323"/>
      <c r="R30" s="323">
        <v>0</v>
      </c>
      <c r="S30" s="323"/>
      <c r="T30" s="323">
        <v>0</v>
      </c>
      <c r="U30" s="323"/>
      <c r="V30" s="323">
        <v>0</v>
      </c>
      <c r="W30" s="323"/>
      <c r="X30" s="323">
        <v>0</v>
      </c>
      <c r="Y30" s="323"/>
      <c r="Z30" s="323" t="s">
        <v>425</v>
      </c>
      <c r="AA30" s="323"/>
      <c r="AB30" s="323">
        <v>0</v>
      </c>
      <c r="AC30" s="323">
        <v>0</v>
      </c>
    </row>
    <row r="31" spans="1:35" s="284" customFormat="1" x14ac:dyDescent="0.25">
      <c r="A31" s="313" t="s">
        <v>165</v>
      </c>
      <c r="B31" s="316" t="s">
        <v>164</v>
      </c>
      <c r="C31" s="323">
        <v>0.16169999999999998</v>
      </c>
      <c r="D31" s="323">
        <v>0.61615799999999998</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5" s="284" customFormat="1" ht="31.5" x14ac:dyDescent="0.25">
      <c r="A32" s="313" t="s">
        <v>163</v>
      </c>
      <c r="B32" s="316" t="s">
        <v>162</v>
      </c>
      <c r="C32" s="323">
        <v>4.4924867299999995</v>
      </c>
      <c r="D32" s="323">
        <v>4.4924867300000004</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s="284" customFormat="1" x14ac:dyDescent="0.25">
      <c r="A33" s="313" t="s">
        <v>161</v>
      </c>
      <c r="B33" s="316" t="s">
        <v>160</v>
      </c>
      <c r="C33" s="323">
        <v>9.9041004200000007</v>
      </c>
      <c r="D33" s="323">
        <v>9.9041004200000007</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s="284" customFormat="1" x14ac:dyDescent="0.25">
      <c r="A34" s="313" t="s">
        <v>159</v>
      </c>
      <c r="B34" s="316" t="s">
        <v>158</v>
      </c>
      <c r="C34" s="323">
        <v>3.4630228500000007</v>
      </c>
      <c r="D34" s="323">
        <v>2.47765945</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s="284" customFormat="1" ht="31.5" x14ac:dyDescent="0.25">
      <c r="A35" s="313" t="s">
        <v>61</v>
      </c>
      <c r="B35" s="314" t="s">
        <v>157</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s="284" customFormat="1" x14ac:dyDescent="0.25">
      <c r="A36" s="315" t="s">
        <v>156</v>
      </c>
      <c r="B36" s="316" t="s">
        <v>486</v>
      </c>
      <c r="C36" s="323"/>
      <c r="D36" s="323"/>
      <c r="E36" s="323"/>
      <c r="F36" s="323"/>
      <c r="G36" s="323">
        <v>0</v>
      </c>
      <c r="H36" s="323">
        <v>0</v>
      </c>
      <c r="I36" s="324" t="s">
        <v>452</v>
      </c>
      <c r="J36" s="323">
        <v>0</v>
      </c>
      <c r="K36" s="324" t="s">
        <v>452</v>
      </c>
      <c r="L36" s="323">
        <v>0</v>
      </c>
      <c r="M36" s="324" t="s">
        <v>452</v>
      </c>
      <c r="N36" s="323">
        <v>0</v>
      </c>
      <c r="O36" s="324" t="s">
        <v>452</v>
      </c>
      <c r="P36" s="323">
        <v>0</v>
      </c>
      <c r="Q36" s="324" t="s">
        <v>452</v>
      </c>
      <c r="R36" s="323">
        <v>0</v>
      </c>
      <c r="S36" s="324" t="s">
        <v>452</v>
      </c>
      <c r="T36" s="323">
        <v>0</v>
      </c>
      <c r="U36" s="324" t="s">
        <v>452</v>
      </c>
      <c r="V36" s="323">
        <v>0</v>
      </c>
      <c r="W36" s="324" t="s">
        <v>452</v>
      </c>
      <c r="X36" s="323">
        <v>0</v>
      </c>
      <c r="Y36" s="324" t="s">
        <v>452</v>
      </c>
      <c r="Z36" s="323" t="s">
        <v>425</v>
      </c>
      <c r="AA36" s="324" t="s">
        <v>425</v>
      </c>
      <c r="AB36" s="323">
        <v>0</v>
      </c>
      <c r="AC36" s="323">
        <v>0</v>
      </c>
    </row>
    <row r="37" spans="1:29" s="284" customFormat="1" ht="31.5" x14ac:dyDescent="0.25">
      <c r="A37" s="315" t="s">
        <v>155</v>
      </c>
      <c r="B37" s="318" t="s">
        <v>487</v>
      </c>
      <c r="C37" s="323"/>
      <c r="D37" s="323"/>
      <c r="E37" s="323"/>
      <c r="F37" s="323"/>
      <c r="G37" s="323">
        <v>1.26</v>
      </c>
      <c r="H37" s="323">
        <v>0</v>
      </c>
      <c r="I37" s="324" t="s">
        <v>452</v>
      </c>
      <c r="J37" s="323">
        <v>0</v>
      </c>
      <c r="K37" s="324" t="s">
        <v>452</v>
      </c>
      <c r="L37" s="323">
        <v>0</v>
      </c>
      <c r="M37" s="324" t="s">
        <v>452</v>
      </c>
      <c r="N37" s="323">
        <v>0</v>
      </c>
      <c r="O37" s="324" t="s">
        <v>452</v>
      </c>
      <c r="P37" s="323">
        <v>0</v>
      </c>
      <c r="Q37" s="324" t="s">
        <v>452</v>
      </c>
      <c r="R37" s="323">
        <v>0</v>
      </c>
      <c r="S37" s="324" t="s">
        <v>452</v>
      </c>
      <c r="T37" s="323">
        <v>0</v>
      </c>
      <c r="U37" s="324" t="s">
        <v>452</v>
      </c>
      <c r="V37" s="323">
        <v>0</v>
      </c>
      <c r="W37" s="324" t="s">
        <v>452</v>
      </c>
      <c r="X37" s="323">
        <v>0</v>
      </c>
      <c r="Y37" s="324" t="s">
        <v>452</v>
      </c>
      <c r="Z37" s="323" t="s">
        <v>425</v>
      </c>
      <c r="AA37" s="324" t="s">
        <v>425</v>
      </c>
      <c r="AB37" s="323">
        <v>0</v>
      </c>
      <c r="AC37" s="323">
        <v>0</v>
      </c>
    </row>
    <row r="38" spans="1:29" s="284" customFormat="1" x14ac:dyDescent="0.25">
      <c r="A38" s="315" t="s">
        <v>154</v>
      </c>
      <c r="B38" s="318" t="s">
        <v>145</v>
      </c>
      <c r="C38" s="323"/>
      <c r="D38" s="323"/>
      <c r="E38" s="323"/>
      <c r="F38" s="323"/>
      <c r="G38" s="323">
        <v>0</v>
      </c>
      <c r="H38" s="323">
        <v>0</v>
      </c>
      <c r="I38" s="324" t="s">
        <v>452</v>
      </c>
      <c r="J38" s="323">
        <v>0</v>
      </c>
      <c r="K38" s="324" t="s">
        <v>452</v>
      </c>
      <c r="L38" s="323">
        <v>0</v>
      </c>
      <c r="M38" s="324" t="s">
        <v>452</v>
      </c>
      <c r="N38" s="323">
        <v>0</v>
      </c>
      <c r="O38" s="324" t="s">
        <v>452</v>
      </c>
      <c r="P38" s="323">
        <v>0</v>
      </c>
      <c r="Q38" s="324" t="s">
        <v>452</v>
      </c>
      <c r="R38" s="323">
        <v>0</v>
      </c>
      <c r="S38" s="324" t="s">
        <v>452</v>
      </c>
      <c r="T38" s="323">
        <v>0</v>
      </c>
      <c r="U38" s="324" t="s">
        <v>452</v>
      </c>
      <c r="V38" s="323">
        <v>0</v>
      </c>
      <c r="W38" s="324" t="s">
        <v>452</v>
      </c>
      <c r="X38" s="323">
        <v>0</v>
      </c>
      <c r="Y38" s="324" t="s">
        <v>452</v>
      </c>
      <c r="Z38" s="323" t="s">
        <v>425</v>
      </c>
      <c r="AA38" s="324" t="s">
        <v>425</v>
      </c>
      <c r="AB38" s="323">
        <v>0</v>
      </c>
      <c r="AC38" s="323">
        <v>0</v>
      </c>
    </row>
    <row r="39" spans="1:29" s="284" customFormat="1" x14ac:dyDescent="0.25">
      <c r="A39" s="315" t="s">
        <v>153</v>
      </c>
      <c r="B39" s="316" t="s">
        <v>488</v>
      </c>
      <c r="C39" s="323"/>
      <c r="D39" s="323"/>
      <c r="E39" s="323"/>
      <c r="F39" s="323"/>
      <c r="G39" s="323">
        <v>0.60599999999999998</v>
      </c>
      <c r="H39" s="323">
        <v>0</v>
      </c>
      <c r="I39" s="324" t="s">
        <v>452</v>
      </c>
      <c r="J39" s="323">
        <v>0</v>
      </c>
      <c r="K39" s="324" t="s">
        <v>452</v>
      </c>
      <c r="L39" s="323">
        <v>0</v>
      </c>
      <c r="M39" s="324" t="s">
        <v>452</v>
      </c>
      <c r="N39" s="323">
        <v>0</v>
      </c>
      <c r="O39" s="324" t="s">
        <v>452</v>
      </c>
      <c r="P39" s="323">
        <v>0</v>
      </c>
      <c r="Q39" s="324" t="s">
        <v>452</v>
      </c>
      <c r="R39" s="323">
        <v>0</v>
      </c>
      <c r="S39" s="324" t="s">
        <v>452</v>
      </c>
      <c r="T39" s="323">
        <v>0</v>
      </c>
      <c r="U39" s="324" t="s">
        <v>452</v>
      </c>
      <c r="V39" s="323">
        <v>0</v>
      </c>
      <c r="W39" s="324" t="s">
        <v>452</v>
      </c>
      <c r="X39" s="323">
        <v>0</v>
      </c>
      <c r="Y39" s="324" t="s">
        <v>452</v>
      </c>
      <c r="Z39" s="323" t="s">
        <v>425</v>
      </c>
      <c r="AA39" s="324" t="s">
        <v>425</v>
      </c>
      <c r="AB39" s="323">
        <v>0</v>
      </c>
      <c r="AC39" s="323">
        <v>0</v>
      </c>
    </row>
    <row r="40" spans="1:29" s="284" customFormat="1" x14ac:dyDescent="0.25">
      <c r="A40" s="315" t="s">
        <v>152</v>
      </c>
      <c r="B40" s="316" t="s">
        <v>489</v>
      </c>
      <c r="C40" s="323"/>
      <c r="D40" s="323"/>
      <c r="E40" s="323"/>
      <c r="F40" s="323"/>
      <c r="G40" s="323">
        <v>0</v>
      </c>
      <c r="H40" s="323">
        <v>0</v>
      </c>
      <c r="I40" s="324" t="s">
        <v>452</v>
      </c>
      <c r="J40" s="323">
        <v>0</v>
      </c>
      <c r="K40" s="324" t="s">
        <v>452</v>
      </c>
      <c r="L40" s="323">
        <v>0</v>
      </c>
      <c r="M40" s="324" t="s">
        <v>452</v>
      </c>
      <c r="N40" s="323">
        <v>0</v>
      </c>
      <c r="O40" s="324" t="s">
        <v>452</v>
      </c>
      <c r="P40" s="323">
        <v>0</v>
      </c>
      <c r="Q40" s="324" t="s">
        <v>452</v>
      </c>
      <c r="R40" s="323">
        <v>0</v>
      </c>
      <c r="S40" s="324" t="s">
        <v>452</v>
      </c>
      <c r="T40" s="323">
        <v>0</v>
      </c>
      <c r="U40" s="324" t="s">
        <v>452</v>
      </c>
      <c r="V40" s="323">
        <v>0</v>
      </c>
      <c r="W40" s="324" t="s">
        <v>452</v>
      </c>
      <c r="X40" s="323">
        <v>0</v>
      </c>
      <c r="Y40" s="324" t="s">
        <v>452</v>
      </c>
      <c r="Z40" s="323" t="s">
        <v>425</v>
      </c>
      <c r="AA40" s="324" t="s">
        <v>425</v>
      </c>
      <c r="AB40" s="323">
        <v>0</v>
      </c>
      <c r="AC40" s="323">
        <v>0</v>
      </c>
    </row>
    <row r="41" spans="1:29" s="284" customFormat="1" x14ac:dyDescent="0.25">
      <c r="A41" s="315" t="s">
        <v>151</v>
      </c>
      <c r="B41" s="316" t="s">
        <v>490</v>
      </c>
      <c r="C41" s="323"/>
      <c r="D41" s="323"/>
      <c r="E41" s="323"/>
      <c r="F41" s="323"/>
      <c r="G41" s="323">
        <v>0</v>
      </c>
      <c r="H41" s="323">
        <v>0</v>
      </c>
      <c r="I41" s="324" t="s">
        <v>452</v>
      </c>
      <c r="J41" s="323">
        <v>0</v>
      </c>
      <c r="K41" s="324" t="s">
        <v>452</v>
      </c>
      <c r="L41" s="323">
        <v>0</v>
      </c>
      <c r="M41" s="324" t="s">
        <v>452</v>
      </c>
      <c r="N41" s="323">
        <v>0</v>
      </c>
      <c r="O41" s="324" t="s">
        <v>452</v>
      </c>
      <c r="P41" s="323">
        <v>0</v>
      </c>
      <c r="Q41" s="324" t="s">
        <v>452</v>
      </c>
      <c r="R41" s="323">
        <v>0</v>
      </c>
      <c r="S41" s="324" t="s">
        <v>452</v>
      </c>
      <c r="T41" s="323">
        <v>0</v>
      </c>
      <c r="U41" s="324" t="s">
        <v>452</v>
      </c>
      <c r="V41" s="323">
        <v>0</v>
      </c>
      <c r="W41" s="324" t="s">
        <v>452</v>
      </c>
      <c r="X41" s="323">
        <v>0</v>
      </c>
      <c r="Y41" s="324" t="s">
        <v>452</v>
      </c>
      <c r="Z41" s="323" t="s">
        <v>425</v>
      </c>
      <c r="AA41" s="324" t="s">
        <v>425</v>
      </c>
      <c r="AB41" s="323">
        <v>0</v>
      </c>
      <c r="AC41" s="323">
        <v>0</v>
      </c>
    </row>
    <row r="42" spans="1:29" s="284" customFormat="1" x14ac:dyDescent="0.25">
      <c r="A42" s="315" t="s">
        <v>150</v>
      </c>
      <c r="B42" s="316" t="s">
        <v>491</v>
      </c>
      <c r="C42" s="323"/>
      <c r="D42" s="323"/>
      <c r="E42" s="323"/>
      <c r="F42" s="323"/>
      <c r="G42" s="323">
        <v>0</v>
      </c>
      <c r="H42" s="323">
        <v>0</v>
      </c>
      <c r="I42" s="324" t="s">
        <v>452</v>
      </c>
      <c r="J42" s="323">
        <v>0</v>
      </c>
      <c r="K42" s="324" t="s">
        <v>452</v>
      </c>
      <c r="L42" s="323">
        <v>0</v>
      </c>
      <c r="M42" s="324" t="s">
        <v>452</v>
      </c>
      <c r="N42" s="323">
        <v>0</v>
      </c>
      <c r="O42" s="324" t="s">
        <v>452</v>
      </c>
      <c r="P42" s="323">
        <v>0</v>
      </c>
      <c r="Q42" s="324" t="s">
        <v>452</v>
      </c>
      <c r="R42" s="323">
        <v>0</v>
      </c>
      <c r="S42" s="324" t="s">
        <v>452</v>
      </c>
      <c r="T42" s="323">
        <v>0</v>
      </c>
      <c r="U42" s="324" t="s">
        <v>452</v>
      </c>
      <c r="V42" s="323">
        <v>0</v>
      </c>
      <c r="W42" s="324" t="s">
        <v>452</v>
      </c>
      <c r="X42" s="323">
        <v>0</v>
      </c>
      <c r="Y42" s="324" t="s">
        <v>452</v>
      </c>
      <c r="Z42" s="323" t="s">
        <v>425</v>
      </c>
      <c r="AA42" s="324" t="s">
        <v>425</v>
      </c>
      <c r="AB42" s="323">
        <v>0</v>
      </c>
      <c r="AC42" s="323">
        <v>0</v>
      </c>
    </row>
    <row r="43" spans="1:29" s="284" customFormat="1" x14ac:dyDescent="0.25">
      <c r="A43" s="315" t="s">
        <v>492</v>
      </c>
      <c r="B43" s="316" t="s">
        <v>493</v>
      </c>
      <c r="C43" s="323"/>
      <c r="D43" s="323"/>
      <c r="E43" s="323"/>
      <c r="F43" s="323"/>
      <c r="G43" s="323">
        <v>0</v>
      </c>
      <c r="H43" s="323">
        <v>0</v>
      </c>
      <c r="I43" s="324" t="s">
        <v>452</v>
      </c>
      <c r="J43" s="323">
        <v>0</v>
      </c>
      <c r="K43" s="324" t="s">
        <v>452</v>
      </c>
      <c r="L43" s="323">
        <v>0</v>
      </c>
      <c r="M43" s="324" t="s">
        <v>452</v>
      </c>
      <c r="N43" s="323">
        <v>0</v>
      </c>
      <c r="O43" s="324" t="s">
        <v>452</v>
      </c>
      <c r="P43" s="323">
        <v>0</v>
      </c>
      <c r="Q43" s="324" t="s">
        <v>452</v>
      </c>
      <c r="R43" s="323">
        <v>0</v>
      </c>
      <c r="S43" s="324" t="s">
        <v>452</v>
      </c>
      <c r="T43" s="323">
        <v>0</v>
      </c>
      <c r="U43" s="324" t="s">
        <v>452</v>
      </c>
      <c r="V43" s="323">
        <v>0</v>
      </c>
      <c r="W43" s="324" t="s">
        <v>452</v>
      </c>
      <c r="X43" s="323">
        <v>0</v>
      </c>
      <c r="Y43" s="324" t="s">
        <v>452</v>
      </c>
      <c r="Z43" s="323" t="s">
        <v>425</v>
      </c>
      <c r="AA43" s="324" t="s">
        <v>425</v>
      </c>
      <c r="AB43" s="323">
        <v>0</v>
      </c>
      <c r="AC43" s="323">
        <v>0</v>
      </c>
    </row>
    <row r="44" spans="1:29" s="284" customFormat="1" x14ac:dyDescent="0.25">
      <c r="A44" s="315" t="s">
        <v>494</v>
      </c>
      <c r="B44" s="316" t="s">
        <v>495</v>
      </c>
      <c r="C44" s="323"/>
      <c r="D44" s="323"/>
      <c r="E44" s="323"/>
      <c r="F44" s="323"/>
      <c r="G44" s="323">
        <v>0</v>
      </c>
      <c r="H44" s="323">
        <v>0</v>
      </c>
      <c r="I44" s="324" t="s">
        <v>452</v>
      </c>
      <c r="J44" s="323">
        <v>0</v>
      </c>
      <c r="K44" s="324" t="s">
        <v>452</v>
      </c>
      <c r="L44" s="323">
        <v>0</v>
      </c>
      <c r="M44" s="324" t="s">
        <v>452</v>
      </c>
      <c r="N44" s="323">
        <v>0</v>
      </c>
      <c r="O44" s="324" t="s">
        <v>452</v>
      </c>
      <c r="P44" s="323">
        <v>0</v>
      </c>
      <c r="Q44" s="324" t="s">
        <v>452</v>
      </c>
      <c r="R44" s="323">
        <v>0</v>
      </c>
      <c r="S44" s="324" t="s">
        <v>452</v>
      </c>
      <c r="T44" s="323">
        <v>0</v>
      </c>
      <c r="U44" s="324" t="s">
        <v>452</v>
      </c>
      <c r="V44" s="323">
        <v>0</v>
      </c>
      <c r="W44" s="324" t="s">
        <v>452</v>
      </c>
      <c r="X44" s="323">
        <v>0</v>
      </c>
      <c r="Y44" s="324" t="s">
        <v>452</v>
      </c>
      <c r="Z44" s="323" t="s">
        <v>425</v>
      </c>
      <c r="AA44" s="324" t="s">
        <v>425</v>
      </c>
      <c r="AB44" s="323">
        <v>0</v>
      </c>
      <c r="AC44" s="323">
        <v>0</v>
      </c>
    </row>
    <row r="45" spans="1:29" s="284" customFormat="1" x14ac:dyDescent="0.25">
      <c r="A45" s="315" t="s">
        <v>496</v>
      </c>
      <c r="B45" s="316" t="s">
        <v>497</v>
      </c>
      <c r="C45" s="323"/>
      <c r="D45" s="323"/>
      <c r="E45" s="323"/>
      <c r="F45" s="323"/>
      <c r="G45" s="323">
        <v>0</v>
      </c>
      <c r="H45" s="323">
        <v>0</v>
      </c>
      <c r="I45" s="324" t="s">
        <v>452</v>
      </c>
      <c r="J45" s="323">
        <v>0</v>
      </c>
      <c r="K45" s="324" t="s">
        <v>452</v>
      </c>
      <c r="L45" s="323">
        <v>0</v>
      </c>
      <c r="M45" s="324" t="s">
        <v>452</v>
      </c>
      <c r="N45" s="323">
        <v>0</v>
      </c>
      <c r="O45" s="324" t="s">
        <v>452</v>
      </c>
      <c r="P45" s="323">
        <v>0</v>
      </c>
      <c r="Q45" s="324" t="s">
        <v>452</v>
      </c>
      <c r="R45" s="323">
        <v>0</v>
      </c>
      <c r="S45" s="324" t="s">
        <v>452</v>
      </c>
      <c r="T45" s="323">
        <v>0</v>
      </c>
      <c r="U45" s="324" t="s">
        <v>452</v>
      </c>
      <c r="V45" s="323">
        <v>0</v>
      </c>
      <c r="W45" s="324" t="s">
        <v>452</v>
      </c>
      <c r="X45" s="323">
        <v>0</v>
      </c>
      <c r="Y45" s="324" t="s">
        <v>452</v>
      </c>
      <c r="Z45" s="323" t="s">
        <v>425</v>
      </c>
      <c r="AA45" s="324" t="s">
        <v>425</v>
      </c>
      <c r="AB45" s="323">
        <v>0</v>
      </c>
      <c r="AC45" s="323">
        <v>0</v>
      </c>
    </row>
    <row r="46" spans="1:29" s="284" customFormat="1" x14ac:dyDescent="0.25">
      <c r="A46" s="315" t="s">
        <v>498</v>
      </c>
      <c r="B46" s="316" t="s">
        <v>499</v>
      </c>
      <c r="C46" s="323"/>
      <c r="D46" s="323"/>
      <c r="E46" s="323"/>
      <c r="F46" s="323"/>
      <c r="G46" s="323">
        <v>0</v>
      </c>
      <c r="H46" s="323">
        <v>0</v>
      </c>
      <c r="I46" s="324" t="s">
        <v>452</v>
      </c>
      <c r="J46" s="323">
        <v>0</v>
      </c>
      <c r="K46" s="324" t="s">
        <v>452</v>
      </c>
      <c r="L46" s="323">
        <v>0</v>
      </c>
      <c r="M46" s="324" t="s">
        <v>452</v>
      </c>
      <c r="N46" s="323">
        <v>0</v>
      </c>
      <c r="O46" s="324" t="s">
        <v>452</v>
      </c>
      <c r="P46" s="323">
        <v>0</v>
      </c>
      <c r="Q46" s="324" t="s">
        <v>452</v>
      </c>
      <c r="R46" s="323">
        <v>0</v>
      </c>
      <c r="S46" s="324" t="s">
        <v>452</v>
      </c>
      <c r="T46" s="323">
        <v>0</v>
      </c>
      <c r="U46" s="324" t="s">
        <v>452</v>
      </c>
      <c r="V46" s="323">
        <v>0</v>
      </c>
      <c r="W46" s="324" t="s">
        <v>452</v>
      </c>
      <c r="X46" s="323">
        <v>0</v>
      </c>
      <c r="Y46" s="324" t="s">
        <v>452</v>
      </c>
      <c r="Z46" s="323" t="s">
        <v>425</v>
      </c>
      <c r="AA46" s="324" t="s">
        <v>425</v>
      </c>
      <c r="AB46" s="323">
        <v>0</v>
      </c>
      <c r="AC46" s="323">
        <v>0</v>
      </c>
    </row>
    <row r="47" spans="1:29" s="284" customFormat="1" x14ac:dyDescent="0.25">
      <c r="A47" s="313" t="s">
        <v>60</v>
      </c>
      <c r="B47" s="314" t="s">
        <v>149</v>
      </c>
      <c r="C47" s="323"/>
      <c r="D47" s="323"/>
      <c r="E47" s="323"/>
      <c r="F47" s="323"/>
      <c r="G47" s="323"/>
      <c r="H47" s="323"/>
      <c r="I47" s="323"/>
      <c r="J47" s="323"/>
      <c r="K47" s="323"/>
      <c r="L47" s="323"/>
      <c r="M47" s="323"/>
      <c r="N47" s="323"/>
      <c r="O47" s="323"/>
      <c r="P47" s="323"/>
      <c r="Q47" s="323"/>
      <c r="R47" s="323"/>
      <c r="S47" s="324"/>
      <c r="T47" s="323"/>
      <c r="U47" s="323"/>
      <c r="V47" s="323"/>
      <c r="W47" s="323"/>
      <c r="X47" s="323"/>
      <c r="Y47" s="323"/>
      <c r="Z47" s="323"/>
      <c r="AA47" s="323"/>
      <c r="AB47" s="323"/>
      <c r="AC47" s="323"/>
    </row>
    <row r="48" spans="1:29" s="284" customFormat="1" x14ac:dyDescent="0.25">
      <c r="A48" s="315" t="s">
        <v>148</v>
      </c>
      <c r="B48" s="316" t="s">
        <v>486</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425</v>
      </c>
      <c r="AA48" s="323"/>
      <c r="AB48" s="323">
        <v>0</v>
      </c>
      <c r="AC48" s="323">
        <v>0</v>
      </c>
    </row>
    <row r="49" spans="1:29" s="284" customFormat="1" ht="31.5" x14ac:dyDescent="0.25">
      <c r="A49" s="315" t="s">
        <v>147</v>
      </c>
      <c r="B49" s="318" t="s">
        <v>487</v>
      </c>
      <c r="C49" s="323">
        <v>0.63</v>
      </c>
      <c r="D49" s="323">
        <v>1.26</v>
      </c>
      <c r="E49" s="323"/>
      <c r="F49" s="323"/>
      <c r="G49" s="323">
        <v>1.26</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425</v>
      </c>
      <c r="AA49" s="323"/>
      <c r="AB49" s="323">
        <v>0</v>
      </c>
      <c r="AC49" s="323">
        <v>0</v>
      </c>
    </row>
    <row r="50" spans="1:29" s="284" customFormat="1" x14ac:dyDescent="0.25">
      <c r="A50" s="315" t="s">
        <v>146</v>
      </c>
      <c r="B50" s="318" t="s">
        <v>145</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425</v>
      </c>
      <c r="AA50" s="323"/>
      <c r="AB50" s="323">
        <v>0</v>
      </c>
      <c r="AC50" s="323">
        <v>0</v>
      </c>
    </row>
    <row r="51" spans="1:29" s="284" customFormat="1" ht="31.5" x14ac:dyDescent="0.25">
      <c r="A51" s="315" t="s">
        <v>144</v>
      </c>
      <c r="B51" s="316" t="s">
        <v>143</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425</v>
      </c>
      <c r="AA51" s="323"/>
      <c r="AB51" s="323">
        <v>0</v>
      </c>
      <c r="AC51" s="323">
        <v>0</v>
      </c>
    </row>
    <row r="52" spans="1:29" s="284" customFormat="1" ht="31.5" x14ac:dyDescent="0.25">
      <c r="A52" s="315" t="s">
        <v>142</v>
      </c>
      <c r="B52" s="316" t="s">
        <v>141</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425</v>
      </c>
      <c r="AA52" s="323"/>
      <c r="AB52" s="323">
        <v>0</v>
      </c>
      <c r="AC52" s="323">
        <v>0</v>
      </c>
    </row>
    <row r="53" spans="1:29" s="284" customFormat="1" x14ac:dyDescent="0.25">
      <c r="A53" s="315" t="s">
        <v>140</v>
      </c>
      <c r="B53" s="316" t="s">
        <v>139</v>
      </c>
      <c r="C53" s="323">
        <v>0.87</v>
      </c>
      <c r="D53" s="323">
        <v>0.60599999999999998</v>
      </c>
      <c r="E53" s="323"/>
      <c r="F53" s="323"/>
      <c r="G53" s="323">
        <v>0.60599999999999998</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425</v>
      </c>
      <c r="AA53" s="323"/>
      <c r="AB53" s="323">
        <v>0</v>
      </c>
      <c r="AC53" s="323">
        <v>0</v>
      </c>
    </row>
    <row r="54" spans="1:29" s="284" customFormat="1" x14ac:dyDescent="0.25">
      <c r="A54" s="315" t="s">
        <v>138</v>
      </c>
      <c r="B54" s="316" t="s">
        <v>489</v>
      </c>
      <c r="C54" s="323">
        <v>2</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425</v>
      </c>
      <c r="AA54" s="323"/>
      <c r="AB54" s="323">
        <v>0</v>
      </c>
      <c r="AC54" s="323">
        <v>0</v>
      </c>
    </row>
    <row r="55" spans="1:29" s="284" customFormat="1" x14ac:dyDescent="0.25">
      <c r="A55" s="315" t="s">
        <v>500</v>
      </c>
      <c r="B55" s="316" t="s">
        <v>490</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425</v>
      </c>
      <c r="AA55" s="323"/>
      <c r="AB55" s="323">
        <v>0</v>
      </c>
      <c r="AC55" s="323">
        <v>0</v>
      </c>
    </row>
    <row r="56" spans="1:29" s="284" customFormat="1" x14ac:dyDescent="0.25">
      <c r="A56" s="315" t="s">
        <v>501</v>
      </c>
      <c r="B56" s="316" t="s">
        <v>491</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425</v>
      </c>
      <c r="AA56" s="323"/>
      <c r="AB56" s="323">
        <v>0</v>
      </c>
      <c r="AC56" s="323">
        <v>0</v>
      </c>
    </row>
    <row r="57" spans="1:29" s="284" customFormat="1" x14ac:dyDescent="0.25">
      <c r="A57" s="315" t="s">
        <v>502</v>
      </c>
      <c r="B57" s="316" t="s">
        <v>493</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425</v>
      </c>
      <c r="AA57" s="323"/>
      <c r="AB57" s="323">
        <v>0</v>
      </c>
      <c r="AC57" s="323">
        <v>0</v>
      </c>
    </row>
    <row r="58" spans="1:29" s="284" customFormat="1" x14ac:dyDescent="0.25">
      <c r="A58" s="315" t="s">
        <v>503</v>
      </c>
      <c r="B58" s="316" t="s">
        <v>495</v>
      </c>
      <c r="C58" s="323">
        <v>0</v>
      </c>
      <c r="D58" s="323">
        <v>0</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425</v>
      </c>
      <c r="AA58" s="323"/>
      <c r="AB58" s="323">
        <v>0</v>
      </c>
      <c r="AC58" s="323">
        <v>0</v>
      </c>
    </row>
    <row r="59" spans="1:29" s="284" customFormat="1" x14ac:dyDescent="0.25">
      <c r="A59" s="315" t="s">
        <v>504</v>
      </c>
      <c r="B59" s="316" t="s">
        <v>497</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425</v>
      </c>
      <c r="AA59" s="323"/>
      <c r="AB59" s="323">
        <v>0</v>
      </c>
      <c r="AC59" s="323">
        <v>0</v>
      </c>
    </row>
    <row r="60" spans="1:29" s="284" customFormat="1" x14ac:dyDescent="0.25">
      <c r="A60" s="315" t="s">
        <v>505</v>
      </c>
      <c r="B60" s="316" t="s">
        <v>499</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425</v>
      </c>
      <c r="AA60" s="323"/>
      <c r="AB60" s="323">
        <v>0</v>
      </c>
      <c r="AC60" s="323">
        <v>0</v>
      </c>
    </row>
    <row r="61" spans="1:29" s="284" customFormat="1" ht="35.25" customHeight="1" x14ac:dyDescent="0.25">
      <c r="A61" s="313" t="s">
        <v>58</v>
      </c>
      <c r="B61" s="314" t="s">
        <v>137</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s="284" customFormat="1" x14ac:dyDescent="0.25">
      <c r="A62" s="315" t="s">
        <v>136</v>
      </c>
      <c r="B62" s="316" t="s">
        <v>135</v>
      </c>
      <c r="C62" s="323">
        <v>18.02131</v>
      </c>
      <c r="D62" s="323">
        <v>17.490404600000005</v>
      </c>
      <c r="E62" s="323"/>
      <c r="F62" s="323"/>
      <c r="G62" s="323">
        <v>17.490404599999998</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t="s">
        <v>425</v>
      </c>
      <c r="AA62" s="323"/>
      <c r="AB62" s="323">
        <v>0</v>
      </c>
      <c r="AC62" s="323">
        <v>0</v>
      </c>
    </row>
    <row r="63" spans="1:29" s="284" customFormat="1" x14ac:dyDescent="0.25">
      <c r="A63" s="315" t="s">
        <v>134</v>
      </c>
      <c r="B63" s="318" t="s">
        <v>128</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425</v>
      </c>
      <c r="AA63" s="323"/>
      <c r="AB63" s="323">
        <v>0</v>
      </c>
      <c r="AC63" s="323">
        <v>0</v>
      </c>
    </row>
    <row r="64" spans="1:29" s="284" customFormat="1" x14ac:dyDescent="0.25">
      <c r="A64" s="315" t="s">
        <v>133</v>
      </c>
      <c r="B64" s="316" t="s">
        <v>127</v>
      </c>
      <c r="C64" s="323"/>
      <c r="D64" s="323"/>
      <c r="E64" s="323"/>
      <c r="F64" s="323"/>
      <c r="G64" s="323">
        <v>1.26</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425</v>
      </c>
      <c r="AA64" s="323"/>
      <c r="AB64" s="323">
        <v>0</v>
      </c>
      <c r="AC64" s="323">
        <v>0</v>
      </c>
    </row>
    <row r="65" spans="1:29" s="284" customFormat="1" x14ac:dyDescent="0.25">
      <c r="A65" s="315" t="s">
        <v>132</v>
      </c>
      <c r="B65" s="318" t="s">
        <v>126</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425</v>
      </c>
      <c r="AA65" s="323"/>
      <c r="AB65" s="323">
        <v>0</v>
      </c>
      <c r="AC65" s="323">
        <v>0</v>
      </c>
    </row>
    <row r="66" spans="1:29" s="284" customFormat="1" x14ac:dyDescent="0.25">
      <c r="A66" s="315" t="s">
        <v>131</v>
      </c>
      <c r="B66" s="318" t="s">
        <v>125</v>
      </c>
      <c r="C66" s="323"/>
      <c r="D66" s="323"/>
      <c r="E66" s="323"/>
      <c r="F66" s="323"/>
      <c r="G66" s="323">
        <v>0.60599999999999998</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425</v>
      </c>
      <c r="AA66" s="323"/>
      <c r="AB66" s="323">
        <v>0</v>
      </c>
      <c r="AC66" s="323">
        <v>0</v>
      </c>
    </row>
    <row r="67" spans="1:29" s="284" customFormat="1" x14ac:dyDescent="0.25">
      <c r="A67" s="315" t="s">
        <v>130</v>
      </c>
      <c r="B67" s="316" t="s">
        <v>489</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425</v>
      </c>
      <c r="AA67" s="323"/>
      <c r="AB67" s="323">
        <v>0</v>
      </c>
      <c r="AC67" s="323">
        <v>0</v>
      </c>
    </row>
    <row r="68" spans="1:29" s="284" customFormat="1" x14ac:dyDescent="0.25">
      <c r="A68" s="315" t="s">
        <v>506</v>
      </c>
      <c r="B68" s="316" t="s">
        <v>490</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425</v>
      </c>
      <c r="AA68" s="323"/>
      <c r="AB68" s="323">
        <v>0</v>
      </c>
      <c r="AC68" s="323">
        <v>0</v>
      </c>
    </row>
    <row r="69" spans="1:29" s="284" customFormat="1" x14ac:dyDescent="0.25">
      <c r="A69" s="315" t="s">
        <v>507</v>
      </c>
      <c r="B69" s="316" t="s">
        <v>491</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425</v>
      </c>
      <c r="AA69" s="323"/>
      <c r="AB69" s="323">
        <v>0</v>
      </c>
      <c r="AC69" s="323">
        <v>0</v>
      </c>
    </row>
    <row r="70" spans="1:29" s="284" customFormat="1" x14ac:dyDescent="0.25">
      <c r="A70" s="315" t="s">
        <v>508</v>
      </c>
      <c r="B70" s="316" t="s">
        <v>493</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425</v>
      </c>
      <c r="AA70" s="323"/>
      <c r="AB70" s="323">
        <v>0</v>
      </c>
      <c r="AC70" s="323">
        <v>0</v>
      </c>
    </row>
    <row r="71" spans="1:29" s="284" customFormat="1" x14ac:dyDescent="0.25">
      <c r="A71" s="315" t="s">
        <v>509</v>
      </c>
      <c r="B71" s="316" t="s">
        <v>495</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425</v>
      </c>
      <c r="AA71" s="323"/>
      <c r="AB71" s="323">
        <v>0</v>
      </c>
      <c r="AC71" s="323">
        <v>0</v>
      </c>
    </row>
    <row r="72" spans="1:29" s="284" customFormat="1" x14ac:dyDescent="0.25">
      <c r="A72" s="315" t="s">
        <v>510</v>
      </c>
      <c r="B72" s="316" t="s">
        <v>497</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425</v>
      </c>
      <c r="AA72" s="323"/>
      <c r="AB72" s="323">
        <v>0</v>
      </c>
      <c r="AC72" s="323">
        <v>0</v>
      </c>
    </row>
    <row r="73" spans="1:29" s="284" customFormat="1" x14ac:dyDescent="0.25">
      <c r="A73" s="315" t="s">
        <v>511</v>
      </c>
      <c r="B73" s="316" t="s">
        <v>499</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425</v>
      </c>
      <c r="AA73" s="323"/>
      <c r="AB73" s="323">
        <v>0</v>
      </c>
      <c r="AC73" s="323">
        <v>0</v>
      </c>
    </row>
    <row r="74" spans="1:29" s="284" customFormat="1" ht="36.75" customHeight="1" x14ac:dyDescent="0.25">
      <c r="A74" s="313" t="s">
        <v>57</v>
      </c>
      <c r="B74" s="319" t="s">
        <v>224</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425</v>
      </c>
      <c r="AA74" s="323"/>
      <c r="AB74" s="323">
        <v>0</v>
      </c>
      <c r="AC74" s="323">
        <v>0</v>
      </c>
    </row>
    <row r="75" spans="1:29" s="284" customFormat="1" x14ac:dyDescent="0.25">
      <c r="A75" s="313" t="s">
        <v>55</v>
      </c>
      <c r="B75" s="314" t="s">
        <v>129</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s="284" customFormat="1" x14ac:dyDescent="0.25">
      <c r="A76" s="315" t="s">
        <v>219</v>
      </c>
      <c r="B76" s="316" t="s">
        <v>486</v>
      </c>
      <c r="C76" s="321"/>
      <c r="D76" s="320"/>
      <c r="E76" s="320"/>
      <c r="F76" s="320"/>
      <c r="G76" s="323">
        <v>0</v>
      </c>
      <c r="H76" s="323">
        <v>0</v>
      </c>
      <c r="I76" s="320"/>
      <c r="J76" s="323">
        <v>0</v>
      </c>
      <c r="K76" s="320"/>
      <c r="L76" s="323">
        <v>0</v>
      </c>
      <c r="M76" s="320"/>
      <c r="N76" s="323">
        <v>0</v>
      </c>
      <c r="O76" s="320"/>
      <c r="P76" s="323">
        <v>0</v>
      </c>
      <c r="Q76" s="320"/>
      <c r="R76" s="323">
        <v>0</v>
      </c>
      <c r="S76" s="320"/>
      <c r="T76" s="323">
        <v>0</v>
      </c>
      <c r="U76" s="320"/>
      <c r="V76" s="323">
        <v>0</v>
      </c>
      <c r="W76" s="320"/>
      <c r="X76" s="323">
        <v>0</v>
      </c>
      <c r="Y76" s="320"/>
      <c r="Z76" s="323" t="s">
        <v>425</v>
      </c>
      <c r="AA76" s="320"/>
      <c r="AB76" s="323">
        <v>0</v>
      </c>
      <c r="AC76" s="323">
        <v>0</v>
      </c>
    </row>
    <row r="77" spans="1:29" s="284" customFormat="1" ht="31.5" x14ac:dyDescent="0.25">
      <c r="A77" s="315" t="s">
        <v>220</v>
      </c>
      <c r="B77" s="318" t="s">
        <v>487</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425</v>
      </c>
      <c r="AA77" s="323"/>
      <c r="AB77" s="323">
        <v>0</v>
      </c>
      <c r="AC77" s="323">
        <v>0</v>
      </c>
    </row>
    <row r="78" spans="1:29" s="284" customFormat="1" x14ac:dyDescent="0.25">
      <c r="A78" s="315" t="s">
        <v>221</v>
      </c>
      <c r="B78" s="318" t="s">
        <v>145</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425</v>
      </c>
      <c r="AA78" s="323"/>
      <c r="AB78" s="323">
        <v>0</v>
      </c>
      <c r="AC78" s="323">
        <v>0</v>
      </c>
    </row>
    <row r="79" spans="1:29" s="284" customFormat="1" x14ac:dyDescent="0.25">
      <c r="A79" s="315" t="s">
        <v>222</v>
      </c>
      <c r="B79" s="316" t="s">
        <v>512</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425</v>
      </c>
      <c r="AA79" s="323"/>
      <c r="AB79" s="323">
        <v>0</v>
      </c>
      <c r="AC79" s="323">
        <v>0</v>
      </c>
    </row>
    <row r="80" spans="1:29" s="284" customFormat="1" x14ac:dyDescent="0.25">
      <c r="A80" s="315" t="s">
        <v>223</v>
      </c>
      <c r="B80" s="316" t="s">
        <v>489</v>
      </c>
      <c r="C80" s="321"/>
      <c r="D80" s="320"/>
      <c r="E80" s="320"/>
      <c r="F80" s="320"/>
      <c r="G80" s="323">
        <v>0</v>
      </c>
      <c r="H80" s="323">
        <v>0</v>
      </c>
      <c r="I80" s="320"/>
      <c r="J80" s="323">
        <v>0</v>
      </c>
      <c r="K80" s="320"/>
      <c r="L80" s="323">
        <v>0</v>
      </c>
      <c r="M80" s="320"/>
      <c r="N80" s="323">
        <v>0</v>
      </c>
      <c r="O80" s="320"/>
      <c r="P80" s="323">
        <v>0</v>
      </c>
      <c r="Q80" s="320"/>
      <c r="R80" s="323">
        <v>0</v>
      </c>
      <c r="S80" s="320"/>
      <c r="T80" s="323">
        <v>0</v>
      </c>
      <c r="U80" s="320"/>
      <c r="V80" s="323">
        <v>0</v>
      </c>
      <c r="W80" s="320"/>
      <c r="X80" s="323">
        <v>0</v>
      </c>
      <c r="Y80" s="320"/>
      <c r="Z80" s="323" t="s">
        <v>425</v>
      </c>
      <c r="AA80" s="320"/>
      <c r="AB80" s="323">
        <v>0</v>
      </c>
      <c r="AC80" s="323">
        <v>0</v>
      </c>
    </row>
    <row r="81" spans="1:29" s="284" customFormat="1" x14ac:dyDescent="0.25">
      <c r="A81" s="315" t="s">
        <v>513</v>
      </c>
      <c r="B81" s="316" t="s">
        <v>490</v>
      </c>
      <c r="C81" s="321"/>
      <c r="D81" s="320"/>
      <c r="E81" s="320"/>
      <c r="F81" s="320"/>
      <c r="G81" s="323">
        <v>0</v>
      </c>
      <c r="H81" s="323">
        <v>0</v>
      </c>
      <c r="I81" s="320"/>
      <c r="J81" s="323">
        <v>0</v>
      </c>
      <c r="K81" s="320"/>
      <c r="L81" s="323">
        <v>0</v>
      </c>
      <c r="M81" s="320"/>
      <c r="N81" s="323">
        <v>0</v>
      </c>
      <c r="O81" s="320"/>
      <c r="P81" s="323">
        <v>0</v>
      </c>
      <c r="Q81" s="320"/>
      <c r="R81" s="323">
        <v>0</v>
      </c>
      <c r="S81" s="320"/>
      <c r="T81" s="323">
        <v>0</v>
      </c>
      <c r="U81" s="320"/>
      <c r="V81" s="323">
        <v>0</v>
      </c>
      <c r="W81" s="320"/>
      <c r="X81" s="323">
        <v>0</v>
      </c>
      <c r="Y81" s="320"/>
      <c r="Z81" s="323" t="s">
        <v>425</v>
      </c>
      <c r="AA81" s="320"/>
      <c r="AB81" s="323">
        <v>0</v>
      </c>
      <c r="AC81" s="323">
        <v>0</v>
      </c>
    </row>
    <row r="82" spans="1:29" s="284" customFormat="1" x14ac:dyDescent="0.25">
      <c r="A82" s="315" t="s">
        <v>514</v>
      </c>
      <c r="B82" s="316" t="s">
        <v>491</v>
      </c>
      <c r="C82" s="321"/>
      <c r="D82" s="320"/>
      <c r="E82" s="320"/>
      <c r="F82" s="320"/>
      <c r="G82" s="323">
        <v>0</v>
      </c>
      <c r="H82" s="323">
        <v>0</v>
      </c>
      <c r="I82" s="320"/>
      <c r="J82" s="323">
        <v>0</v>
      </c>
      <c r="K82" s="320"/>
      <c r="L82" s="323">
        <v>0</v>
      </c>
      <c r="M82" s="320"/>
      <c r="N82" s="323">
        <v>0</v>
      </c>
      <c r="O82" s="320"/>
      <c r="P82" s="323">
        <v>0</v>
      </c>
      <c r="Q82" s="320"/>
      <c r="R82" s="323">
        <v>0</v>
      </c>
      <c r="S82" s="320"/>
      <c r="T82" s="323">
        <v>0</v>
      </c>
      <c r="U82" s="320"/>
      <c r="V82" s="323">
        <v>0</v>
      </c>
      <c r="W82" s="320"/>
      <c r="X82" s="323">
        <v>0</v>
      </c>
      <c r="Y82" s="320"/>
      <c r="Z82" s="323" t="s">
        <v>425</v>
      </c>
      <c r="AA82" s="320"/>
      <c r="AB82" s="323">
        <v>0</v>
      </c>
      <c r="AC82" s="323">
        <v>0</v>
      </c>
    </row>
    <row r="83" spans="1:29" s="284" customFormat="1" x14ac:dyDescent="0.25">
      <c r="A83" s="315" t="s">
        <v>515</v>
      </c>
      <c r="B83" s="316" t="s">
        <v>493</v>
      </c>
      <c r="C83" s="321"/>
      <c r="D83" s="320"/>
      <c r="E83" s="320"/>
      <c r="F83" s="320"/>
      <c r="G83" s="323">
        <v>0</v>
      </c>
      <c r="H83" s="323">
        <v>0</v>
      </c>
      <c r="I83" s="320"/>
      <c r="J83" s="323">
        <v>0</v>
      </c>
      <c r="K83" s="320"/>
      <c r="L83" s="323">
        <v>0</v>
      </c>
      <c r="M83" s="320"/>
      <c r="N83" s="323">
        <v>0</v>
      </c>
      <c r="O83" s="320"/>
      <c r="P83" s="323">
        <v>0</v>
      </c>
      <c r="Q83" s="320"/>
      <c r="R83" s="323">
        <v>0</v>
      </c>
      <c r="S83" s="320"/>
      <c r="T83" s="323">
        <v>0</v>
      </c>
      <c r="U83" s="320"/>
      <c r="V83" s="323">
        <v>0</v>
      </c>
      <c r="W83" s="320"/>
      <c r="X83" s="323">
        <v>0</v>
      </c>
      <c r="Y83" s="320"/>
      <c r="Z83" s="323" t="s">
        <v>425</v>
      </c>
      <c r="AA83" s="320"/>
      <c r="AB83" s="323">
        <v>0</v>
      </c>
      <c r="AC83" s="323">
        <v>0</v>
      </c>
    </row>
    <row r="84" spans="1:29" s="284" customFormat="1" x14ac:dyDescent="0.25">
      <c r="A84" s="315" t="s">
        <v>516</v>
      </c>
      <c r="B84" s="316" t="s">
        <v>495</v>
      </c>
      <c r="C84" s="321"/>
      <c r="D84" s="320"/>
      <c r="E84" s="320"/>
      <c r="F84" s="320"/>
      <c r="G84" s="323">
        <v>0</v>
      </c>
      <c r="H84" s="323">
        <v>0</v>
      </c>
      <c r="I84" s="320"/>
      <c r="J84" s="323">
        <v>0</v>
      </c>
      <c r="K84" s="320"/>
      <c r="L84" s="323">
        <v>0</v>
      </c>
      <c r="M84" s="320"/>
      <c r="N84" s="323">
        <v>0</v>
      </c>
      <c r="O84" s="320"/>
      <c r="P84" s="323">
        <v>0</v>
      </c>
      <c r="Q84" s="320"/>
      <c r="R84" s="323">
        <v>0</v>
      </c>
      <c r="S84" s="320"/>
      <c r="T84" s="323">
        <v>0</v>
      </c>
      <c r="U84" s="320"/>
      <c r="V84" s="323">
        <v>0</v>
      </c>
      <c r="W84" s="320"/>
      <c r="X84" s="323">
        <v>0</v>
      </c>
      <c r="Y84" s="320"/>
      <c r="Z84" s="323" t="s">
        <v>425</v>
      </c>
      <c r="AA84" s="320"/>
      <c r="AB84" s="323">
        <v>0</v>
      </c>
      <c r="AC84" s="323">
        <v>0</v>
      </c>
    </row>
    <row r="85" spans="1:29" s="284" customFormat="1" x14ac:dyDescent="0.25">
      <c r="A85" s="315" t="s">
        <v>517</v>
      </c>
      <c r="B85" s="316" t="s">
        <v>497</v>
      </c>
      <c r="C85" s="321"/>
      <c r="D85" s="320"/>
      <c r="E85" s="320"/>
      <c r="F85" s="320"/>
      <c r="G85" s="323">
        <v>0</v>
      </c>
      <c r="H85" s="323">
        <v>0</v>
      </c>
      <c r="I85" s="320"/>
      <c r="J85" s="323">
        <v>0</v>
      </c>
      <c r="K85" s="320"/>
      <c r="L85" s="323">
        <v>0</v>
      </c>
      <c r="M85" s="320"/>
      <c r="N85" s="323">
        <v>0</v>
      </c>
      <c r="O85" s="320"/>
      <c r="P85" s="323">
        <v>0</v>
      </c>
      <c r="Q85" s="320"/>
      <c r="R85" s="323">
        <v>0</v>
      </c>
      <c r="S85" s="320"/>
      <c r="T85" s="323">
        <v>0</v>
      </c>
      <c r="U85" s="320"/>
      <c r="V85" s="323">
        <v>0</v>
      </c>
      <c r="W85" s="320"/>
      <c r="X85" s="323">
        <v>0</v>
      </c>
      <c r="Y85" s="320"/>
      <c r="Z85" s="323" t="s">
        <v>425</v>
      </c>
      <c r="AA85" s="320"/>
      <c r="AB85" s="323">
        <v>0</v>
      </c>
      <c r="AC85" s="323">
        <v>0</v>
      </c>
    </row>
    <row r="86" spans="1:29" s="284" customFormat="1" x14ac:dyDescent="0.25">
      <c r="A86" s="315" t="s">
        <v>518</v>
      </c>
      <c r="B86" s="316" t="s">
        <v>499</v>
      </c>
      <c r="C86" s="322"/>
      <c r="D86" s="320"/>
      <c r="E86" s="320"/>
      <c r="F86" s="320"/>
      <c r="G86" s="323">
        <v>0</v>
      </c>
      <c r="H86" s="323">
        <v>0</v>
      </c>
      <c r="I86" s="320"/>
      <c r="J86" s="323">
        <v>0</v>
      </c>
      <c r="K86" s="320"/>
      <c r="L86" s="323">
        <v>0</v>
      </c>
      <c r="M86" s="320"/>
      <c r="N86" s="323">
        <v>0</v>
      </c>
      <c r="O86" s="320"/>
      <c r="P86" s="323">
        <v>0</v>
      </c>
      <c r="Q86" s="320"/>
      <c r="R86" s="323">
        <v>0</v>
      </c>
      <c r="S86" s="320"/>
      <c r="T86" s="323">
        <v>0</v>
      </c>
      <c r="U86" s="320"/>
      <c r="V86" s="323">
        <v>0</v>
      </c>
      <c r="W86" s="320"/>
      <c r="X86" s="323">
        <v>0</v>
      </c>
      <c r="Y86" s="320"/>
      <c r="Z86" s="323" t="s">
        <v>425</v>
      </c>
      <c r="AA86" s="320"/>
      <c r="AB86" s="323">
        <v>0</v>
      </c>
      <c r="AC86" s="32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8" fitToWidth="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F1" zoomScale="55" zoomScaleSheetLayoutView="55" workbookViewId="0">
      <selection activeCell="AF26" sqref="AF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5.42578125" style="16" customWidth="1"/>
    <col min="28" max="28" width="23.140625" style="16" customWidth="1"/>
    <col min="29" max="29" width="34" style="16" customWidth="1"/>
    <col min="30" max="30" width="12.85546875" style="16" customWidth="1"/>
    <col min="31" max="31" width="15.85546875" style="16" customWidth="1"/>
    <col min="32" max="37" width="13.5703125" style="16" customWidth="1"/>
    <col min="38" max="38" width="16.42578125" style="16" customWidth="1"/>
    <col min="39" max="39" width="16"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5.140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1" t="str">
        <f>'1. паспорт местоположение'!A12:C12</f>
        <v>N_NS3300.KL.0061</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91"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32" t="s">
        <v>397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51</v>
      </c>
      <c r="B22" s="437" t="s">
        <v>23</v>
      </c>
      <c r="C22" s="435" t="s">
        <v>50</v>
      </c>
      <c r="D22" s="435" t="s">
        <v>49</v>
      </c>
      <c r="E22" s="439" t="s">
        <v>408</v>
      </c>
      <c r="F22" s="440"/>
      <c r="G22" s="440"/>
      <c r="H22" s="440"/>
      <c r="I22" s="440"/>
      <c r="J22" s="440"/>
      <c r="K22" s="440"/>
      <c r="L22" s="441"/>
      <c r="M22" s="435" t="s">
        <v>48</v>
      </c>
      <c r="N22" s="435" t="s">
        <v>47</v>
      </c>
      <c r="O22" s="435" t="s">
        <v>46</v>
      </c>
      <c r="P22" s="442" t="s">
        <v>232</v>
      </c>
      <c r="Q22" s="442" t="s">
        <v>45</v>
      </c>
      <c r="R22" s="442" t="s">
        <v>44</v>
      </c>
      <c r="S22" s="442" t="s">
        <v>43</v>
      </c>
      <c r="T22" s="442"/>
      <c r="U22" s="445" t="s">
        <v>42</v>
      </c>
      <c r="V22" s="445" t="s">
        <v>41</v>
      </c>
      <c r="W22" s="442" t="s">
        <v>40</v>
      </c>
      <c r="X22" s="442" t="s">
        <v>39</v>
      </c>
      <c r="Y22" s="442" t="s">
        <v>38</v>
      </c>
      <c r="Z22" s="460"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0" t="s">
        <v>24</v>
      </c>
    </row>
    <row r="23" spans="1:48" s="18" customFormat="1" ht="64.5" customHeight="1" x14ac:dyDescent="0.25">
      <c r="A23" s="434"/>
      <c r="B23" s="438"/>
      <c r="C23" s="436"/>
      <c r="D23" s="436"/>
      <c r="E23" s="447" t="s">
        <v>22</v>
      </c>
      <c r="F23" s="454" t="s">
        <v>128</v>
      </c>
      <c r="G23" s="454" t="s">
        <v>127</v>
      </c>
      <c r="H23" s="454" t="s">
        <v>126</v>
      </c>
      <c r="I23" s="458" t="s">
        <v>320</v>
      </c>
      <c r="J23" s="458" t="s">
        <v>321</v>
      </c>
      <c r="K23" s="458" t="s">
        <v>322</v>
      </c>
      <c r="L23" s="454" t="s">
        <v>77</v>
      </c>
      <c r="M23" s="436"/>
      <c r="N23" s="436"/>
      <c r="O23" s="436"/>
      <c r="P23" s="443"/>
      <c r="Q23" s="443"/>
      <c r="R23" s="443"/>
      <c r="S23" s="456" t="s">
        <v>1</v>
      </c>
      <c r="T23" s="456" t="s">
        <v>10</v>
      </c>
      <c r="U23" s="446"/>
      <c r="V23" s="446"/>
      <c r="W23" s="443"/>
      <c r="X23" s="443"/>
      <c r="Y23" s="443"/>
      <c r="Z23" s="443"/>
      <c r="AA23" s="443"/>
      <c r="AB23" s="443"/>
      <c r="AC23" s="443"/>
      <c r="AD23" s="443"/>
      <c r="AE23" s="443"/>
      <c r="AF23" s="443" t="s">
        <v>21</v>
      </c>
      <c r="AG23" s="443"/>
      <c r="AH23" s="443" t="s">
        <v>20</v>
      </c>
      <c r="AI23" s="443"/>
      <c r="AJ23" s="444" t="s">
        <v>19</v>
      </c>
      <c r="AK23" s="444" t="s">
        <v>18</v>
      </c>
      <c r="AL23" s="444" t="s">
        <v>17</v>
      </c>
      <c r="AM23" s="444" t="s">
        <v>16</v>
      </c>
      <c r="AN23" s="444" t="s">
        <v>15</v>
      </c>
      <c r="AO23" s="444" t="s">
        <v>14</v>
      </c>
      <c r="AP23" s="444" t="s">
        <v>13</v>
      </c>
      <c r="AQ23" s="448" t="s">
        <v>10</v>
      </c>
      <c r="AR23" s="443"/>
      <c r="AS23" s="443"/>
      <c r="AT23" s="443"/>
      <c r="AU23" s="443"/>
      <c r="AV23" s="451"/>
    </row>
    <row r="24" spans="1:48" s="18"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59" t="s">
        <v>12</v>
      </c>
      <c r="AG24" s="59" t="s">
        <v>11</v>
      </c>
      <c r="AH24" s="60" t="s">
        <v>1</v>
      </c>
      <c r="AI24" s="60" t="s">
        <v>10</v>
      </c>
      <c r="AJ24" s="436"/>
      <c r="AK24" s="436"/>
      <c r="AL24" s="436"/>
      <c r="AM24" s="436"/>
      <c r="AN24" s="436"/>
      <c r="AO24" s="436"/>
      <c r="AP24" s="436"/>
      <c r="AQ24" s="449"/>
      <c r="AR24" s="444"/>
      <c r="AS24" s="444"/>
      <c r="AT24" s="444"/>
      <c r="AU24" s="444"/>
      <c r="AV24" s="452"/>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304" t="s">
        <v>541</v>
      </c>
      <c r="B26" s="307" t="s">
        <v>543</v>
      </c>
      <c r="C26" s="307" t="s">
        <v>545</v>
      </c>
      <c r="D26" s="304" t="s">
        <v>544</v>
      </c>
      <c r="E26" s="305" t="s">
        <v>419</v>
      </c>
      <c r="F26" s="305" t="s">
        <v>419</v>
      </c>
      <c r="G26" s="305" t="s">
        <v>419</v>
      </c>
      <c r="H26" s="305" t="s">
        <v>419</v>
      </c>
      <c r="I26" s="305" t="s">
        <v>419</v>
      </c>
      <c r="J26" s="305" t="s">
        <v>419</v>
      </c>
      <c r="K26" s="305" t="s">
        <v>419</v>
      </c>
      <c r="L26" s="305" t="s">
        <v>419</v>
      </c>
      <c r="M26" s="305" t="s">
        <v>546</v>
      </c>
      <c r="N26" s="307" t="s">
        <v>542</v>
      </c>
      <c r="O26" s="307" t="s">
        <v>423</v>
      </c>
      <c r="P26" s="306">
        <v>41667</v>
      </c>
      <c r="Q26" s="307" t="s">
        <v>547</v>
      </c>
      <c r="R26" s="306">
        <v>41667</v>
      </c>
      <c r="S26" s="307" t="s">
        <v>548</v>
      </c>
      <c r="T26" s="307" t="s">
        <v>549</v>
      </c>
      <c r="U26" s="307">
        <v>1</v>
      </c>
      <c r="V26" s="307">
        <v>1</v>
      </c>
      <c r="W26" s="307" t="s">
        <v>550</v>
      </c>
      <c r="X26" s="306">
        <v>41667</v>
      </c>
      <c r="Y26" s="307"/>
      <c r="Z26" s="307">
        <v>1</v>
      </c>
      <c r="AA26" s="306">
        <v>41667</v>
      </c>
      <c r="AB26" s="306">
        <v>41667</v>
      </c>
      <c r="AC26" s="307" t="s">
        <v>550</v>
      </c>
      <c r="AD26" s="306">
        <v>50000</v>
      </c>
      <c r="AE26" s="306">
        <v>0</v>
      </c>
      <c r="AF26" s="304" t="s">
        <v>551</v>
      </c>
      <c r="AG26" s="307" t="s">
        <v>552</v>
      </c>
      <c r="AH26" s="307" t="s">
        <v>553</v>
      </c>
      <c r="AI26" s="307" t="s">
        <v>554</v>
      </c>
      <c r="AJ26" s="307" t="s">
        <v>555</v>
      </c>
      <c r="AK26" s="307" t="s">
        <v>556</v>
      </c>
      <c r="AL26" s="307" t="s">
        <v>557</v>
      </c>
      <c r="AM26" s="307" t="s">
        <v>558</v>
      </c>
      <c r="AN26" s="307" t="s">
        <v>556</v>
      </c>
      <c r="AO26" s="304" t="s">
        <v>559</v>
      </c>
      <c r="AP26" s="307" t="s">
        <v>560</v>
      </c>
      <c r="AQ26" s="307" t="s">
        <v>561</v>
      </c>
      <c r="AR26" s="307" t="s">
        <v>560</v>
      </c>
      <c r="AS26" s="307" t="s">
        <v>561</v>
      </c>
      <c r="AT26" s="307" t="s">
        <v>562</v>
      </c>
      <c r="AU26" s="305"/>
      <c r="AV26" s="305" t="s">
        <v>569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70" zoomScaleNormal="90" zoomScaleSheetLayoutView="70" workbookViewId="0">
      <selection activeCell="B74" sqref="B7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439</v>
      </c>
    </row>
    <row r="4" spans="1:8" x14ac:dyDescent="0.25">
      <c r="B4" s="27"/>
    </row>
    <row r="5" spans="1:8" ht="18.75" x14ac:dyDescent="0.3">
      <c r="A5" s="462" t="str">
        <f>'1. паспорт местоположение'!A5:C5</f>
        <v>Год раскрытия информации: 2025 год</v>
      </c>
      <c r="B5" s="462"/>
      <c r="C5" s="37"/>
      <c r="D5" s="37"/>
      <c r="E5" s="37"/>
      <c r="F5" s="37"/>
      <c r="G5" s="37"/>
      <c r="H5" s="37"/>
    </row>
    <row r="6" spans="1:8" ht="14.25" customHeight="1" x14ac:dyDescent="0.3">
      <c r="A6" s="56"/>
      <c r="B6" s="56"/>
      <c r="C6" s="56"/>
      <c r="D6" s="56"/>
      <c r="E6" s="56"/>
      <c r="F6" s="56"/>
      <c r="G6" s="56"/>
      <c r="H6" s="56"/>
    </row>
    <row r="7" spans="1:8" ht="18.75" x14ac:dyDescent="0.25">
      <c r="A7" s="397" t="s">
        <v>8</v>
      </c>
      <c r="B7" s="397"/>
      <c r="C7" s="55"/>
      <c r="D7" s="55"/>
      <c r="E7" s="55"/>
      <c r="F7" s="55"/>
      <c r="G7" s="55"/>
      <c r="H7" s="55"/>
    </row>
    <row r="8" spans="1:8" ht="13.5" customHeight="1" x14ac:dyDescent="0.25">
      <c r="A8" s="55"/>
      <c r="B8" s="55"/>
      <c r="C8" s="55"/>
      <c r="D8" s="55"/>
      <c r="E8" s="55"/>
      <c r="F8" s="55"/>
      <c r="G8" s="55"/>
      <c r="H8" s="55"/>
    </row>
    <row r="9" spans="1:8" x14ac:dyDescent="0.25">
      <c r="A9" s="419" t="s">
        <v>423</v>
      </c>
      <c r="B9" s="419"/>
      <c r="C9" s="53"/>
      <c r="D9" s="53"/>
      <c r="E9" s="53"/>
      <c r="F9" s="53"/>
      <c r="G9" s="53"/>
      <c r="H9" s="53"/>
    </row>
    <row r="10" spans="1:8" x14ac:dyDescent="0.25">
      <c r="A10" s="392" t="s">
        <v>7</v>
      </c>
      <c r="B10" s="392"/>
      <c r="C10" s="54"/>
      <c r="D10" s="54"/>
      <c r="E10" s="54"/>
      <c r="F10" s="54"/>
      <c r="G10" s="54"/>
      <c r="H10" s="54"/>
    </row>
    <row r="11" spans="1:8" ht="15" customHeight="1" x14ac:dyDescent="0.25">
      <c r="A11" s="55"/>
      <c r="B11" s="55"/>
      <c r="C11" s="55"/>
      <c r="D11" s="55"/>
      <c r="E11" s="55"/>
      <c r="F11" s="55"/>
      <c r="G11" s="55"/>
      <c r="H11" s="55"/>
    </row>
    <row r="12" spans="1:8" x14ac:dyDescent="0.25">
      <c r="A12" s="419" t="str">
        <f>'1. паспорт местоположение'!A12:C12</f>
        <v>N_NS3300.KL.0061</v>
      </c>
      <c r="B12" s="419"/>
      <c r="C12" s="53"/>
      <c r="D12" s="53"/>
      <c r="E12" s="53"/>
      <c r="F12" s="53"/>
      <c r="G12" s="53"/>
      <c r="H12" s="53"/>
    </row>
    <row r="13" spans="1:8" x14ac:dyDescent="0.25">
      <c r="A13" s="392" t="s">
        <v>6</v>
      </c>
      <c r="B13" s="392"/>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1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14"/>
      <c r="C15" s="53"/>
      <c r="D15" s="53"/>
      <c r="E15" s="53"/>
      <c r="F15" s="53"/>
      <c r="G15" s="53"/>
      <c r="H15" s="53"/>
    </row>
    <row r="16" spans="1:8" x14ac:dyDescent="0.25">
      <c r="A16" s="392" t="s">
        <v>5</v>
      </c>
      <c r="B16" s="392"/>
      <c r="C16" s="54"/>
      <c r="D16" s="54"/>
      <c r="E16" s="54"/>
      <c r="F16" s="54"/>
      <c r="G16" s="54"/>
      <c r="H16" s="54"/>
    </row>
    <row r="17" spans="1:2" x14ac:dyDescent="0.25">
      <c r="B17" s="40"/>
    </row>
    <row r="18" spans="1:2" x14ac:dyDescent="0.25">
      <c r="A18" s="461" t="s">
        <v>398</v>
      </c>
      <c r="B18" s="428"/>
    </row>
    <row r="19" spans="1:2" x14ac:dyDescent="0.25">
      <c r="A19" s="206"/>
      <c r="B19" s="205"/>
    </row>
    <row r="20" spans="1:2" ht="16.5" thickBot="1" x14ac:dyDescent="0.3">
      <c r="B20" s="27"/>
    </row>
    <row r="21" spans="1:2" ht="113.25" customHeight="1" thickBot="1" x14ac:dyDescent="0.3">
      <c r="A21" s="41" t="s">
        <v>288</v>
      </c>
      <c r="B21" s="175" t="str">
        <f>A15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row>
    <row r="22" spans="1:2" ht="16.5" thickBot="1" x14ac:dyDescent="0.3">
      <c r="A22" s="41" t="s">
        <v>289</v>
      </c>
      <c r="B22" s="42" t="str">
        <f>'1. паспорт местоположение'!C27</f>
        <v>г. Тюмень</v>
      </c>
    </row>
    <row r="23" spans="1:2" ht="16.5" thickBot="1" x14ac:dyDescent="0.3">
      <c r="A23" s="41" t="s">
        <v>272</v>
      </c>
      <c r="B23" s="43" t="s">
        <v>422</v>
      </c>
    </row>
    <row r="24" spans="1:2" ht="45.75" thickBot="1" x14ac:dyDescent="0.3">
      <c r="A24" s="41" t="s">
        <v>290</v>
      </c>
      <c r="B24" s="98" t="s">
        <v>484</v>
      </c>
    </row>
    <row r="25" spans="1:2" ht="16.5" thickBot="1" x14ac:dyDescent="0.3">
      <c r="A25" s="44" t="s">
        <v>291</v>
      </c>
      <c r="B25" s="42">
        <v>2024</v>
      </c>
    </row>
    <row r="26" spans="1:2" ht="16.5" thickBot="1" x14ac:dyDescent="0.3">
      <c r="A26" s="45" t="s">
        <v>292</v>
      </c>
      <c r="B26" s="46" t="s">
        <v>567</v>
      </c>
    </row>
    <row r="27" spans="1:2" ht="16.5" thickBot="1" x14ac:dyDescent="0.3">
      <c r="A27" s="48" t="s">
        <v>418</v>
      </c>
      <c r="B27" s="168">
        <v>20.788028257999997</v>
      </c>
    </row>
    <row r="28" spans="1:2" ht="16.5" thickBot="1" x14ac:dyDescent="0.3">
      <c r="A28" s="47" t="s">
        <v>293</v>
      </c>
      <c r="B28" s="47" t="s">
        <v>441</v>
      </c>
    </row>
    <row r="29" spans="1:2" ht="28.5" x14ac:dyDescent="0.25">
      <c r="A29" s="289" t="s">
        <v>294</v>
      </c>
      <c r="B29" s="290">
        <v>15.478999999999999</v>
      </c>
    </row>
    <row r="30" spans="1:2" ht="28.5" x14ac:dyDescent="0.25">
      <c r="A30" s="291" t="s">
        <v>295</v>
      </c>
      <c r="B30" s="292">
        <v>15.478999999999999</v>
      </c>
    </row>
    <row r="31" spans="1:2" x14ac:dyDescent="0.25">
      <c r="A31" s="293" t="s">
        <v>296</v>
      </c>
      <c r="B31" s="294"/>
    </row>
    <row r="32" spans="1:2" ht="29.25" thickBot="1" x14ac:dyDescent="0.3">
      <c r="A32" s="295" t="s">
        <v>521</v>
      </c>
      <c r="B32" s="296">
        <v>15.478999999999999</v>
      </c>
    </row>
    <row r="33" spans="1:2" ht="30" x14ac:dyDescent="0.25">
      <c r="A33" s="297" t="s">
        <v>522</v>
      </c>
      <c r="B33" s="298">
        <v>15.478999999999999</v>
      </c>
    </row>
    <row r="34" spans="1:2" x14ac:dyDescent="0.25">
      <c r="A34" s="299" t="s">
        <v>297</v>
      </c>
      <c r="B34" s="300">
        <v>101.26</v>
      </c>
    </row>
    <row r="35" spans="1:2" x14ac:dyDescent="0.25">
      <c r="A35" s="299" t="s">
        <v>298</v>
      </c>
      <c r="B35" s="301">
        <v>0</v>
      </c>
    </row>
    <row r="36" spans="1:2" x14ac:dyDescent="0.25">
      <c r="A36" s="299" t="s">
        <v>299</v>
      </c>
      <c r="B36" s="301">
        <v>0</v>
      </c>
    </row>
    <row r="37" spans="1:2" ht="29.25" thickBot="1" x14ac:dyDescent="0.3">
      <c r="A37" s="295" t="s">
        <v>523</v>
      </c>
      <c r="B37" s="296">
        <v>0</v>
      </c>
    </row>
    <row r="38" spans="1:2" x14ac:dyDescent="0.25">
      <c r="A38" s="299" t="s">
        <v>524</v>
      </c>
      <c r="B38" s="300" t="s">
        <v>452</v>
      </c>
    </row>
    <row r="39" spans="1:2" x14ac:dyDescent="0.25">
      <c r="A39" s="299" t="s">
        <v>297</v>
      </c>
      <c r="B39" s="300" t="s">
        <v>452</v>
      </c>
    </row>
    <row r="40" spans="1:2" x14ac:dyDescent="0.25">
      <c r="A40" s="299" t="s">
        <v>298</v>
      </c>
      <c r="B40" s="300" t="s">
        <v>452</v>
      </c>
    </row>
    <row r="41" spans="1:2" x14ac:dyDescent="0.25">
      <c r="A41" s="299" t="s">
        <v>299</v>
      </c>
      <c r="B41" s="300" t="s">
        <v>452</v>
      </c>
    </row>
    <row r="42" spans="1:2" ht="29.25" thickBot="1" x14ac:dyDescent="0.3">
      <c r="A42" s="295" t="s">
        <v>525</v>
      </c>
      <c r="B42" s="296">
        <v>0</v>
      </c>
    </row>
    <row r="43" spans="1:2" x14ac:dyDescent="0.25">
      <c r="A43" s="299" t="s">
        <v>524</v>
      </c>
      <c r="B43" s="300" t="s">
        <v>452</v>
      </c>
    </row>
    <row r="44" spans="1:2" x14ac:dyDescent="0.25">
      <c r="A44" s="299" t="s">
        <v>297</v>
      </c>
      <c r="B44" s="300" t="s">
        <v>452</v>
      </c>
    </row>
    <row r="45" spans="1:2" x14ac:dyDescent="0.25">
      <c r="A45" s="299" t="s">
        <v>298</v>
      </c>
      <c r="B45" s="300" t="s">
        <v>452</v>
      </c>
    </row>
    <row r="46" spans="1:2" x14ac:dyDescent="0.25">
      <c r="A46" s="299" t="s">
        <v>299</v>
      </c>
      <c r="B46" s="300" t="s">
        <v>452</v>
      </c>
    </row>
    <row r="47" spans="1:2" ht="29.25" thickBot="1" x14ac:dyDescent="0.3">
      <c r="A47" s="295" t="s">
        <v>300</v>
      </c>
      <c r="B47" s="302" t="s">
        <v>452</v>
      </c>
    </row>
    <row r="48" spans="1:2" x14ac:dyDescent="0.25">
      <c r="A48" s="299" t="s">
        <v>296</v>
      </c>
      <c r="B48" s="300" t="s">
        <v>452</v>
      </c>
    </row>
    <row r="49" spans="1:2" x14ac:dyDescent="0.25">
      <c r="A49" s="299" t="s">
        <v>526</v>
      </c>
      <c r="B49" s="300" t="s">
        <v>452</v>
      </c>
    </row>
    <row r="50" spans="1:2" x14ac:dyDescent="0.25">
      <c r="A50" s="299" t="s">
        <v>527</v>
      </c>
      <c r="B50" s="300" t="s">
        <v>452</v>
      </c>
    </row>
    <row r="51" spans="1:2" x14ac:dyDescent="0.25">
      <c r="A51" s="299" t="s">
        <v>528</v>
      </c>
      <c r="B51" s="300" t="s">
        <v>452</v>
      </c>
    </row>
    <row r="52" spans="1:2" ht="16.5" thickBot="1" x14ac:dyDescent="0.3">
      <c r="A52" s="295" t="s">
        <v>301</v>
      </c>
      <c r="B52" s="302">
        <v>0</v>
      </c>
    </row>
    <row r="53" spans="1:2" ht="16.5" thickBot="1" x14ac:dyDescent="0.3">
      <c r="A53" s="295" t="s">
        <v>302</v>
      </c>
      <c r="B53" s="296">
        <v>0</v>
      </c>
    </row>
    <row r="54" spans="1:2" ht="16.5" thickBot="1" x14ac:dyDescent="0.3">
      <c r="A54" s="295" t="s">
        <v>303</v>
      </c>
      <c r="B54" s="302">
        <v>0</v>
      </c>
    </row>
    <row r="55" spans="1:2" ht="16.5" thickBot="1" x14ac:dyDescent="0.3">
      <c r="A55" s="295" t="s">
        <v>304</v>
      </c>
      <c r="B55" s="296">
        <v>0</v>
      </c>
    </row>
    <row r="56" spans="1:2" ht="16.5" thickBot="1" x14ac:dyDescent="0.3">
      <c r="A56" s="295" t="s">
        <v>305</v>
      </c>
      <c r="B56" s="302" t="s">
        <v>452</v>
      </c>
    </row>
    <row r="57" spans="1:2" x14ac:dyDescent="0.25">
      <c r="A57" s="299" t="s">
        <v>306</v>
      </c>
      <c r="B57" s="300" t="s">
        <v>529</v>
      </c>
    </row>
    <row r="58" spans="1:2" x14ac:dyDescent="0.25">
      <c r="A58" s="299" t="s">
        <v>307</v>
      </c>
      <c r="B58" s="300" t="s">
        <v>452</v>
      </c>
    </row>
    <row r="59" spans="1:2" x14ac:dyDescent="0.25">
      <c r="A59" s="299" t="s">
        <v>308</v>
      </c>
      <c r="B59" s="300" t="s">
        <v>452</v>
      </c>
    </row>
    <row r="60" spans="1:2" x14ac:dyDescent="0.25">
      <c r="A60" s="299" t="s">
        <v>309</v>
      </c>
      <c r="B60" s="300" t="s">
        <v>530</v>
      </c>
    </row>
    <row r="61" spans="1:2" x14ac:dyDescent="0.25">
      <c r="A61" s="299" t="s">
        <v>310</v>
      </c>
      <c r="B61" s="300" t="s">
        <v>452</v>
      </c>
    </row>
    <row r="62" spans="1:2" ht="29.25" thickBot="1" x14ac:dyDescent="0.3">
      <c r="A62" s="295" t="s">
        <v>311</v>
      </c>
      <c r="B62" s="302" t="s">
        <v>452</v>
      </c>
    </row>
    <row r="63" spans="1:2" ht="29.25" thickBot="1" x14ac:dyDescent="0.3">
      <c r="A63" s="295" t="s">
        <v>312</v>
      </c>
      <c r="B63" s="302">
        <v>9</v>
      </c>
    </row>
    <row r="64" spans="1:2" x14ac:dyDescent="0.25">
      <c r="A64" s="299" t="s">
        <v>296</v>
      </c>
      <c r="B64" s="300" t="s">
        <v>452</v>
      </c>
    </row>
    <row r="65" spans="1:2" x14ac:dyDescent="0.25">
      <c r="A65" s="299" t="s">
        <v>531</v>
      </c>
      <c r="B65" s="300">
        <v>6</v>
      </c>
    </row>
    <row r="66" spans="1:2" ht="16.5" thickBot="1" x14ac:dyDescent="0.3">
      <c r="A66" s="299" t="s">
        <v>532</v>
      </c>
      <c r="B66" s="300">
        <v>3</v>
      </c>
    </row>
    <row r="67" spans="1:2" ht="107.25" customHeight="1" thickBot="1" x14ac:dyDescent="0.3">
      <c r="A67" s="295" t="s">
        <v>313</v>
      </c>
      <c r="B67" s="207" t="s">
        <v>469</v>
      </c>
    </row>
    <row r="68" spans="1:2" ht="24" customHeight="1" thickBot="1" x14ac:dyDescent="0.3">
      <c r="A68" s="295" t="s">
        <v>314</v>
      </c>
      <c r="B68" s="302" t="s">
        <v>452</v>
      </c>
    </row>
    <row r="69" spans="1:2" x14ac:dyDescent="0.25">
      <c r="A69" s="299" t="s">
        <v>533</v>
      </c>
      <c r="B69" s="303">
        <f>'6.1. Паспорт сетевой график'!H43</f>
        <v>45593</v>
      </c>
    </row>
    <row r="70" spans="1:2" x14ac:dyDescent="0.25">
      <c r="A70" s="299" t="s">
        <v>534</v>
      </c>
      <c r="B70" s="300" t="s">
        <v>452</v>
      </c>
    </row>
    <row r="71" spans="1:2" x14ac:dyDescent="0.25">
      <c r="A71" s="299" t="s">
        <v>535</v>
      </c>
      <c r="B71" s="300" t="s">
        <v>452</v>
      </c>
    </row>
    <row r="72" spans="1:2" ht="29.25" thickBot="1" x14ac:dyDescent="0.3">
      <c r="A72" s="295" t="s">
        <v>315</v>
      </c>
      <c r="B72" s="302" t="s">
        <v>570</v>
      </c>
    </row>
    <row r="73" spans="1:2" ht="28.5" customHeight="1" thickBot="1" x14ac:dyDescent="0.3">
      <c r="A73" s="295" t="s">
        <v>316</v>
      </c>
      <c r="B73" s="302" t="s">
        <v>571</v>
      </c>
    </row>
    <row r="74" spans="1:2" x14ac:dyDescent="0.25">
      <c r="A74" s="299" t="s">
        <v>536</v>
      </c>
      <c r="B74" s="300" t="s">
        <v>452</v>
      </c>
    </row>
    <row r="75" spans="1:2" x14ac:dyDescent="0.25">
      <c r="A75" s="299" t="s">
        <v>537</v>
      </c>
      <c r="B75" s="300" t="s">
        <v>452</v>
      </c>
    </row>
    <row r="76" spans="1:2" x14ac:dyDescent="0.25">
      <c r="A76" s="299" t="s">
        <v>538</v>
      </c>
      <c r="B76" s="300" t="s">
        <v>452</v>
      </c>
    </row>
    <row r="77" spans="1:2" x14ac:dyDescent="0.25">
      <c r="A77" s="299" t="s">
        <v>539</v>
      </c>
      <c r="B77" s="300" t="s">
        <v>452</v>
      </c>
    </row>
    <row r="78" spans="1:2" x14ac:dyDescent="0.25">
      <c r="A78" s="299" t="s">
        <v>540</v>
      </c>
      <c r="B78" s="300" t="s">
        <v>452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2023-09-11T07:00:24Z</cp:lastPrinted>
  <dcterms:created xsi:type="dcterms:W3CDTF">2015-08-16T15:31:05Z</dcterms:created>
  <dcterms:modified xsi:type="dcterms:W3CDTF">2025-11-04T11:59:26Z</dcterms:modified>
</cp:coreProperties>
</file>