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3\"/>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B38" i="22"/>
  <c r="A15" i="6" l="1"/>
  <c r="B34" i="22" l="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<sst xmlns="http://schemas.openxmlformats.org/spreadsheetml/2006/main" count="1128" uniqueCount="583">
  <si>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</si>
  <si>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</si>
  <si>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</si>
  <si>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</si>
  <si>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</si>
  <si>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</si>
  <si>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</si>
  <si>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</si>
  <si>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</si>
  <si>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</si>
  <si>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</si>
  <si>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</si>
  <si>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</si>
  <si>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</si>
  <si>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</si>
  <si>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</si>
  <si>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</si>
  <si>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</si>
  <si>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</si>
  <si>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</si>
  <si>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</si>
  <si>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</si>
  <si>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</si>
  <si>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</si>
  <si>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</si>
  <si>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</si>
  <si>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</si>
  <si>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</si>
  <si>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</si>
  <si>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</si>
  <si>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</si>
  <si>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</si>
  <si>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</si>
  <si>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</si>
  <si>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</si>
  <si>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</si>
  <si>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</si>
  <si>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</si>
  <si>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</si>
  <si>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</si>
  <si>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</si>
  <si>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</si>
  <si>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</si>
  <si>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</si>
  <si>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</si>
  <si>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</si>
  <si>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</si>
  <si>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</si>
  <si>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</si>
  <si>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</si>
  <si>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</si>
  <si>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</si>
  <si>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</si>
  <si>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</si>
  <si>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</si>
  <si>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</si>
  <si>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</si>
  <si>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</si>
  <si>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</si>
  <si>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</si>
  <si>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</si>
  <si>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</si>
  <si>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</si>
  <si>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</si>
  <si>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</si>
  <si>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</si>
  <si>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</si>
  <si>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</si>
  <si>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</si>
  <si>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</si>
  <si>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</si>
  <si>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</si>
  <si>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</si>
  <si>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</si>
  <si>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</si>
  <si>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</si>
  <si>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</si>
  <si>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</si>
  <si>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</si>
  <si>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</si>
  <si>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</si>
  <si>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</si>
  <si>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</si>
  <si>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</si>
  <si>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</si>
  <si>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</si>
  <si>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</si>
  <si>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</si>
  <si>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</si>
  <si>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</si>
  <si>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</si>
  <si>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</si>
  <si>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</si>
  <si>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</si>
  <si>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</si>
  <si>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</si>
  <si>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</si>
  <si>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</si>
  <si>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</si>
  <si>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</si>
  <si>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</si>
  <si>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</si>
  <si>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</si>
  <si>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</si>
  <si>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</si>
  <si>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</si>
  <si>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</si>
  <si>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</si>
  <si>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</si>
  <si>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</si>
  <si>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</si>
  <si>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</si>
  <si>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</si>
  <si>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</si>
  <si>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</si>
  <si>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</si>
  <si>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</si>
  <si>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</si>
  <si>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</si>
  <si>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</si>
  <si>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</si>
  <si>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</si>
  <si>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</si>
  <si>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</si>
  <si>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</si>
  <si>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</si>
  <si>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</si>
  <si>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</si>
  <si>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</si>
  <si>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</si>
  <si>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</si>
  <si>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</si>
  <si>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</si>
  <si>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</si>
  <si>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</si>
  <si>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</si>
  <si>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</si>
  <si>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</si>
  <si>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</si>
  <si>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</si>
  <si>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</si>
  <si>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</si>
  <si>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</si>
  <si>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</si>
  <si>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</si>
  <si>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</si>
  <si>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</si>
  <si>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</si>
  <si>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</si>
  <si>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</si>
  <si>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</si>
  <si>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</si>
  <si>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</si>
  <si>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</si>
  <si>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</si>
  <si>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</si>
  <si>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</si>
  <si>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</si>
  <si>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</si>
  <si>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</si>
  <si>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</si>
  <si>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</si>
  <si>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</si>
  <si>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</si>
  <si>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</si>
  <si>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</si>
  <si>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</si>
  <si>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</si>
  <si>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</si>
  <si>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</si>
  <si>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</si>
  <si>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</si>
  <si>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</si>
  <si>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</si>
  <si>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</si>
  <si>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</si>
  <si>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</si>
  <si>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</si>
  <si>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</si>
  <si>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</si>
  <si>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</si>
  <si>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</si>
  <si>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</si>
  <si>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</si>
  <si>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</si>
  <si>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</si>
  <si>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</si>
  <si>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</si>
  <si>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</si>
  <si>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</si>
  <si>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</si>
  <si>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</si>
  <si>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</si>
  <si>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</si>
  <si>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</si>
  <si>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</si>
  <si>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</si>
  <si>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</si>
  <si>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</si>
  <si>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</si>
  <si>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</si>
  <si>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</si>
  <si>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</si>
  <si>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</si>
  <si>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</si>
  <si>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</si>
  <si>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</si>
  <si>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</si>
  <si>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</si>
  <si>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</si>
  <si>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</si>
  <si>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</si>
  <si>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</si>
  <si>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</si>
  <si>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</si>
  <si>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</si>
  <si>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</si>
  <si>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</si>
  <si>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</si>
  <si>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</si>
  <si>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</si>
  <si>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</si>
  <si>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</si>
  <si>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</si>
  <si>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</si>
  <si>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</si>
  <si>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</si>
  <si>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</si>
  <si>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</si>
  <si>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</si>
  <si>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</si>
  <si>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</si>
  <si>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</si>
  <si>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</si>
  <si>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</si>
  <si>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</si>
  <si>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</si>
  <si>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</si>
  <si>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</si>
  <si>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</si>
  <si>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</si>
  <si>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</si>
  <si>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</si>
  <si>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</si>
  <si>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</si>
  <si>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</si>
  <si>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</si>
  <si>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</si>
  <si>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</si>
  <si>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</si>
  <si>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</si>
  <si>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</si>
  <si>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</si>
  <si>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</si>
  <si>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</si>
  <si>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</si>
  <si>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</si>
  <si>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</si>
  <si>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</si>
  <si>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</si>
  <si>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</si>
  <si>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</si>
  <si>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</si>
  <si>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</si>
  <si>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</si>
  <si>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</si>
  <si>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</si>
  <si>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</si>
  <si>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</si>
  <si>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</si>
  <si>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</si>
  <si>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</si>
  <si>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</si>
  <si>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</si>
  <si>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</si>
  <si>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</si>
  <si>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</si>
  <si>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</si>
  <si>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</si>
  <si>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</si>
  <si>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</si>
  <si>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</si>
  <si>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</si>
  <si>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</si>
  <si>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</si>
  <si>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</si>
  <si>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</si>
  <si>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</si>
  <si>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</si>
  <si>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</si>
  <si>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</si>
  <si>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</si>
  <si>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</si>
  <si>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</si>
  <si>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</si>
  <si>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</si>
  <si>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</si>
  <si>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</si>
  <si>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</si>
  <si>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</si>
  <si>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</si>
  <si>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</si>
  <si>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</si>
  <si>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</si>
  <si>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</si>
  <si>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</si>
  <si>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</si>
  <si>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</si>
  <si>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</si>
  <si>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</si>
  <si>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</si>
  <si>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</si>
  <si>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</si>
  <si>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</si>
  <si>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</si>
  <si>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</si>
  <si>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</si>
  <si>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</si>
  <si>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</si>
  <si>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</si>
  <si>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</si>
  <si>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</si>
  <si>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</si>
  <si>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</si>
  <si>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</si>
  <si>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</si>
  <si>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</si>
  <si>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</si>
  <si>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</si>
  <si>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</si>
  <si>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</si>
  <si>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</si>
  <si>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</si>
  <si>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</si>
  <si>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</si>
  <si>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</si>
  <si>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</si>
  <si>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</si>
  <si>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</si>
  <si>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</si>
  <si>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</si>
  <si>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</si>
  <si>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</si>
  <si>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</si>
  <si>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</si>
  <si>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</si>
  <si>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</si>
  <si>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</si>
  <si>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</si>
  <si>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</si>
  <si>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</si>
  <si>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</si>
  <si>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</si>
  <si>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</si>
  <si>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</si>
  <si>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</si>
  <si>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</si>
  <si>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</si>
  <si>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</si>
  <si>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</si>
  <si>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</si>
  <si>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</si>
  <si>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</si>
  <si>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</si>
  <si>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</si>
  <si>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</si>
  <si>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</si>
  <si>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</si>
  <si>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</si>
  <si>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</si>
  <si>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</si>
  <si>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</si>
  <si>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</si>
  <si>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</si>
  <si>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</si>
  <si>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</si>
  <si>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</si>
  <si>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</si>
  <si>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</si>
  <si>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</si>
  <si>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</si>
  <si>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</si>
  <si>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</si>
  <si>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</si>
  <si>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</si>
  <si>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</si>
  <si>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</si>
  <si>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</si>
  <si>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</si>
  <si>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</si>
  <si>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</si>
  <si>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</si>
  <si>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</si>
  <si>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</si>
  <si>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</si>
  <si>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</si>
  <si>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</si>
  <si>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</si>
  <si>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</si>
  <si>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</si>
  <si>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</si>
  <si>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</si>
  <si>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</si>
  <si>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</si>
  <si>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</si>
  <si>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</si>
  <si>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</si>
  <si>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</si>
  <si>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</si>
  <si>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</si>
  <si>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</si>
  <si>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</si>
  <si>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</si>
  <si>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</si>
  <si>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</si>
  <si>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</si>
  <si>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</si>
  <si>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</si>
  <si>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</si>
  <si>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</si>
  <si>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</si>
  <si>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</si>
  <si>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</si>
  <si>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</si>
  <si>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</si>
  <si>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</si>
  <si>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</si>
  <si>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</si>
  <si>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</si>
  <si>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</si>
  <si>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</si>
  <si>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</si>
  <si>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</si>
  <si>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</si>
  <si>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</si>
  <si>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</si>
  <si>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</si>
  <si>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</si>
  <si>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</si>
  <si>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</si>
  <si>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</si>
  <si>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</si>
  <si>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</si>
  <si>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</si>
  <si>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</si>
  <si>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</si>
  <si>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</si>
  <si>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</si>
  <si>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</si>
  <si>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</si>
  <si>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</si>
  <si>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</si>
  <si>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</si>
  <si>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</si>
  <si>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</si>
  <si>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</si>
  <si>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</si>
  <si>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</si>
  <si>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</si>
  <si>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</si>
  <si>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</si>
  <si>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</si>
  <si>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</si>
  <si>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</si>
  <si>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</si>
  <si>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</si>
  <si>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</si>
  <si>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</si>
  <si>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</si>
  <si>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</si>
  <si>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</si>
  <si>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</si>
  <si>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</si>
  <si>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</si>
  <si>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</si>
  <si>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</si>
  <si>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</si>
  <si>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</si>
  <si>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</si>
  <si>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</si>
  <si>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</si>
  <si>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</si>
  <si>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</si>
  <si>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</si>
  <si>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</si>
  <si>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</si>
  <si>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</si>
  <si>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</si>
  <si>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</si>
  <si>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</si>
  <si>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</si>
  <si>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</si>
  <si>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</si>
  <si>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</si>
  <si>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</si>
  <si>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</si>
  <si>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</si>
  <si>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</si>
  <si>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</si>
  <si>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</si>
  <si>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</si>
  <si>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</si>
  <si>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</si>
  <si>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</si>
  <si>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</si>
  <si>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</si>
  <si>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</si>
  <si>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</si>
  <si>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</si>
  <si>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</si>
  <si>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</si>
  <si>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</si>
  <si>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</si>
  <si>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</si>
  <si>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</si>
  <si>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</si>
  <si>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</si>
  <si>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</si>
  <si>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</si>
  <si>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</si>
  <si>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</si>
  <si>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</si>
  <si>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</si>
  <si>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</si>
  <si>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</si>
  <si>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</si>
  <si>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</si>
  <si>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</si>
  <si>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</si>
  <si>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</si>
  <si>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</si>
  <si>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</si>
  <si>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</si>
  <si>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</si>
  <si>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</si>
  <si>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</si>
  <si>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</si>
  <si>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</si>
  <si>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</si>
  <si>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</si>
  <si>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</si>
  <si>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</si>
  <si>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2 шт.</t>
  </si>
  <si>
    <t>Робот-тренажёр Гоша-06, учебный стенд высокоавтоматизированной (цифровой) подстанции</t>
  </si>
  <si>
    <t>Сметная стоимость проекта в ценах 2027 года с НДС, млн. руб.</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</si>
  <si>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</si>
  <si>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</si>
  <si>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</si>
  <si>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</si>
  <si>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01.09.2023-15.12.2027</t>
  </si>
  <si>
    <t>нет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</si>
  <si>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</si>
  <si>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</si>
  <si>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</si>
  <si>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</si>
  <si>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</si>
  <si>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</si>
  <si>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</si>
  <si>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</si>
  <si>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</si>
  <si>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</si>
  <si>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</si>
  <si>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</si>
  <si>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</si>
  <si>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</si>
  <si>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</si>
  <si>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</si>
  <si>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</si>
  <si>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</si>
  <si>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</si>
  <si>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</si>
  <si>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</si>
  <si>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</si>
  <si>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Год 2028</t>
  </si>
  <si>
    <t>И</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</si>
  <si>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</si>
  <si>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Год раскрытия информации: 2025 год</t>
  </si>
  <si>
    <t>9 705,005 тыс. руб. (без НДС) / шт</t>
  </si>
  <si>
    <t xml:space="preserve">Факт 2024 года </t>
  </si>
  <si>
    <t>Год 2029</t>
  </si>
  <si>
    <t xml:space="preserve"> по состоянию на 01.01.2024</t>
  </si>
  <si>
    <t>по состоянию на 01.01.2025</t>
  </si>
  <si>
    <t>Финансовая потребность 412,93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</si>
</sst>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4" borderId="54" xfId="41" applyFont="1" applyFill="1" applyBorder="1" applyAlignment="1">
      <alignment horizontal="center" vertical="center"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24" zoomScale="70" zoomScaleNormal="70" zoomScaleSheetLayoutView="73" workbookViewId="0">
      <selection activeCell="C41" sqref="C41"/>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495</v>
      </c>
      <c r="D3" s="192"/>
      <c r="E3" s="227"/>
    </row>
    <row r="4" spans="1:21" s="16" customFormat="1" ht="18.75" x14ac:dyDescent="0.3">
      <c r="A4" s="229"/>
      <c r="D4" s="192"/>
      <c r="E4" s="227"/>
      <c r="G4" s="228"/>
    </row>
    <row r="5" spans="1:21" s="16" customFormat="1" ht="15.75" x14ac:dyDescent="0.25">
      <c r="A5" s="301" t="s">
        <v>576</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494</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537</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575</v>
      </c>
      <c r="B15" s="307"/>
      <c r="C15" s="307"/>
      <c r="D15" s="275"/>
      <c r="E15" s="275"/>
      <c r="F15" s="275"/>
      <c r="G15" s="275"/>
      <c r="H15" s="275"/>
      <c r="I15" s="275"/>
      <c r="J15" s="275"/>
      <c r="K15" s="275"/>
      <c r="L15" s="275"/>
      <c r="M15" s="275"/>
      <c r="N15" s="275"/>
      <c r="O15" s="275"/>
      <c r="P15" s="275"/>
      <c r="Q15" s="275"/>
      <c r="R15" s="275"/>
      <c r="S15" s="275"/>
      <c r="T15" s="275"/>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488</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t="s">
        <v>582</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v>0.43286142465165589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v>0.36071785387637995</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N_PK1600.07.03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5</v>
      </c>
      <c r="B19" s="316" t="s">
        <v>100</v>
      </c>
      <c r="C19" s="317" t="s">
        <v>332</v>
      </c>
      <c r="D19" s="316" t="s">
        <v>331</v>
      </c>
      <c r="E19" s="316" t="s">
        <v>99</v>
      </c>
      <c r="F19" s="316" t="s">
        <v>98</v>
      </c>
      <c r="G19" s="316" t="s">
        <v>327</v>
      </c>
      <c r="H19" s="316" t="s">
        <v>97</v>
      </c>
      <c r="I19" s="316" t="s">
        <v>96</v>
      </c>
      <c r="J19" s="316" t="s">
        <v>95</v>
      </c>
      <c r="K19" s="316" t="s">
        <v>94</v>
      </c>
      <c r="L19" s="316" t="s">
        <v>93</v>
      </c>
      <c r="M19" s="316" t="s">
        <v>92</v>
      </c>
      <c r="N19" s="316" t="s">
        <v>91</v>
      </c>
      <c r="O19" s="316" t="s">
        <v>90</v>
      </c>
      <c r="P19" s="316" t="s">
        <v>89</v>
      </c>
      <c r="Q19" s="316" t="s">
        <v>330</v>
      </c>
      <c r="R19" s="316"/>
      <c r="S19" s="319" t="s">
        <v>425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4" t="s">
        <v>328</v>
      </c>
      <c r="R20" s="35" t="s">
        <v>329</v>
      </c>
      <c r="S20" s="31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N_PK1600.07.03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20" t="s">
        <v>117</v>
      </c>
      <c r="R21" s="321"/>
      <c r="S21" s="320" t="s">
        <v>116</v>
      </c>
      <c r="T21" s="322"/>
    </row>
    <row r="22" spans="1:20" ht="204.75" customHeight="1" x14ac:dyDescent="0.25">
      <c r="A22" s="326"/>
      <c r="B22" s="330"/>
      <c r="C22" s="331"/>
      <c r="D22" s="335"/>
      <c r="E22" s="330"/>
      <c r="F22" s="331"/>
      <c r="G22" s="330"/>
      <c r="H22" s="331"/>
      <c r="I22" s="330"/>
      <c r="J22" s="331"/>
      <c r="K22" s="333"/>
      <c r="L22" s="330"/>
      <c r="M22" s="331"/>
      <c r="N22" s="330"/>
      <c r="O22" s="331"/>
      <c r="P22" s="333"/>
      <c r="Q22" s="84" t="s">
        <v>115</v>
      </c>
      <c r="R22" s="84" t="s">
        <v>435</v>
      </c>
      <c r="S22" s="84" t="s">
        <v>114</v>
      </c>
      <c r="T22" s="84" t="s">
        <v>113</v>
      </c>
    </row>
    <row r="23" spans="1:20" ht="51.75" customHeight="1" x14ac:dyDescent="0.25">
      <c r="A23" s="327"/>
      <c r="B23" s="173" t="s">
        <v>111</v>
      </c>
      <c r="C23" s="173" t="s">
        <v>112</v>
      </c>
      <c r="D23" s="33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4" t="s">
        <v>471</v>
      </c>
      <c r="C37" s="334"/>
      <c r="D37" s="334"/>
      <c r="E37" s="334"/>
      <c r="F37" s="334"/>
      <c r="G37" s="334"/>
      <c r="H37" s="334"/>
      <c r="I37" s="334"/>
      <c r="J37" s="334"/>
      <c r="K37" s="334"/>
      <c r="L37" s="334"/>
      <c r="M37" s="334"/>
      <c r="N37" s="334"/>
      <c r="O37" s="334"/>
      <c r="P37" s="334"/>
      <c r="Q37" s="334"/>
      <c r="R37" s="33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N_PK1600.07.03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36" t="s">
        <v>5</v>
      </c>
      <c r="B21" s="338" t="s">
        <v>445</v>
      </c>
      <c r="C21" s="339"/>
      <c r="D21" s="338" t="s">
        <v>447</v>
      </c>
      <c r="E21" s="339"/>
      <c r="F21" s="320" t="s">
        <v>94</v>
      </c>
      <c r="G21" s="322"/>
      <c r="H21" s="322"/>
      <c r="I21" s="321"/>
      <c r="J21" s="336" t="s">
        <v>448</v>
      </c>
      <c r="K21" s="338" t="s">
        <v>449</v>
      </c>
      <c r="L21" s="339"/>
      <c r="M21" s="338" t="s">
        <v>450</v>
      </c>
      <c r="N21" s="339"/>
      <c r="O21" s="338" t="s">
        <v>437</v>
      </c>
      <c r="P21" s="339"/>
      <c r="Q21" s="338" t="s">
        <v>127</v>
      </c>
      <c r="R21" s="339"/>
      <c r="S21" s="336" t="s">
        <v>126</v>
      </c>
      <c r="T21" s="336" t="s">
        <v>451</v>
      </c>
      <c r="U21" s="336" t="s">
        <v>446</v>
      </c>
      <c r="V21" s="338" t="s">
        <v>125</v>
      </c>
      <c r="W21" s="339"/>
      <c r="X21" s="320" t="s">
        <v>117</v>
      </c>
      <c r="Y21" s="322"/>
      <c r="Z21" s="320" t="s">
        <v>116</v>
      </c>
      <c r="AA21" s="322"/>
    </row>
    <row r="22" spans="1:27" ht="216" customHeight="1" x14ac:dyDescent="0.25">
      <c r="A22" s="342"/>
      <c r="B22" s="340"/>
      <c r="C22" s="341"/>
      <c r="D22" s="340"/>
      <c r="E22" s="341"/>
      <c r="F22" s="320" t="s">
        <v>124</v>
      </c>
      <c r="G22" s="321"/>
      <c r="H22" s="320" t="s">
        <v>123</v>
      </c>
      <c r="I22" s="32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N_PK1600.07.03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5" t="s">
        <v>539</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6"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577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5"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8"/>
      <c r="AB6" s="168"/>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8"/>
      <c r="AB7" s="168"/>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9"/>
      <c r="AB8" s="16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0"/>
      <c r="AB9" s="17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8"/>
      <c r="AB10" s="168"/>
    </row>
    <row r="11" spans="1:28" ht="15.75" x14ac:dyDescent="0.25">
      <c r="A11" s="314" t="str">
        <f>'1. паспорт местоположение'!A12:C12</f>
        <v>N_PK1600.07.03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69"/>
      <c r="AB11" s="16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9"/>
      <c r="AB20" s="17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9"/>
      <c r="AB21" s="179"/>
    </row>
    <row r="22" spans="1:28" x14ac:dyDescent="0.25">
      <c r="A22" s="345" t="s">
        <v>462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0"/>
      <c r="AB22" s="180"/>
    </row>
    <row r="23" spans="1:28" ht="32.25" customHeight="1" x14ac:dyDescent="0.25">
      <c r="A23" s="347" t="s">
        <v>325</v>
      </c>
      <c r="B23" s="348"/>
      <c r="C23" s="348"/>
      <c r="D23" s="348"/>
      <c r="E23" s="348"/>
      <c r="F23" s="348"/>
      <c r="G23" s="348"/>
      <c r="H23" s="348"/>
      <c r="I23" s="348"/>
      <c r="J23" s="348"/>
      <c r="K23" s="348"/>
      <c r="L23" s="349"/>
      <c r="M23" s="346" t="s">
        <v>326</v>
      </c>
      <c r="N23" s="346"/>
      <c r="O23" s="346"/>
      <c r="P23" s="346"/>
      <c r="Q23" s="346"/>
      <c r="R23" s="346"/>
      <c r="S23" s="346"/>
      <c r="T23" s="346"/>
      <c r="U23" s="346"/>
      <c r="V23" s="346"/>
      <c r="W23" s="346"/>
      <c r="X23" s="346"/>
      <c r="Y23" s="346"/>
      <c r="Z23" s="34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N_PK1600.07.03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1" t="s">
        <v>86</v>
      </c>
      <c r="F19" s="352"/>
      <c r="G19" s="352"/>
      <c r="H19" s="352"/>
      <c r="I19" s="353"/>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N_PK1600.07.03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00"/>
      <c r="AN24" s="100"/>
      <c r="AO24" s="128"/>
      <c r="AP24" s="128"/>
      <c r="AQ24" s="128"/>
      <c r="AR24" s="128"/>
      <c r="AS24" s="106"/>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1"/>
      <c r="AN25" s="364" t="s">
        <v>313</v>
      </c>
      <c r="AO25" s="364"/>
      <c r="AP25" s="364"/>
      <c r="AQ25" s="359"/>
      <c r="AR25" s="359"/>
      <c r="AS25" s="106"/>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1"/>
      <c r="AN26" s="354" t="s">
        <v>311</v>
      </c>
      <c r="AO26" s="355"/>
      <c r="AP26" s="356"/>
      <c r="AQ26" s="357" t="s">
        <v>479</v>
      </c>
      <c r="AR26" s="358"/>
      <c r="AS26" s="106"/>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1"/>
      <c r="AN27" s="354" t="s">
        <v>309</v>
      </c>
      <c r="AO27" s="355"/>
      <c r="AP27" s="356"/>
      <c r="AQ27" s="357" t="s">
        <v>479</v>
      </c>
      <c r="AR27" s="358"/>
      <c r="AS27" s="106"/>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1"/>
      <c r="AN28" s="378" t="s">
        <v>307</v>
      </c>
      <c r="AO28" s="379"/>
      <c r="AP28" s="380"/>
      <c r="AQ28" s="357" t="s">
        <v>479</v>
      </c>
      <c r="AR28" s="358"/>
      <c r="AS28" s="106"/>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1"/>
      <c r="AN29" s="368"/>
      <c r="AO29" s="369"/>
      <c r="AP29" s="369"/>
      <c r="AQ29" s="357"/>
      <c r="AR29" s="370"/>
      <c r="AS29" s="106"/>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1"/>
      <c r="AS30" s="106"/>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1"/>
      <c r="AN31" s="101"/>
      <c r="AO31" s="127"/>
      <c r="AP31" s="127"/>
      <c r="AQ31" s="127"/>
      <c r="AR31" s="127"/>
      <c r="AS31" s="106"/>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1"/>
      <c r="AN32" s="101"/>
      <c r="AO32" s="101"/>
      <c r="AP32" s="101"/>
      <c r="AQ32" s="101"/>
      <c r="AR32" s="101"/>
      <c r="AS32" s="106"/>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1"/>
      <c r="AN33" s="101"/>
      <c r="AO33" s="101"/>
      <c r="AP33" s="101"/>
      <c r="AQ33" s="101"/>
      <c r="AR33" s="101"/>
      <c r="AS33" s="106"/>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1"/>
      <c r="AN34" s="101"/>
      <c r="AO34" s="101"/>
      <c r="AP34" s="101"/>
      <c r="AQ34" s="101"/>
      <c r="AR34" s="101"/>
      <c r="AS34" s="10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1"/>
      <c r="AN37" s="101"/>
      <c r="AO37" s="101"/>
      <c r="AP37" s="101"/>
      <c r="AQ37" s="101"/>
      <c r="AR37" s="101"/>
      <c r="AS37" s="106"/>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1"/>
      <c r="AN39" s="101"/>
      <c r="AO39" s="101"/>
      <c r="AP39" s="101"/>
      <c r="AQ39" s="101"/>
      <c r="AR39" s="101"/>
      <c r="AS39" s="106"/>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1"/>
      <c r="AN40" s="101"/>
      <c r="AO40" s="101"/>
      <c r="AP40" s="101"/>
      <c r="AQ40" s="101"/>
      <c r="AR40" s="101"/>
      <c r="AS40" s="106"/>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1"/>
      <c r="AN41" s="101"/>
      <c r="AO41" s="101"/>
      <c r="AP41" s="101"/>
      <c r="AQ41" s="101"/>
      <c r="AR41" s="101"/>
      <c r="AS41" s="106"/>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1"/>
      <c r="AN42" s="101"/>
      <c r="AO42" s="101"/>
      <c r="AP42" s="101"/>
      <c r="AQ42" s="101"/>
      <c r="AR42" s="101"/>
      <c r="AS42" s="106"/>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1"/>
      <c r="AN43" s="101"/>
      <c r="AO43" s="101"/>
      <c r="AP43" s="101"/>
      <c r="AQ43" s="101"/>
      <c r="AR43" s="101"/>
      <c r="AS43" s="106"/>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1"/>
      <c r="AN44" s="101"/>
      <c r="AO44" s="101"/>
      <c r="AP44" s="101"/>
      <c r="AQ44" s="101"/>
      <c r="AR44" s="101"/>
      <c r="AS44" s="106"/>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1"/>
      <c r="AN45" s="101"/>
      <c r="AO45" s="101"/>
      <c r="AP45" s="101"/>
      <c r="AQ45" s="101"/>
      <c r="AR45" s="101"/>
      <c r="AS45" s="106"/>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273</v>
      </c>
      <c r="AN47" s="390"/>
      <c r="AO47" s="114" t="s">
        <v>272</v>
      </c>
      <c r="AP47" s="114" t="s">
        <v>271</v>
      </c>
      <c r="AQ47" s="106"/>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8"/>
      <c r="AP48" s="118"/>
      <c r="AQ48" s="106"/>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1" t="s">
        <v>288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273</v>
      </c>
      <c r="AN52" s="390"/>
      <c r="AO52" s="114" t="s">
        <v>272</v>
      </c>
      <c r="AP52" s="114" t="s">
        <v>271</v>
      </c>
      <c r="AQ52" s="106"/>
    </row>
    <row r="53" spans="1:43" ht="11.25" customHeight="1" x14ac:dyDescent="0.25">
      <c r="A53" s="393" t="s">
        <v>287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2"/>
      <c r="AP53" s="122"/>
      <c r="AQ53" s="106"/>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8"/>
      <c r="AP54" s="118"/>
      <c r="AQ54" s="106"/>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1" t="s">
        <v>283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273</v>
      </c>
      <c r="AN58" s="390"/>
      <c r="AO58" s="114" t="s">
        <v>272</v>
      </c>
      <c r="AP58" s="114" t="s">
        <v>271</v>
      </c>
      <c r="AQ58" s="106"/>
    </row>
    <row r="59" spans="1:43" ht="12.75" customHeight="1" x14ac:dyDescent="0.25">
      <c r="A59" s="395" t="s">
        <v>282</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0"/>
      <c r="AP59" s="120"/>
      <c r="AQ59" s="112"/>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8"/>
      <c r="AP60" s="118"/>
      <c r="AQ60" s="106"/>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8"/>
      <c r="AP61" s="118"/>
      <c r="AQ61" s="106"/>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8"/>
      <c r="AP62" s="118"/>
      <c r="AQ62" s="10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8"/>
      <c r="AP63" s="118"/>
      <c r="AQ63" s="10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8"/>
      <c r="AP64" s="118"/>
      <c r="AQ64" s="106"/>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8"/>
      <c r="AP65" s="118"/>
      <c r="AQ65" s="106"/>
    </row>
    <row r="66" spans="1:43" ht="27.75" customHeight="1" x14ac:dyDescent="0.25">
      <c r="A66" s="398" t="s">
        <v>277</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9"/>
      <c r="AP66" s="119"/>
      <c r="AQ66" s="112"/>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8"/>
      <c r="AP67" s="118"/>
      <c r="AQ67" s="106"/>
    </row>
    <row r="68" spans="1:43" ht="25.5" customHeight="1" x14ac:dyDescent="0.25">
      <c r="A68" s="398" t="s">
        <v>270</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9"/>
      <c r="AP68" s="119"/>
      <c r="AQ68" s="112"/>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8"/>
      <c r="AP69" s="118"/>
      <c r="AQ69" s="106"/>
    </row>
    <row r="70" spans="1:43" ht="12.75" customHeight="1" x14ac:dyDescent="0.25">
      <c r="A70" s="402" t="s">
        <v>276</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9"/>
      <c r="AP70" s="119"/>
      <c r="AQ70" s="112"/>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8"/>
      <c r="AP71" s="118"/>
      <c r="AQ71" s="106"/>
    </row>
    <row r="72" spans="1:43" ht="12.75" customHeight="1" thickBot="1" x14ac:dyDescent="0.3">
      <c r="A72" s="404" t="s">
        <v>275</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1" t="s">
        <v>274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273</v>
      </c>
      <c r="AN74" s="390"/>
      <c r="AO74" s="114" t="s">
        <v>272</v>
      </c>
      <c r="AP74" s="114" t="s">
        <v>271</v>
      </c>
      <c r="AQ74" s="106"/>
    </row>
    <row r="75" spans="1:43" ht="25.5" customHeight="1" x14ac:dyDescent="0.25">
      <c r="A75" s="398" t="s">
        <v>270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0"/>
      <c r="AP75" s="110"/>
      <c r="AQ75" s="112"/>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3"/>
      <c r="AP76" s="113"/>
      <c r="AQ76" s="106"/>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3"/>
      <c r="AP77" s="113"/>
      <c r="AQ77" s="106"/>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3"/>
      <c r="AP78" s="113"/>
      <c r="AQ78" s="106"/>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3"/>
      <c r="AP79" s="113"/>
      <c r="AQ79" s="106"/>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3"/>
      <c r="AP80" s="113"/>
      <c r="AQ80" s="106"/>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3"/>
      <c r="AP81" s="113"/>
      <c r="AQ81" s="106"/>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3"/>
      <c r="AP82" s="113"/>
      <c r="AQ82" s="106"/>
    </row>
    <row r="83" spans="1:45"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0"/>
      <c r="AP83" s="110"/>
      <c r="AQ83" s="112"/>
    </row>
    <row r="84" spans="1:45"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0"/>
      <c r="AP84" s="110"/>
      <c r="AQ84" s="112"/>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3"/>
      <c r="AP85" s="113"/>
      <c r="AQ85" s="100"/>
    </row>
    <row r="86" spans="1:45" ht="27.75" customHeight="1" x14ac:dyDescent="0.25">
      <c r="A86" s="398" t="s">
        <v>259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0"/>
      <c r="AP86" s="110"/>
      <c r="AQ86" s="112"/>
    </row>
    <row r="87" spans="1:45" x14ac:dyDescent="0.25">
      <c r="A87" s="398" t="s">
        <v>258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0"/>
      <c r="AP87" s="110"/>
      <c r="AQ87" s="112"/>
    </row>
    <row r="88" spans="1:45" ht="14.25" customHeight="1" x14ac:dyDescent="0.25">
      <c r="A88" s="414" t="s">
        <v>257</v>
      </c>
      <c r="B88" s="415"/>
      <c r="C88" s="415"/>
      <c r="D88" s="41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7"/>
      <c r="AL88" s="418"/>
      <c r="AM88" s="419"/>
      <c r="AN88" s="420"/>
      <c r="AO88" s="110"/>
      <c r="AP88" s="110"/>
      <c r="AQ88" s="112"/>
    </row>
    <row r="89" spans="1:45" x14ac:dyDescent="0.25">
      <c r="A89" s="414" t="s">
        <v>256</v>
      </c>
      <c r="B89" s="415"/>
      <c r="C89" s="415"/>
      <c r="D89" s="41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7"/>
      <c r="AL89" s="418"/>
      <c r="AM89" s="419"/>
      <c r="AN89" s="42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0"/>
      <c r="AL90" s="411"/>
      <c r="AM90" s="412"/>
      <c r="AN90" s="41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C53" sqref="C53:D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N_PK1600.07.03</v>
      </c>
      <c r="B12" s="314"/>
      <c r="C12" s="314"/>
      <c r="D12" s="314"/>
      <c r="E12" s="314"/>
      <c r="F12" s="314"/>
      <c r="G12" s="314"/>
      <c r="H12" s="314"/>
      <c r="I12" s="314"/>
      <c r="J12" s="314"/>
      <c r="K12" s="314"/>
      <c r="L12" s="314"/>
    </row>
    <row r="13" spans="1:44" x14ac:dyDescent="0.25">
      <c r="A13" s="309" t="s">
        <v>7</v>
      </c>
      <c r="B13" s="309"/>
      <c r="C13" s="309"/>
      <c r="D13" s="309"/>
      <c r="E13" s="309"/>
      <c r="F13" s="309"/>
      <c r="G13" s="309"/>
      <c r="H13" s="309"/>
      <c r="I13" s="309"/>
      <c r="J13" s="309"/>
      <c r="K13" s="309"/>
      <c r="L13" s="309"/>
    </row>
    <row r="14" spans="1:44" ht="18.75" x14ac:dyDescent="0.25">
      <c r="A14" s="315"/>
      <c r="B14" s="315"/>
      <c r="C14" s="315"/>
      <c r="D14" s="315"/>
      <c r="E14" s="315"/>
      <c r="F14" s="315"/>
      <c r="G14" s="315"/>
      <c r="H14" s="315"/>
      <c r="I14" s="315"/>
      <c r="J14" s="315"/>
      <c r="K14" s="315"/>
      <c r="L14" s="315"/>
    </row>
    <row r="15" spans="1:44" ht="75.75"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row>
    <row r="16" spans="1:44" x14ac:dyDescent="0.25">
      <c r="A16" s="309" t="s">
        <v>6</v>
      </c>
      <c r="B16" s="309"/>
      <c r="C16" s="309"/>
      <c r="D16" s="309"/>
      <c r="E16" s="309"/>
      <c r="F16" s="309"/>
      <c r="G16" s="309"/>
      <c r="H16" s="309"/>
      <c r="I16" s="309"/>
      <c r="J16" s="309"/>
      <c r="K16" s="309"/>
      <c r="L16" s="309"/>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22" t="s">
        <v>220</v>
      </c>
      <c r="B21" s="422" t="s">
        <v>219</v>
      </c>
      <c r="C21" s="428" t="s">
        <v>375</v>
      </c>
      <c r="D21" s="428"/>
      <c r="E21" s="428"/>
      <c r="F21" s="428"/>
      <c r="G21" s="428"/>
      <c r="H21" s="428"/>
      <c r="I21" s="423" t="s">
        <v>218</v>
      </c>
      <c r="J21" s="425" t="s">
        <v>377</v>
      </c>
      <c r="K21" s="422" t="s">
        <v>217</v>
      </c>
      <c r="L21" s="424" t="s">
        <v>376</v>
      </c>
    </row>
    <row r="22" spans="1:12" ht="58.5" customHeight="1" x14ac:dyDescent="0.25">
      <c r="A22" s="422"/>
      <c r="B22" s="422"/>
      <c r="C22" s="429" t="s">
        <v>2</v>
      </c>
      <c r="D22" s="429"/>
      <c r="E22" s="156"/>
      <c r="F22" s="157"/>
      <c r="G22" s="430" t="s">
        <v>1</v>
      </c>
      <c r="H22" s="431"/>
      <c r="I22" s="423"/>
      <c r="J22" s="426"/>
      <c r="K22" s="422"/>
      <c r="L22" s="424"/>
    </row>
    <row r="23" spans="1:12" ht="47.25" x14ac:dyDescent="0.25">
      <c r="A23" s="422"/>
      <c r="B23" s="422"/>
      <c r="C23" s="70" t="s">
        <v>216</v>
      </c>
      <c r="D23" s="70" t="s">
        <v>215</v>
      </c>
      <c r="E23" s="70" t="s">
        <v>216</v>
      </c>
      <c r="F23" s="70" t="s">
        <v>215</v>
      </c>
      <c r="G23" s="70" t="s">
        <v>216</v>
      </c>
      <c r="H23" s="70" t="s">
        <v>215</v>
      </c>
      <c r="I23" s="423"/>
      <c r="J23" s="427"/>
      <c r="K23" s="422"/>
      <c r="L23" s="42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46736</v>
      </c>
      <c r="I40" s="208">
        <v>0.5</v>
      </c>
      <c r="J40" s="208">
        <v>1</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46736</v>
      </c>
      <c r="I53" s="208">
        <v>0.5</v>
      </c>
      <c r="J53" s="210">
        <v>1</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495</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3"/>
      <c r="M7" s="263"/>
      <c r="N7" s="263"/>
      <c r="O7" s="263"/>
      <c r="P7" s="263"/>
      <c r="Q7" s="263"/>
      <c r="R7" s="263"/>
      <c r="S7" s="263"/>
      <c r="T7" s="263"/>
      <c r="U7" s="263"/>
      <c r="V7" s="263"/>
      <c r="W7" s="263"/>
      <c r="X7" s="263"/>
      <c r="Y7" s="263"/>
      <c r="Z7" s="263"/>
      <c r="AA7" s="263"/>
      <c r="AB7" s="263"/>
      <c r="AC7" s="263"/>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3"/>
      <c r="M10" s="263"/>
      <c r="N10" s="263"/>
      <c r="O10" s="263"/>
      <c r="P10" s="263"/>
      <c r="Q10" s="263"/>
      <c r="R10" s="263"/>
      <c r="S10" s="263"/>
      <c r="T10" s="263"/>
      <c r="U10" s="263"/>
      <c r="V10" s="263"/>
      <c r="W10" s="263"/>
      <c r="X10" s="263"/>
      <c r="Y10" s="263"/>
      <c r="Z10" s="263"/>
      <c r="AA10" s="263"/>
      <c r="AB10" s="263"/>
      <c r="AC10" s="263"/>
    </row>
    <row r="11" spans="1:29" x14ac:dyDescent="0.25">
      <c r="A11" s="432" t="str">
        <f>'1. паспорт местоположение'!A12:C12</f>
        <v>N_PK1600.07.03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3"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9"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9" s="292" customFormat="1" ht="33" customHeight="1" x14ac:dyDescent="0.25">
      <c r="A20" s="436" t="s">
        <v>186</v>
      </c>
      <c r="B20" s="436" t="s">
        <v>185</v>
      </c>
      <c r="C20" s="434" t="s">
        <v>184</v>
      </c>
      <c r="D20" s="434"/>
      <c r="E20" s="439" t="s">
        <v>183</v>
      </c>
      <c r="F20" s="439"/>
      <c r="G20" s="446" t="s">
        <v>578</v>
      </c>
      <c r="H20" s="441" t="s">
        <v>493</v>
      </c>
      <c r="I20" s="442"/>
      <c r="J20" s="442"/>
      <c r="K20" s="442"/>
      <c r="L20" s="441" t="s">
        <v>500</v>
      </c>
      <c r="M20" s="442"/>
      <c r="N20" s="442"/>
      <c r="O20" s="442"/>
      <c r="P20" s="441" t="s">
        <v>501</v>
      </c>
      <c r="Q20" s="442"/>
      <c r="R20" s="442"/>
      <c r="S20" s="442"/>
      <c r="T20" s="441" t="s">
        <v>573</v>
      </c>
      <c r="U20" s="442"/>
      <c r="V20" s="442"/>
      <c r="W20" s="442"/>
      <c r="X20" s="441" t="s">
        <v>579</v>
      </c>
      <c r="Y20" s="442"/>
      <c r="Z20" s="442"/>
      <c r="AA20" s="442"/>
      <c r="AB20" s="444" t="s">
        <v>182</v>
      </c>
      <c r="AC20" s="444"/>
      <c r="AD20" s="291"/>
      <c r="AE20" s="291"/>
      <c r="AF20" s="291"/>
    </row>
    <row r="21" spans="1:39" s="292" customFormat="1" ht="99.75" customHeight="1" x14ac:dyDescent="0.25">
      <c r="A21" s="437"/>
      <c r="B21" s="437"/>
      <c r="C21" s="434"/>
      <c r="D21" s="434"/>
      <c r="E21" s="439"/>
      <c r="F21" s="439"/>
      <c r="G21" s="447"/>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4"/>
      <c r="AC21" s="444"/>
    </row>
    <row r="22" spans="1:39" s="292" customFormat="1" ht="89.25" customHeight="1" x14ac:dyDescent="0.3">
      <c r="A22" s="438"/>
      <c r="B22" s="438"/>
      <c r="C22" s="290" t="s">
        <v>2</v>
      </c>
      <c r="D22" s="290" t="s">
        <v>180</v>
      </c>
      <c r="E22" s="298" t="s">
        <v>580</v>
      </c>
      <c r="F22" s="298" t="s">
        <v>581</v>
      </c>
      <c r="G22" s="448"/>
      <c r="H22" s="299" t="s">
        <v>423</v>
      </c>
      <c r="I22" s="299" t="s">
        <v>424</v>
      </c>
      <c r="J22" s="299" t="s">
        <v>423</v>
      </c>
      <c r="K22" s="299" t="s">
        <v>424</v>
      </c>
      <c r="L22" s="299" t="s">
        <v>423</v>
      </c>
      <c r="M22" s="299" t="s">
        <v>424</v>
      </c>
      <c r="N22" s="299" t="s">
        <v>423</v>
      </c>
      <c r="O22" s="299" t="s">
        <v>424</v>
      </c>
      <c r="P22" s="299" t="s">
        <v>423</v>
      </c>
      <c r="Q22" s="299" t="s">
        <v>424</v>
      </c>
      <c r="R22" s="299" t="s">
        <v>423</v>
      </c>
      <c r="S22" s="299" t="s">
        <v>424</v>
      </c>
      <c r="T22" s="299" t="s">
        <v>423</v>
      </c>
      <c r="U22" s="299" t="s">
        <v>424</v>
      </c>
      <c r="V22" s="299" t="s">
        <v>423</v>
      </c>
      <c r="W22" s="299" t="s">
        <v>424</v>
      </c>
      <c r="X22" s="299" t="s">
        <v>423</v>
      </c>
      <c r="Y22" s="299" t="s">
        <v>424</v>
      </c>
      <c r="Z22" s="299" t="s">
        <v>423</v>
      </c>
      <c r="AA22" s="299" t="s">
        <v>424</v>
      </c>
      <c r="AB22" s="290" t="s">
        <v>181</v>
      </c>
      <c r="AC22" s="290" t="s">
        <v>180</v>
      </c>
      <c r="AI22" s="293"/>
      <c r="AJ22" s="293"/>
      <c r="AK22" s="293"/>
      <c r="AL22" s="293"/>
      <c r="AM22" s="57"/>
    </row>
    <row r="23" spans="1:39" s="259"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9" s="259" customFormat="1" ht="47.25" customHeight="1" x14ac:dyDescent="0.25">
      <c r="A24" s="256">
        <v>1</v>
      </c>
      <c r="B24" s="257" t="s">
        <v>179</v>
      </c>
      <c r="C24" s="258">
        <v>23.272082960309572</v>
      </c>
      <c r="D24" s="258">
        <v>23.292011824651659</v>
      </c>
      <c r="E24" s="258">
        <v>0.43286142465165867</v>
      </c>
      <c r="F24" s="258">
        <v>0.43286142465165867</v>
      </c>
      <c r="G24" s="258">
        <v>0</v>
      </c>
      <c r="H24" s="258">
        <v>0</v>
      </c>
      <c r="I24" s="258"/>
      <c r="J24" s="258">
        <v>0</v>
      </c>
      <c r="K24" s="258"/>
      <c r="L24" s="258">
        <v>0</v>
      </c>
      <c r="M24" s="258"/>
      <c r="N24" s="258">
        <v>0</v>
      </c>
      <c r="O24" s="258"/>
      <c r="P24" s="258">
        <v>0.41293256030956799</v>
      </c>
      <c r="Q24" s="258"/>
      <c r="R24" s="258">
        <v>0.43286142465165589</v>
      </c>
      <c r="S24" s="258"/>
      <c r="T24" s="258">
        <v>0</v>
      </c>
      <c r="U24" s="258"/>
      <c r="V24" s="258">
        <v>0</v>
      </c>
      <c r="W24" s="258"/>
      <c r="X24" s="258">
        <v>0</v>
      </c>
      <c r="Y24" s="258"/>
      <c r="Z24" s="258" t="s">
        <v>479</v>
      </c>
      <c r="AA24" s="258"/>
      <c r="AB24" s="258">
        <v>0.41293256030956799</v>
      </c>
      <c r="AC24" s="258">
        <v>0.43286142465165589</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0</v>
      </c>
      <c r="I27" s="258"/>
      <c r="J27" s="258">
        <v>0</v>
      </c>
      <c r="K27" s="258"/>
      <c r="L27" s="258">
        <v>0</v>
      </c>
      <c r="M27" s="258"/>
      <c r="N27" s="258">
        <v>0</v>
      </c>
      <c r="O27" s="258"/>
      <c r="P27" s="258">
        <v>0.34411046692463998</v>
      </c>
      <c r="Q27" s="258"/>
      <c r="R27" s="258">
        <v>0.36071785387637995</v>
      </c>
      <c r="S27" s="258"/>
      <c r="T27" s="258">
        <v>0</v>
      </c>
      <c r="U27" s="258"/>
      <c r="V27" s="258">
        <v>0</v>
      </c>
      <c r="W27" s="258"/>
      <c r="X27" s="258">
        <v>0</v>
      </c>
      <c r="Y27" s="258"/>
      <c r="Z27" s="258" t="s">
        <v>479</v>
      </c>
      <c r="AA27" s="258"/>
      <c r="AB27" s="258">
        <v>0.34411046692463998</v>
      </c>
      <c r="AC27" s="258">
        <v>0.36071785387637995</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v>
      </c>
      <c r="I29" s="258"/>
      <c r="J29" s="258">
        <v>0</v>
      </c>
      <c r="K29" s="258"/>
      <c r="L29" s="258">
        <v>0</v>
      </c>
      <c r="M29" s="258"/>
      <c r="N29" s="258">
        <v>0</v>
      </c>
      <c r="O29" s="258"/>
      <c r="P29" s="258">
        <v>6.8822093384928007E-2</v>
      </c>
      <c r="Q29" s="258"/>
      <c r="R29" s="258">
        <v>7.2143570775275945E-2</v>
      </c>
      <c r="S29" s="258"/>
      <c r="T29" s="258">
        <v>0</v>
      </c>
      <c r="U29" s="258"/>
      <c r="V29" s="258">
        <v>0</v>
      </c>
      <c r="W29" s="258"/>
      <c r="X29" s="258">
        <v>0</v>
      </c>
      <c r="Y29" s="258"/>
      <c r="Z29" s="258" t="s">
        <v>479</v>
      </c>
      <c r="AA29" s="258"/>
      <c r="AB29" s="258">
        <v>6.8822093384928007E-2</v>
      </c>
      <c r="AC29" s="258">
        <v>7.2143570775275945E-2</v>
      </c>
    </row>
    <row r="30" spans="1:39" s="259" customFormat="1" ht="47.25" x14ac:dyDescent="0.25">
      <c r="A30" s="256" t="s">
        <v>63</v>
      </c>
      <c r="B30" s="257" t="s">
        <v>169</v>
      </c>
      <c r="C30" s="258">
        <v>19.393402466924641</v>
      </c>
      <c r="D30" s="258">
        <v>19.410009853876382</v>
      </c>
      <c r="E30" s="258">
        <v>0.36071785387638045</v>
      </c>
      <c r="F30" s="258">
        <v>0.36071785387638045</v>
      </c>
      <c r="G30" s="258">
        <v>0</v>
      </c>
      <c r="H30" s="258">
        <v>0</v>
      </c>
      <c r="I30" s="258"/>
      <c r="J30" s="258">
        <v>0</v>
      </c>
      <c r="K30" s="258"/>
      <c r="L30" s="258">
        <v>0</v>
      </c>
      <c r="M30" s="258"/>
      <c r="N30" s="258">
        <v>0</v>
      </c>
      <c r="O30" s="258"/>
      <c r="P30" s="258">
        <v>0.34411046692463998</v>
      </c>
      <c r="Q30" s="258"/>
      <c r="R30" s="258">
        <v>0.36071785387637995</v>
      </c>
      <c r="S30" s="258"/>
      <c r="T30" s="258">
        <v>0</v>
      </c>
      <c r="U30" s="258"/>
      <c r="V30" s="258">
        <v>0</v>
      </c>
      <c r="W30" s="258"/>
      <c r="X30" s="258">
        <v>0</v>
      </c>
      <c r="Y30" s="258"/>
      <c r="Z30" s="258" t="s">
        <v>479</v>
      </c>
      <c r="AA30" s="258"/>
      <c r="AB30" s="258">
        <v>0.34411046692463998</v>
      </c>
      <c r="AC30" s="258">
        <v>0.36071785387637995</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19.393402466924641</v>
      </c>
      <c r="D33" s="258">
        <v>19.410009853876382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2</v>
      </c>
      <c r="D58" s="258">
        <v>2</v>
      </c>
      <c r="E58" s="258"/>
      <c r="F58" s="258"/>
      <c r="G58" s="258">
        <v>0</v>
      </c>
      <c r="H58" s="258">
        <v>0</v>
      </c>
      <c r="I58" s="258"/>
      <c r="J58" s="258">
        <v>0</v>
      </c>
      <c r="K58" s="258"/>
      <c r="L58" s="258">
        <v>0</v>
      </c>
      <c r="M58" s="258"/>
      <c r="N58" s="258">
        <v>0</v>
      </c>
      <c r="O58" s="258"/>
      <c r="P58" s="258">
        <v>1</v>
      </c>
      <c r="Q58" s="258"/>
      <c r="R58" s="258">
        <v>1</v>
      </c>
      <c r="S58" s="258"/>
      <c r="T58" s="258">
        <v>0</v>
      </c>
      <c r="U58" s="258"/>
      <c r="V58" s="258">
        <v>0</v>
      </c>
      <c r="W58" s="258"/>
      <c r="X58" s="258">
        <v>0</v>
      </c>
      <c r="Y58" s="258"/>
      <c r="Z58" s="258" t="s">
        <v>479</v>
      </c>
      <c r="AA58" s="258"/>
      <c r="AB58" s="258">
        <v>1</v>
      </c>
      <c r="AC58" s="258">
        <v>1</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19.393402466924641</v>
      </c>
      <c r="D62" s="258">
        <v>19.410009853876382</v>
      </c>
      <c r="E62" s="258"/>
      <c r="F62" s="258"/>
      <c r="G62" s="258">
        <v>0</v>
      </c>
      <c r="H62" s="258">
        <v>0</v>
      </c>
      <c r="I62" s="258"/>
      <c r="J62" s="258">
        <v>0</v>
      </c>
      <c r="K62" s="258"/>
      <c r="L62" s="258">
        <v>0</v>
      </c>
      <c r="M62" s="258"/>
      <c r="N62" s="258">
        <v>0</v>
      </c>
      <c r="O62" s="258"/>
      <c r="P62" s="258">
        <v>0.34411046692463998</v>
      </c>
      <c r="Q62" s="258"/>
      <c r="R62" s="258">
        <v>0.36071785387637995</v>
      </c>
      <c r="S62" s="258"/>
      <c r="T62" s="258">
        <v>0</v>
      </c>
      <c r="U62" s="258"/>
      <c r="V62" s="258">
        <v>0</v>
      </c>
      <c r="W62" s="258"/>
      <c r="X62" s="258">
        <v>0</v>
      </c>
      <c r="Y62" s="258"/>
      <c r="Z62" s="258" t="s">
        <v>479</v>
      </c>
      <c r="AA62" s="258"/>
      <c r="AB62" s="258">
        <v>0.34411046692463998</v>
      </c>
      <c r="AC62" s="258">
        <v>0.36071785387637995</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0</v>
      </c>
      <c r="I71" s="258"/>
      <c r="J71" s="258">
        <v>0</v>
      </c>
      <c r="K71" s="258"/>
      <c r="L71" s="258">
        <v>0</v>
      </c>
      <c r="M71" s="258"/>
      <c r="N71" s="258">
        <v>0</v>
      </c>
      <c r="O71" s="258"/>
      <c r="P71" s="258">
        <v>1</v>
      </c>
      <c r="Q71" s="258"/>
      <c r="R71" s="258">
        <v>1</v>
      </c>
      <c r="S71" s="258"/>
      <c r="T71" s="258">
        <v>0</v>
      </c>
      <c r="U71" s="258"/>
      <c r="V71" s="258">
        <v>0</v>
      </c>
      <c r="W71" s="258"/>
      <c r="X71" s="258">
        <v>0</v>
      </c>
      <c r="Y71" s="258"/>
      <c r="Z71" s="258" t="s">
        <v>479</v>
      </c>
      <c r="AA71" s="258"/>
      <c r="AB71" s="258">
        <v>1</v>
      </c>
      <c r="AC71" s="258">
        <v>1</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4"/>
      <c r="D76" s="295"/>
      <c r="E76" s="296"/>
      <c r="F76" s="296"/>
      <c r="G76" s="258">
        <v>0</v>
      </c>
      <c r="H76" s="258">
        <v>0</v>
      </c>
      <c r="I76" s="296"/>
      <c r="J76" s="258">
        <v>0</v>
      </c>
      <c r="K76" s="295"/>
      <c r="L76" s="258">
        <v>0</v>
      </c>
      <c r="M76" s="295"/>
      <c r="N76" s="258">
        <v>0</v>
      </c>
      <c r="O76" s="295"/>
      <c r="P76" s="258">
        <v>0</v>
      </c>
      <c r="Q76" s="295"/>
      <c r="R76" s="258">
        <v>0</v>
      </c>
      <c r="S76" s="295"/>
      <c r="T76" s="258">
        <v>0</v>
      </c>
      <c r="U76" s="295"/>
      <c r="V76" s="258">
        <v>0</v>
      </c>
      <c r="W76" s="295"/>
      <c r="X76" s="258">
        <v>0</v>
      </c>
      <c r="Y76" s="295"/>
      <c r="Z76" s="258" t="s">
        <v>479</v>
      </c>
      <c r="AA76" s="295"/>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4"/>
      <c r="D80" s="295"/>
      <c r="E80" s="296"/>
      <c r="F80" s="296"/>
      <c r="G80" s="258">
        <v>0</v>
      </c>
      <c r="H80" s="258">
        <v>0</v>
      </c>
      <c r="I80" s="296"/>
      <c r="J80" s="258">
        <v>0</v>
      </c>
      <c r="K80" s="295"/>
      <c r="L80" s="258">
        <v>0</v>
      </c>
      <c r="M80" s="295"/>
      <c r="N80" s="258">
        <v>0</v>
      </c>
      <c r="O80" s="295"/>
      <c r="P80" s="258">
        <v>0</v>
      </c>
      <c r="Q80" s="295"/>
      <c r="R80" s="258">
        <v>0</v>
      </c>
      <c r="S80" s="295"/>
      <c r="T80" s="258">
        <v>0</v>
      </c>
      <c r="U80" s="295"/>
      <c r="V80" s="258">
        <v>0</v>
      </c>
      <c r="W80" s="295"/>
      <c r="X80" s="258">
        <v>0</v>
      </c>
      <c r="Y80" s="295"/>
      <c r="Z80" s="258" t="s">
        <v>479</v>
      </c>
      <c r="AA80" s="295"/>
      <c r="AB80" s="258">
        <v>0</v>
      </c>
      <c r="AC80" s="258">
        <v>0</v>
      </c>
    </row>
    <row r="81" spans="1:29" s="259" customFormat="1" x14ac:dyDescent="0.25">
      <c r="A81" s="260" t="s">
        <v>529</v>
      </c>
      <c r="B81" s="261" t="s">
        <v>506</v>
      </c>
      <c r="C81" s="294"/>
      <c r="D81" s="295"/>
      <c r="E81" s="296"/>
      <c r="F81" s="296"/>
      <c r="G81" s="258">
        <v>0</v>
      </c>
      <c r="H81" s="258">
        <v>0</v>
      </c>
      <c r="I81" s="296"/>
      <c r="J81" s="258">
        <v>0</v>
      </c>
      <c r="K81" s="295"/>
      <c r="L81" s="258">
        <v>0</v>
      </c>
      <c r="M81" s="295"/>
      <c r="N81" s="258">
        <v>0</v>
      </c>
      <c r="O81" s="295"/>
      <c r="P81" s="258">
        <v>0</v>
      </c>
      <c r="Q81" s="295"/>
      <c r="R81" s="258">
        <v>0</v>
      </c>
      <c r="S81" s="295"/>
      <c r="T81" s="258">
        <v>0</v>
      </c>
      <c r="U81" s="295"/>
      <c r="V81" s="258">
        <v>0</v>
      </c>
      <c r="W81" s="295"/>
      <c r="X81" s="258">
        <v>0</v>
      </c>
      <c r="Y81" s="295"/>
      <c r="Z81" s="258" t="s">
        <v>479</v>
      </c>
      <c r="AA81" s="295"/>
      <c r="AB81" s="258">
        <v>0</v>
      </c>
      <c r="AC81" s="258">
        <v>0</v>
      </c>
    </row>
    <row r="82" spans="1:29" s="259" customFormat="1" x14ac:dyDescent="0.25">
      <c r="A82" s="260" t="s">
        <v>530</v>
      </c>
      <c r="B82" s="261" t="s">
        <v>507</v>
      </c>
      <c r="C82" s="294"/>
      <c r="D82" s="295"/>
      <c r="E82" s="296"/>
      <c r="F82" s="296"/>
      <c r="G82" s="258">
        <v>0</v>
      </c>
      <c r="H82" s="258">
        <v>0</v>
      </c>
      <c r="I82" s="296"/>
      <c r="J82" s="258">
        <v>0</v>
      </c>
      <c r="K82" s="295"/>
      <c r="L82" s="258">
        <v>0</v>
      </c>
      <c r="M82" s="295"/>
      <c r="N82" s="258">
        <v>0</v>
      </c>
      <c r="O82" s="295"/>
      <c r="P82" s="258">
        <v>0</v>
      </c>
      <c r="Q82" s="295"/>
      <c r="R82" s="258">
        <v>0</v>
      </c>
      <c r="S82" s="295"/>
      <c r="T82" s="258">
        <v>0</v>
      </c>
      <c r="U82" s="295"/>
      <c r="V82" s="258">
        <v>0</v>
      </c>
      <c r="W82" s="295"/>
      <c r="X82" s="258">
        <v>0</v>
      </c>
      <c r="Y82" s="295"/>
      <c r="Z82" s="258" t="s">
        <v>479</v>
      </c>
      <c r="AA82" s="295"/>
      <c r="AB82" s="258">
        <v>0</v>
      </c>
      <c r="AC82" s="258">
        <v>0</v>
      </c>
    </row>
    <row r="83" spans="1:29" s="259" customFormat="1" x14ac:dyDescent="0.25">
      <c r="A83" s="260" t="s">
        <v>531</v>
      </c>
      <c r="B83" s="261" t="s">
        <v>509</v>
      </c>
      <c r="C83" s="294"/>
      <c r="D83" s="295"/>
      <c r="E83" s="296"/>
      <c r="F83" s="296"/>
      <c r="G83" s="258">
        <v>0</v>
      </c>
      <c r="H83" s="258">
        <v>0</v>
      </c>
      <c r="I83" s="296"/>
      <c r="J83" s="258">
        <v>0</v>
      </c>
      <c r="K83" s="295"/>
      <c r="L83" s="258">
        <v>0</v>
      </c>
      <c r="M83" s="295"/>
      <c r="N83" s="258">
        <v>0</v>
      </c>
      <c r="O83" s="295"/>
      <c r="P83" s="258">
        <v>0</v>
      </c>
      <c r="Q83" s="295"/>
      <c r="R83" s="258">
        <v>0</v>
      </c>
      <c r="S83" s="295"/>
      <c r="T83" s="258">
        <v>0</v>
      </c>
      <c r="U83" s="295"/>
      <c r="V83" s="258">
        <v>0</v>
      </c>
      <c r="W83" s="295"/>
      <c r="X83" s="258">
        <v>0</v>
      </c>
      <c r="Y83" s="295"/>
      <c r="Z83" s="258" t="s">
        <v>479</v>
      </c>
      <c r="AA83" s="295"/>
      <c r="AB83" s="258">
        <v>0</v>
      </c>
      <c r="AC83" s="258">
        <v>0</v>
      </c>
    </row>
    <row r="84" spans="1:29" s="259" customFormat="1" x14ac:dyDescent="0.25">
      <c r="A84" s="260" t="s">
        <v>532</v>
      </c>
      <c r="B84" s="261" t="s">
        <v>511</v>
      </c>
      <c r="C84" s="294"/>
      <c r="D84" s="295"/>
      <c r="E84" s="296"/>
      <c r="F84" s="296"/>
      <c r="G84" s="258">
        <v>0</v>
      </c>
      <c r="H84" s="258">
        <v>0</v>
      </c>
      <c r="I84" s="296"/>
      <c r="J84" s="258">
        <v>0</v>
      </c>
      <c r="K84" s="295"/>
      <c r="L84" s="258">
        <v>0</v>
      </c>
      <c r="M84" s="295"/>
      <c r="N84" s="258">
        <v>0</v>
      </c>
      <c r="O84" s="295"/>
      <c r="P84" s="258">
        <v>0</v>
      </c>
      <c r="Q84" s="295"/>
      <c r="R84" s="258">
        <v>0</v>
      </c>
      <c r="S84" s="295"/>
      <c r="T84" s="258">
        <v>0</v>
      </c>
      <c r="U84" s="295"/>
      <c r="V84" s="258">
        <v>0</v>
      </c>
      <c r="W84" s="295"/>
      <c r="X84" s="258">
        <v>0</v>
      </c>
      <c r="Y84" s="295"/>
      <c r="Z84" s="258" t="s">
        <v>479</v>
      </c>
      <c r="AA84" s="295"/>
      <c r="AB84" s="258">
        <v>0</v>
      </c>
      <c r="AC84" s="258">
        <v>0</v>
      </c>
    </row>
    <row r="85" spans="1:29" s="259" customFormat="1" x14ac:dyDescent="0.25">
      <c r="A85" s="260" t="s">
        <v>533</v>
      </c>
      <c r="B85" s="261" t="s">
        <v>513</v>
      </c>
      <c r="C85" s="294"/>
      <c r="D85" s="295"/>
      <c r="E85" s="296"/>
      <c r="F85" s="296"/>
      <c r="G85" s="258">
        <v>0</v>
      </c>
      <c r="H85" s="258">
        <v>0</v>
      </c>
      <c r="I85" s="296"/>
      <c r="J85" s="258">
        <v>0</v>
      </c>
      <c r="K85" s="295"/>
      <c r="L85" s="258">
        <v>0</v>
      </c>
      <c r="M85" s="295"/>
      <c r="N85" s="258">
        <v>0</v>
      </c>
      <c r="O85" s="295"/>
      <c r="P85" s="258">
        <v>0</v>
      </c>
      <c r="Q85" s="295"/>
      <c r="R85" s="258">
        <v>0</v>
      </c>
      <c r="S85" s="295"/>
      <c r="T85" s="258">
        <v>0</v>
      </c>
      <c r="U85" s="295"/>
      <c r="V85" s="258">
        <v>0</v>
      </c>
      <c r="W85" s="295"/>
      <c r="X85" s="258">
        <v>0</v>
      </c>
      <c r="Y85" s="295"/>
      <c r="Z85" s="258" t="s">
        <v>479</v>
      </c>
      <c r="AA85" s="295"/>
      <c r="AB85" s="258">
        <v>0</v>
      </c>
      <c r="AC85" s="258">
        <v>0</v>
      </c>
    </row>
    <row r="86" spans="1:29" s="259" customFormat="1" x14ac:dyDescent="0.25">
      <c r="A86" s="260" t="s">
        <v>534</v>
      </c>
      <c r="B86" s="261" t="s">
        <v>515</v>
      </c>
      <c r="C86" s="297"/>
      <c r="D86" s="295"/>
      <c r="E86" s="296"/>
      <c r="F86" s="296"/>
      <c r="G86" s="258">
        <v>0</v>
      </c>
      <c r="H86" s="258">
        <v>0</v>
      </c>
      <c r="I86" s="296"/>
      <c r="J86" s="258">
        <v>0</v>
      </c>
      <c r="K86" s="295"/>
      <c r="L86" s="258">
        <v>0</v>
      </c>
      <c r="M86" s="295"/>
      <c r="N86" s="258">
        <v>0</v>
      </c>
      <c r="O86" s="295"/>
      <c r="P86" s="258">
        <v>0</v>
      </c>
      <c r="Q86" s="295"/>
      <c r="R86" s="258">
        <v>0</v>
      </c>
      <c r="S86" s="295"/>
      <c r="T86" s="258">
        <v>0</v>
      </c>
      <c r="U86" s="295"/>
      <c r="V86" s="258">
        <v>0</v>
      </c>
      <c r="W86" s="295"/>
      <c r="X86" s="258">
        <v>0</v>
      </c>
      <c r="Y86" s="295"/>
      <c r="Z86" s="258" t="s">
        <v>479</v>
      </c>
      <c r="AA86" s="295"/>
      <c r="AB86" s="258">
        <v>0</v>
      </c>
      <c r="AC86" s="258">
        <v>0</v>
      </c>
    </row>
    <row r="87" spans="1:29" s="259" customFormat="1" x14ac:dyDescent="0.25">
      <c r="A87" s="268"/>
      <c r="B87" s="269"/>
      <c r="C87" s="269"/>
      <c r="D87" s="269"/>
      <c r="E87" s="269"/>
      <c r="F87" s="269"/>
      <c r="G87" s="269"/>
      <c r="H87" s="269"/>
      <c r="I87" s="269"/>
      <c r="J87" s="269"/>
      <c r="K87" s="269"/>
      <c r="L87" s="268"/>
      <c r="M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c r="H90" s="271"/>
      <c r="I90" s="271"/>
      <c r="J90" s="271"/>
      <c r="K90" s="271"/>
    </row>
    <row r="91" spans="1:29" s="259" customFormat="1" x14ac:dyDescent="0.25"/>
    <row r="92" spans="1:29" s="259" customFormat="1" ht="36.75" customHeight="1" x14ac:dyDescent="0.25">
      <c r="B92" s="270"/>
      <c r="C92" s="270"/>
      <c r="D92" s="270"/>
      <c r="E92" s="270"/>
      <c r="F92" s="270"/>
      <c r="G92" s="270"/>
      <c r="H92" s="270"/>
      <c r="I92" s="270"/>
      <c r="J92" s="270"/>
      <c r="K92" s="270"/>
    </row>
    <row r="93" spans="1:29" s="259" customFormat="1" x14ac:dyDescent="0.25">
      <c r="B93" s="272"/>
      <c r="C93" s="272"/>
      <c r="D93" s="272"/>
      <c r="E93" s="272"/>
      <c r="F93" s="272"/>
      <c r="N93" s="273"/>
    </row>
    <row r="94" spans="1:29" s="259" customFormat="1" ht="51" customHeight="1" x14ac:dyDescent="0.25">
      <c r="B94" s="270"/>
      <c r="C94" s="270"/>
      <c r="D94" s="270"/>
      <c r="E94" s="270"/>
      <c r="F94" s="270"/>
      <c r="G94" s="270"/>
      <c r="H94" s="270"/>
      <c r="I94" s="270"/>
      <c r="J94" s="270"/>
      <c r="K94" s="270"/>
      <c r="N94" s="273"/>
    </row>
    <row r="95" spans="1:29" s="259" customFormat="1" ht="32.25" customHeight="1" x14ac:dyDescent="0.25">
      <c r="B95" s="271"/>
      <c r="C95" s="271"/>
      <c r="D95" s="271"/>
      <c r="E95" s="271"/>
      <c r="F95" s="271"/>
      <c r="G95" s="271"/>
      <c r="H95" s="271"/>
      <c r="I95" s="271"/>
      <c r="J95" s="271"/>
      <c r="K95" s="271"/>
    </row>
    <row r="96" spans="1:29" s="259" customFormat="1" ht="51.75" customHeight="1" x14ac:dyDescent="0.25">
      <c r="B96" s="270"/>
      <c r="C96" s="270"/>
      <c r="D96" s="270"/>
      <c r="E96" s="270"/>
      <c r="F96" s="270"/>
      <c r="G96" s="270"/>
      <c r="H96" s="270"/>
      <c r="I96" s="270"/>
      <c r="J96" s="270"/>
      <c r="K96" s="270"/>
    </row>
    <row r="97" spans="2:13" s="259" customFormat="1" ht="21.75" customHeight="1" x14ac:dyDescent="0.25">
      <c r="B97" s="274"/>
      <c r="C97" s="274"/>
      <c r="D97" s="274"/>
      <c r="E97" s="274"/>
      <c r="F97" s="274"/>
      <c r="G97" s="274"/>
      <c r="H97" s="274"/>
      <c r="I97" s="274"/>
      <c r="J97" s="274"/>
      <c r="K97" s="274"/>
      <c r="L97" s="274"/>
      <c r="M97" s="274"/>
    </row>
    <row r="98" spans="2:13" s="259" customFormat="1" ht="23.25" customHeight="1" x14ac:dyDescent="0.25">
      <c r="B98" s="274"/>
      <c r="C98" s="274"/>
      <c r="D98" s="274"/>
      <c r="E98" s="274"/>
      <c r="F98" s="274"/>
    </row>
    <row r="99" spans="2:13" s="259" customFormat="1" ht="18.75" customHeight="1" x14ac:dyDescent="0.25">
      <c r="B99" s="445"/>
      <c r="C99" s="445"/>
      <c r="D99" s="445"/>
      <c r="E99" s="445"/>
      <c r="F99" s="445"/>
      <c r="G99" s="445"/>
      <c r="H99" s="277"/>
      <c r="I99" s="277"/>
      <c r="J99" s="277"/>
      <c r="K99" s="277"/>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6"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N_PK1600.07.03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466</v>
      </c>
      <c r="F22" s="457"/>
      <c r="G22" s="457"/>
      <c r="H22" s="457"/>
      <c r="I22" s="457"/>
      <c r="J22" s="457"/>
      <c r="K22" s="457"/>
      <c r="L22" s="458"/>
      <c r="M22" s="450" t="s">
        <v>49</v>
      </c>
      <c r="N22" s="450" t="s">
        <v>48</v>
      </c>
      <c r="O22" s="450" t="s">
        <v>47</v>
      </c>
      <c r="P22" s="459" t="s">
        <v>235</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131</v>
      </c>
      <c r="G23" s="467" t="s">
        <v>130</v>
      </c>
      <c r="H23" s="467" t="s">
        <v>129</v>
      </c>
      <c r="I23" s="471" t="s">
        <v>378</v>
      </c>
      <c r="J23" s="471" t="s">
        <v>379</v>
      </c>
      <c r="K23" s="471" t="s">
        <v>380</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128.2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8" t="s">
        <v>13</v>
      </c>
      <c r="AG24" s="158" t="s">
        <v>12</v>
      </c>
      <c r="AH24" s="159" t="s">
        <v>2</v>
      </c>
      <c r="AI24" s="159"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4" t="s">
        <v>551</v>
      </c>
      <c r="B26" s="285" t="s">
        <v>552</v>
      </c>
      <c r="C26" s="285" t="s">
        <v>553</v>
      </c>
      <c r="D26" s="286">
        <v>12.202299999999999</v>
      </c>
      <c r="E26" s="286">
        <v>1</v>
      </c>
      <c r="F26" s="286" t="s">
        <v>554</v>
      </c>
      <c r="G26" s="286" t="s">
        <v>554</v>
      </c>
      <c r="H26" s="286" t="s">
        <v>554</v>
      </c>
      <c r="I26" s="286" t="s">
        <v>554</v>
      </c>
      <c r="J26" s="286" t="s">
        <v>554</v>
      </c>
      <c r="K26" s="286" t="s">
        <v>554</v>
      </c>
      <c r="L26" s="286" t="s">
        <v>554</v>
      </c>
      <c r="M26" s="287" t="s">
        <v>555</v>
      </c>
      <c r="N26" s="285" t="s">
        <v>556</v>
      </c>
      <c r="O26" s="285" t="s">
        <v>494</v>
      </c>
      <c r="P26" s="288">
        <v>19049</v>
      </c>
      <c r="Q26" s="285" t="s">
        <v>557</v>
      </c>
      <c r="R26" s="288">
        <v>19049</v>
      </c>
      <c r="S26" s="285" t="s">
        <v>558</v>
      </c>
      <c r="T26" s="285" t="s">
        <v>559</v>
      </c>
      <c r="U26" s="285">
        <v>2</v>
      </c>
      <c r="V26" s="285">
        <v>2</v>
      </c>
      <c r="W26" s="285" t="s">
        <v>548</v>
      </c>
      <c r="X26" s="288">
        <v>19049</v>
      </c>
      <c r="Y26" s="285"/>
      <c r="Z26" s="285">
        <v>1</v>
      </c>
      <c r="AA26" s="288">
        <v>19049</v>
      </c>
      <c r="AB26" s="288">
        <v>19049</v>
      </c>
      <c r="AC26" s="285" t="s">
        <v>548</v>
      </c>
      <c r="AD26" s="288">
        <v>22859</v>
      </c>
      <c r="AE26" s="288">
        <v>22859</v>
      </c>
      <c r="AF26" s="284" t="s">
        <v>560</v>
      </c>
      <c r="AG26" s="285" t="s">
        <v>561</v>
      </c>
      <c r="AH26" s="285" t="s">
        <v>562</v>
      </c>
      <c r="AI26" s="285" t="s">
        <v>563</v>
      </c>
      <c r="AJ26" s="285" t="s">
        <v>564</v>
      </c>
      <c r="AK26" s="285" t="s">
        <v>565</v>
      </c>
      <c r="AL26" s="285" t="s">
        <v>566</v>
      </c>
      <c r="AM26" s="285" t="s">
        <v>567</v>
      </c>
      <c r="AN26" s="285" t="s">
        <v>565</v>
      </c>
      <c r="AO26" s="284" t="s">
        <v>568</v>
      </c>
      <c r="AP26" s="285" t="s">
        <v>569</v>
      </c>
      <c r="AQ26" s="285" t="s">
        <v>570</v>
      </c>
      <c r="AR26" s="285" t="s">
        <v>569</v>
      </c>
      <c r="AS26" s="285" t="s">
        <v>570</v>
      </c>
      <c r="AT26" s="285" t="s">
        <v>571</v>
      </c>
      <c r="AU26" s="286"/>
      <c r="AV26" s="286"/>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5" t="s">
        <v>572</v>
      </c>
      <c r="X27" s="288">
        <v>19049</v>
      </c>
      <c r="Y27" s="285" t="s">
        <v>572</v>
      </c>
      <c r="Z27" s="286"/>
      <c r="AA27" s="288"/>
      <c r="AB27" s="286"/>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5" t="str">
        <f>'1. паспорт местоположение'!A5:C5</f>
        <v>Год раскрытия информации: 2025 год</v>
      </c>
      <c r="B5" s="475"/>
      <c r="C5" s="59"/>
      <c r="D5" s="59"/>
      <c r="E5" s="59"/>
      <c r="F5" s="59"/>
      <c r="G5" s="59"/>
      <c r="H5" s="59"/>
    </row>
    <row r="6" spans="1:8" ht="18.75" x14ac:dyDescent="0.3">
      <c r="A6" s="163"/>
      <c r="B6" s="163"/>
      <c r="C6" s="163"/>
      <c r="D6" s="163"/>
      <c r="E6" s="163"/>
      <c r="F6" s="163"/>
      <c r="G6" s="163"/>
      <c r="H6" s="163"/>
    </row>
    <row r="7" spans="1:8" ht="18.75" x14ac:dyDescent="0.25">
      <c r="A7" s="313" t="s">
        <v>9</v>
      </c>
      <c r="B7" s="313"/>
      <c r="C7" s="162"/>
      <c r="D7" s="162"/>
      <c r="E7" s="162"/>
      <c r="F7" s="162"/>
      <c r="G7" s="162"/>
      <c r="H7" s="162"/>
    </row>
    <row r="8" spans="1:8" ht="18.75" x14ac:dyDescent="0.25">
      <c r="A8" s="162"/>
      <c r="B8" s="162"/>
      <c r="C8" s="162"/>
      <c r="D8" s="162"/>
      <c r="E8" s="162"/>
      <c r="F8" s="162"/>
      <c r="G8" s="162"/>
      <c r="H8" s="162"/>
    </row>
    <row r="9" spans="1:8" x14ac:dyDescent="0.25">
      <c r="A9" s="314" t="str">
        <f>'1. паспорт местоположение'!A9:C9</f>
        <v>АО "Россети Тюмень"</v>
      </c>
      <c r="B9" s="314"/>
      <c r="C9" s="160"/>
      <c r="D9" s="160"/>
      <c r="E9" s="160"/>
      <c r="F9" s="160"/>
      <c r="G9" s="160"/>
      <c r="H9" s="160"/>
    </row>
    <row r="10" spans="1:8" x14ac:dyDescent="0.25">
      <c r="A10" s="309" t="s">
        <v>8</v>
      </c>
      <c r="B10" s="30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4" t="str">
        <f>'1. паспорт местоположение'!A12:C12</f>
        <v>N_PK1600.07.03</v>
      </c>
      <c r="B12" s="314"/>
      <c r="C12" s="187"/>
      <c r="D12" s="187"/>
      <c r="E12" s="160"/>
      <c r="F12" s="160"/>
      <c r="G12" s="160"/>
      <c r="H12" s="160"/>
    </row>
    <row r="13" spans="1:8" x14ac:dyDescent="0.25">
      <c r="A13" s="309" t="s">
        <v>7</v>
      </c>
      <c r="B13" s="309"/>
      <c r="C13" s="29"/>
      <c r="D13" s="29"/>
      <c r="E13" s="161"/>
      <c r="F13" s="161"/>
      <c r="G13" s="161"/>
      <c r="H13" s="161"/>
    </row>
    <row r="14" spans="1:8" ht="18.75" x14ac:dyDescent="0.25">
      <c r="A14" s="11"/>
      <c r="B14" s="11"/>
      <c r="C14" s="188"/>
      <c r="D14" s="11"/>
      <c r="E14" s="11"/>
      <c r="F14" s="11"/>
      <c r="G14" s="11"/>
      <c r="H14" s="11"/>
    </row>
    <row r="15" spans="1:8" ht="48"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188"/>
      <c r="D15" s="187"/>
      <c r="E15" s="160"/>
      <c r="F15" s="160"/>
      <c r="G15" s="160"/>
      <c r="H15" s="160"/>
    </row>
    <row r="16" spans="1:8" x14ac:dyDescent="0.25">
      <c r="A16" s="309" t="s">
        <v>6</v>
      </c>
      <c r="B16" s="309"/>
      <c r="C16" s="188"/>
      <c r="D16" s="29"/>
      <c r="E16" s="161"/>
      <c r="F16" s="161"/>
      <c r="G16" s="161"/>
      <c r="H16" s="161"/>
    </row>
    <row r="17" spans="1:4" x14ac:dyDescent="0.25">
      <c r="B17" s="135"/>
      <c r="C17" s="189"/>
      <c r="D17" s="189"/>
    </row>
    <row r="18" spans="1:4" ht="21.75" customHeight="1" x14ac:dyDescent="0.25">
      <c r="A18" s="479" t="s">
        <v>456</v>
      </c>
      <c r="B18" s="480"/>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542</v>
      </c>
      <c r="C24" s="188"/>
      <c r="D24" s="190"/>
    </row>
    <row r="25" spans="1:4" ht="28.5" customHeight="1" thickBot="1" x14ac:dyDescent="0.3">
      <c r="A25" s="138" t="s">
        <v>336</v>
      </c>
      <c r="B25" s="219">
        <v>2027</v>
      </c>
      <c r="C25" s="188"/>
      <c r="D25" s="190"/>
    </row>
    <row r="26" spans="1:4" ht="37.5" customHeight="1" thickBot="1" x14ac:dyDescent="0.3">
      <c r="A26" s="139" t="s">
        <v>337</v>
      </c>
      <c r="B26" s="219" t="s">
        <v>574</v>
      </c>
      <c r="C26" s="188"/>
      <c r="D26" s="190"/>
    </row>
    <row r="27" spans="1:4" ht="29.25" thickBot="1" x14ac:dyDescent="0.3">
      <c r="A27" s="144" t="s">
        <v>544</v>
      </c>
      <c r="B27" s="216">
        <v>23.292011824651659</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490</v>
      </c>
      <c r="B32" s="194">
        <f>B33</f>
        <v>22.859150400000001</v>
      </c>
    </row>
    <row r="33" spans="1:3" ht="30" x14ac:dyDescent="0.25">
      <c r="A33" s="278" t="s">
        <v>545</v>
      </c>
      <c r="B33" s="279">
        <v>22.859150400000001</v>
      </c>
    </row>
    <row r="34" spans="1:3" x14ac:dyDescent="0.25">
      <c r="A34" s="280" t="s">
        <v>342</v>
      </c>
      <c r="B34" s="281">
        <f>B33/B27</f>
        <v>0.98141588507208599</v>
      </c>
    </row>
    <row r="35" spans="1:3" x14ac:dyDescent="0.25">
      <c r="A35" s="280" t="s">
        <v>546</v>
      </c>
      <c r="B35" s="282">
        <v>22.859150400000001</v>
      </c>
    </row>
    <row r="36" spans="1:3" ht="16.5" thickBot="1" x14ac:dyDescent="0.3">
      <c r="A36" s="280" t="s">
        <v>547</v>
      </c>
      <c r="B36" s="282">
        <v>19.049292000000001</v>
      </c>
    </row>
    <row r="37" spans="1:3" ht="29.25" thickBot="1" x14ac:dyDescent="0.3">
      <c r="A37" s="145" t="s">
        <v>491</v>
      </c>
      <c r="B37" s="194" t="s">
        <v>477</v>
      </c>
    </row>
    <row r="38" spans="1:3" ht="16.5" thickBot="1" x14ac:dyDescent="0.3">
      <c r="A38" s="141" t="s">
        <v>492</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0.98141588507208599</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0.98141588507208599</v>
      </c>
    </row>
    <row r="46" spans="1:3" ht="16.5" thickBot="1" x14ac:dyDescent="0.3">
      <c r="A46" s="142" t="s">
        <v>348</v>
      </c>
      <c r="B46" s="141" t="s">
        <v>474</v>
      </c>
    </row>
    <row r="47" spans="1:3" ht="16.5" thickBot="1" x14ac:dyDescent="0.3">
      <c r="A47" s="138" t="s">
        <v>349</v>
      </c>
      <c r="B47" s="207">
        <f>B48/B27</f>
        <v>0.98141588507208599</v>
      </c>
    </row>
    <row r="48" spans="1:3" ht="16.5" thickBot="1" x14ac:dyDescent="0.3">
      <c r="A48" s="138" t="s">
        <v>350</v>
      </c>
      <c r="B48" s="201">
        <v>22.859150400000001</v>
      </c>
      <c r="C48" s="211"/>
    </row>
    <row r="49" spans="1:4" ht="16.5" thickBot="1" x14ac:dyDescent="0.3">
      <c r="A49" s="138" t="s">
        <v>351</v>
      </c>
      <c r="B49" s="207">
        <f>B50/B27</f>
        <v>0.81784657089340507</v>
      </c>
    </row>
    <row r="50" spans="1:4" ht="16.5" thickBot="1" x14ac:dyDescent="0.3">
      <c r="A50" s="139" t="s">
        <v>352</v>
      </c>
      <c r="B50" s="198">
        <v>19.049292000000001</v>
      </c>
      <c r="C50" s="212"/>
    </row>
    <row r="51" spans="1:4" ht="15.75" customHeight="1" x14ac:dyDescent="0.25">
      <c r="A51" s="195" t="s">
        <v>353</v>
      </c>
      <c r="B51" s="142"/>
      <c r="C51" s="474"/>
      <c r="D51" s="185"/>
    </row>
    <row r="52" spans="1:4" x14ac:dyDescent="0.25">
      <c r="A52" s="196" t="s">
        <v>354</v>
      </c>
      <c r="B52" s="199" t="s">
        <v>536</v>
      </c>
      <c r="C52" s="474"/>
      <c r="D52" s="185"/>
    </row>
    <row r="53" spans="1:4" ht="23.25" customHeight="1" x14ac:dyDescent="0.25">
      <c r="A53" s="196" t="s">
        <v>355</v>
      </c>
      <c r="B53" s="143" t="s">
        <v>489</v>
      </c>
      <c r="C53" s="474"/>
      <c r="D53" s="185"/>
    </row>
    <row r="54" spans="1:4" x14ac:dyDescent="0.25">
      <c r="A54" s="196" t="s">
        <v>356</v>
      </c>
      <c r="B54" s="143" t="s">
        <v>489</v>
      </c>
      <c r="C54" s="474"/>
      <c r="D54" s="185"/>
    </row>
    <row r="55" spans="1:4" x14ac:dyDescent="0.25">
      <c r="A55" s="196" t="s">
        <v>357</v>
      </c>
      <c r="B55" s="202" t="s">
        <v>489</v>
      </c>
      <c r="C55" s="474"/>
      <c r="D55" s="133"/>
    </row>
    <row r="56" spans="1:4" ht="32.25" customHeight="1" thickBot="1" x14ac:dyDescent="0.3">
      <c r="A56" s="197" t="s">
        <v>358</v>
      </c>
      <c r="B56" s="217" t="s">
        <v>548</v>
      </c>
      <c r="C56" s="474"/>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543</v>
      </c>
    </row>
    <row r="63" spans="1:4" ht="16.5" thickBot="1" x14ac:dyDescent="0.3">
      <c r="A63" s="138" t="s">
        <v>364</v>
      </c>
      <c r="B63" s="221" t="s">
        <v>549</v>
      </c>
    </row>
    <row r="64" spans="1:4" ht="16.5" thickBot="1" x14ac:dyDescent="0.3">
      <c r="A64" s="143" t="s">
        <v>365</v>
      </c>
      <c r="B64" s="283">
        <v>45275</v>
      </c>
    </row>
    <row r="65" spans="1:2" ht="16.5" thickBot="1" x14ac:dyDescent="0.3">
      <c r="A65" s="143" t="s">
        <v>366</v>
      </c>
      <c r="B65" s="149" t="s">
        <v>550</v>
      </c>
    </row>
    <row r="66" spans="1:2" ht="16.5" thickBot="1" x14ac:dyDescent="0.3">
      <c r="A66" s="143" t="s">
        <v>367</v>
      </c>
      <c r="B66" s="149" t="s">
        <v>550</v>
      </c>
    </row>
    <row r="67" spans="1:2" ht="29.25" thickBot="1" x14ac:dyDescent="0.3">
      <c r="A67" s="150" t="s">
        <v>368</v>
      </c>
      <c r="B67" s="147" t="s">
        <v>487</v>
      </c>
    </row>
    <row r="68" spans="1:2" ht="28.5" x14ac:dyDescent="0.25">
      <c r="A68" s="140" t="s">
        <v>369</v>
      </c>
      <c r="B68" s="476" t="s">
        <v>475</v>
      </c>
    </row>
    <row r="69" spans="1:2" x14ac:dyDescent="0.25">
      <c r="A69" s="143" t="s">
        <v>370</v>
      </c>
      <c r="B69" s="477"/>
    </row>
    <row r="70" spans="1:2" x14ac:dyDescent="0.25">
      <c r="A70" s="143" t="s">
        <v>371</v>
      </c>
      <c r="B70" s="477"/>
    </row>
    <row r="71" spans="1:2" x14ac:dyDescent="0.25">
      <c r="A71" s="143" t="s">
        <v>372</v>
      </c>
      <c r="B71" s="477"/>
    </row>
    <row r="72" spans="1:2" x14ac:dyDescent="0.25">
      <c r="A72" s="143" t="s">
        <v>373</v>
      </c>
      <c r="B72" s="477"/>
    </row>
    <row r="73" spans="1:2" ht="16.5" thickBot="1" x14ac:dyDescent="0.3">
      <c r="A73" s="151" t="s">
        <v>374</v>
      </c>
      <c r="B73" s="478"/>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2025-11-04T09:16:23Z</dcterms:modified>
</cp:coreProperties>
</file>