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PK2000.01.08.02\"/>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23" l="1"/>
  <c r="A12" i="23"/>
  <c r="A9" i="23"/>
  <c r="A5" i="23"/>
  <c r="C40" i="7" l="1"/>
  <c r="A16" i="13" l="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c r="H25" i="5" s="1"/>
  <c r="I25" i="5" s="1"/>
  <c r="J25" i="5" s="1"/>
  <c r="K25" i="5"/>
  <c r="L25" i="5" s="1"/>
  <c r="M25" i="5" s="1"/>
  <c r="N25" i="5" s="1"/>
  <c r="O25" i="5"/>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 r="E15" i="14"/>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<sst xmlns="http://schemas.openxmlformats.org/spreadsheetml/2006/main" count="1218" uniqueCount="620">
  <si>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</si>
  <si>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</si>
  <si>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</si>
  <si>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</si>
  <si>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</si>
  <si>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</si>
  <si>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</si>
  <si>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</si>
  <si>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</si>
  <si>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</si>
  <si>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</si>
  <si>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</si>
  <si>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</si>
  <si>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</si>
  <si>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</si>
  <si>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</si>
  <si>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</si>
  <si>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</si>
  <si>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</si>
  <si>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</si>
  <si>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</si>
  <si>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</si>
  <si>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</si>
  <si>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</si>
  <si>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</si>
  <si>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</si>
  <si>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</si>
  <si>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</si>
  <si>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</si>
  <si>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</si>
  <si>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</si>
  <si>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</si>
  <si>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</si>
  <si>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</si>
  <si>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</si>
  <si>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</si>
  <si>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</si>
  <si>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</si>
  <si>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</si>
  <si>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</si>
  <si>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</si>
  <si>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</si>
  <si>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</si>
  <si>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</si>
  <si>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</si>
  <si>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</si>
  <si>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</si>
  <si>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</si>
  <si>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</si>
  <si>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</si>
  <si>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</si>
  <si>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</si>
  <si>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</si>
  <si>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</si>
  <si>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</si>
  <si>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</si>
  <si>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</si>
  <si>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</si>
  <si>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</si>
  <si>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</si>
  <si>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</si>
  <si>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</si>
  <si>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</si>
  <si>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</si>
  <si>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</si>
  <si>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</si>
  <si>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</si>
  <si>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</si>
  <si>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</si>
  <si>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</si>
  <si>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</si>
  <si>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</si>
  <si>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</si>
  <si>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</si>
  <si>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</si>
  <si>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</si>
  <si>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</si>
  <si>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</si>
  <si>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</si>
  <si>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</si>
  <si>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</si>
  <si>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</si>
  <si>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</si>
  <si>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</si>
  <si>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</si>
  <si>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</si>
  <si>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</si>
  <si>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</si>
  <si>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</si>
  <si>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</si>
  <si>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</si>
  <si>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</si>
  <si>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</si>
  <si>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</si>
  <si>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</si>
  <si>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</si>
  <si>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</si>
  <si>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</si>
  <si>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</si>
  <si>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</si>
  <si>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</si>
  <si>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</si>
  <si>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</si>
  <si>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</si>
  <si>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</si>
  <si>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</si>
  <si>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</si>
  <si>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</si>
  <si>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</si>
  <si>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</si>
  <si>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</si>
  <si>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</si>
  <si>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</si>
  <si>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</si>
  <si>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</si>
  <si>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</si>
  <si>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</si>
  <si>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</si>
  <si>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</si>
  <si>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</si>
  <si>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</si>
  <si>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</si>
  <si>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</si>
  <si>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</si>
  <si>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</si>
  <si>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</si>
  <si>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</si>
  <si>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</si>
  <si>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</si>
  <si>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</si>
  <si>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</si>
  <si>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</si>
  <si>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</si>
  <si>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</si>
  <si>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</si>
  <si>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</si>
  <si>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</si>
  <si>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</si>
  <si>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</si>
  <si>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</si>
  <si>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</si>
  <si>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</si>
  <si>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</si>
  <si>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</si>
  <si>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</si>
  <si>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</si>
  <si>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</si>
  <si>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</si>
  <si>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</si>
  <si>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</si>
  <si>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</si>
  <si>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</si>
  <si>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</si>
  <si>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</si>
  <si>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</si>
  <si>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</si>
  <si>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</si>
  <si>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</si>
  <si>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</si>
  <si>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</si>
  <si>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</si>
  <si>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</si>
  <si>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</si>
  <si>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</si>
  <si>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</si>
  <si>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</si>
  <si>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</si>
  <si>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</si>
  <si>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</si>
  <si>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</si>
  <si>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</si>
  <si>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</si>
  <si>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</si>
  <si>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</si>
  <si>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</si>
  <si>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</si>
  <si>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</si>
  <si>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</si>
  <si>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</si>
  <si>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</si>
  <si>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</si>
  <si>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</si>
  <si>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</si>
  <si>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</si>
  <si>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</si>
  <si>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</si>
  <si>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</si>
  <si>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</si>
  <si>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</si>
  <si>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</si>
  <si>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</si>
  <si>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</si>
  <si>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</si>
  <si>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</si>
  <si>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</si>
  <si>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</si>
  <si>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</si>
  <si>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</si>
  <si>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</si>
  <si>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</si>
  <si>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</si>
  <si>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</si>
  <si>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</si>
  <si>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</si>
  <si>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</si>
  <si>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</si>
  <si>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</si>
  <si>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</si>
  <si>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</si>
  <si>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</si>
  <si>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</si>
  <si>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</si>
  <si>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</si>
  <si>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</si>
  <si>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</si>
  <si>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</si>
  <si>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</si>
  <si>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</si>
  <si>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</si>
  <si>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</si>
  <si>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</si>
  <si>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</si>
  <si>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</si>
  <si>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</si>
  <si>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</si>
  <si>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</si>
  <si>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</si>
  <si>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</si>
  <si>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</si>
  <si>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</si>
  <si>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</si>
  <si>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</si>
  <si>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</si>
  <si>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</si>
  <si>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</si>
  <si>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</si>
  <si>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</si>
  <si>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</si>
  <si>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</si>
  <si>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</si>
  <si>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</si>
  <si>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</si>
  <si>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</si>
  <si>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</si>
  <si>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</si>
  <si>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</si>
  <si>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</si>
  <si>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</si>
  <si>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</si>
  <si>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</si>
  <si>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</si>
  <si>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</si>
  <si>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</si>
  <si>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</si>
  <si>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</si>
  <si>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</si>
  <si>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</si>
  <si>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</si>
  <si>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</si>
  <si>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</si>
  <si>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</si>
  <si>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</si>
  <si>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</si>
  <si>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</si>
  <si>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</si>
  <si>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</si>
  <si>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</si>
  <si>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</si>
  <si>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</si>
  <si>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</si>
  <si>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</si>
  <si>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</si>
  <si>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</si>
  <si>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</si>
  <si>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</si>
  <si>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</si>
  <si>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</si>
  <si>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</si>
  <si>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</si>
  <si>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</si>
  <si>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</si>
  <si>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</si>
  <si>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</si>
  <si>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</si>
  <si>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</si>
  <si>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</si>
  <si>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</si>
  <si>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</si>
  <si>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</si>
  <si>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</si>
  <si>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</si>
  <si>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</si>
  <si>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</si>
  <si>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</si>
  <si>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</si>
  <si>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</si>
  <si>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</si>
  <si>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</si>
  <si>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</si>
  <si>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</si>
  <si>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</si>
  <si>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</si>
  <si>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</si>
  <si>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</si>
  <si>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</si>
  <si>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</si>
  <si>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</si>
  <si>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</si>
  <si>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</si>
  <si>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</si>
  <si>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</si>
  <si>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</si>
  <si>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</si>
  <si>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</si>
  <si>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</si>
  <si>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</si>
  <si>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</si>
  <si>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</si>
  <si>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</si>
  <si>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</si>
  <si>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</si>
  <si>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</si>
  <si>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</si>
  <si>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</si>
  <si>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</si>
  <si>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</si>
  <si>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</si>
  <si>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</si>
  <si>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</si>
  <si>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</si>
  <si>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</si>
  <si>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</si>
  <si>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</si>
  <si>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</si>
  <si>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</si>
  <si>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</si>
  <si>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</si>
  <si>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</si>
  <si>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</si>
  <si>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</si>
  <si>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</si>
  <si>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</si>
  <si>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</si>
  <si>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</si>
  <si>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</si>
  <si>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</si>
  <si>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</si>
  <si>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</si>
  <si>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</si>
  <si>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</si>
  <si>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</si>
  <si>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</si>
  <si>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</si>
  <si>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</si>
  <si>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</si>
  <si>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</si>
  <si>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</si>
  <si>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</si>
  <si>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</si>
  <si>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</si>
  <si>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</si>
  <si>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</si>
  <si>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</si>
  <si>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</si>
  <si>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</si>
  <si>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</si>
  <si>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</si>
  <si>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</si>
  <si>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</si>
  <si>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</si>
  <si>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</si>
  <si>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</si>
  <si>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</si>
  <si>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</si>
  <si>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</si>
  <si>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</si>
  <si>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</si>
  <si>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</si>
  <si>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</si>
  <si>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</si>
  <si>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</si>
  <si>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</si>
  <si>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</si>
  <si>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</si>
  <si>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</si>
  <si>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</si>
  <si>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</si>
  <si>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</si>
  <si>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</si>
  <si>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</si>
  <si>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</si>
  <si>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</si>
  <si>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</si>
  <si>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</si>
  <si>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</si>
  <si>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</si>
  <si>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</si>
  <si>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</si>
  <si>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</si>
  <si>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</si>
  <si>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</si>
  <si>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</si>
  <si>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</si>
  <si>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</si>
  <si>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</si>
  <si>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</si>
  <si>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</si>
  <si>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</si>
  <si>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</si>
  <si>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</si>
  <si>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</si>
  <si>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</si>
  <si>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</si>
  <si>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</si>
  <si>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</si>
  <si>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</si>
  <si>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</si>
  <si>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</si>
  <si>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</si>
  <si>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</si>
  <si>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</si>
  <si>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</si>
  <si>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</si>
  <si>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</si>
  <si>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</si>
  <si>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</si>
  <si>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</si>
  <si>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</si>
  <si>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</si>
  <si>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</si>
  <si>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</si>
  <si>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</si>
  <si>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</si>
  <si>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</si>
  <si>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</si>
  <si>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</si>
  <si>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</si>
  <si>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</si>
  <si>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</si>
  <si>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</si>
  <si>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</si>
  <si>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</si>
  <si>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</si>
  <si>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</si>
  <si>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</si>
  <si>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</si>
  <si>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</si>
  <si>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</si>
  <si>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</si>
  <si>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</si>
  <si>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</si>
  <si>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</si>
  <si>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</si>
  <si>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</si>
  <si>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</si>
  <si>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</si>
  <si>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</si>
  <si>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</si>
  <si>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</si>
  <si>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</si>
  <si>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</si>
  <si>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</si>
  <si>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</si>
  <si>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</si>
  <si>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</si>
  <si>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</si>
  <si>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</si>
  <si>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</si>
  <si>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</si>
  <si>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</si>
  <si>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</si>
  <si>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</si>
  <si>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</si>
  <si>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</si>
  <si>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</si>
  <si>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</si>
  <si>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</si>
  <si>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</si>
  <si>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</si>
  <si>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</si>
  <si>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</si>
  <si>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</si>
  <si>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</si>
  <si>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</si>
  <si>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</si>
  <si>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</si>
  <si>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</si>
  <si>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</si>
  <si>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</si>
  <si>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</si>
  <si>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</si>
  <si>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</si>
  <si>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</si>
  <si>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</si>
  <si>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</si>
  <si>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</si>
  <si>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</si>
  <si>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</si>
  <si>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</si>
  <si>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</si>
  <si>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</si>
  <si>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</si>
  <si>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</si>
  <si>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</si>
  <si>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</si>
  <si>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</si>
  <si>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</si>
  <si>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</si>
  <si>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</si>
  <si>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</si>
  <si>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</si>
  <si>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</si>
  <si>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</si>
  <si>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</si>
  <si>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</si>
  <si>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</si>
  <si>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</si>
  <si>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</si>
  <si>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</si>
  <si>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</si>
  <si>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</si>
  <si>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</si>
  <si>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</si>
  <si>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</si>
  <si>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</si>
  <si>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</si>
  <si>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</si>
  <si>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</si>
  <si>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</si>
  <si>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</si>
  <si>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</si>
  <si>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</si>
  <si>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</si>
  <si>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</si>
  <si>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</si>
  <si>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</si>
  <si>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</si>
  <si>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</si>
  <si>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</si>
  <si>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</si>
  <si>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</si>
  <si>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</si>
  <si>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</si>
  <si>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</si>
  <si>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</si>
  <si>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</si>
  <si>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</si>
  <si>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</si>
  <si>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</si>
  <si>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</si>
  <si>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</si>
  <si>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</si>
  <si>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</si>
  <si>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</si>
  <si>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</si>
  <si>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</si>
  <si>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</si>
  <si>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</si>
  <si>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</si>
  <si>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</si>
  <si>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</si>
  <si>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</si>
  <si>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</si>
  <si>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</si>
  <si>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</si>
  <si>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</si>
  <si>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</si>
  <si>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</si>
  <si>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</si>
  <si>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</si>
  <si>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</si>
  <si>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</si>
  <si>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</si>
  <si>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</si>
  <si>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</si>
  <si>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</si>
  <si>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</si>
  <si>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</si>
  <si>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</si>
  <si>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</si>
  <si>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</si>
  <si>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</si>
  <si>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Прицеп к автотранспорту для перевозки грузов массой до 9000 кг, диной рабочей платформы 7650см 3 шт</t>
  </si>
  <si>
    <t>N_PK2000.01.08.02</t>
  </si>
  <si>
    <t>Приобретение прицепов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</si>
  <si>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</si>
  <si>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</si>
  <si>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</si>
  <si>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</si>
  <si>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</si>
  <si>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</si>
  <si>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</si>
  <si>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</si>
  <si>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</si>
  <si>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</si>
  <si>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</si>
  <si>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</si>
  <si>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</si>
  <si>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</si>
  <si>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</si>
  <si>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</si>
  <si>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</si>
  <si>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</si>
  <si>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</si>
  <si>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</si>
  <si>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</si>
  <si>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</si>
  <si>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</si>
  <si>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</si>
  <si>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</si>
  <si>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
АКТ ТО № 2000.01.08.02 от 15.09.2022</t>
  </si>
  <si>
    <t>2 952,48 тыс руб/шт</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</si>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</sst>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2E-4B02-B66E-9B9B64EFA7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2E-4B02-B66E-9B9B64EFA7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94"/>
      <c r="C1" s="171" t="s">
        <v>70</v>
      </c>
    </row>
    <row r="2" spans="1:22" s="16" customFormat="1" ht="18.75" customHeight="1" x14ac:dyDescent="0.3">
      <c r="A2" s="194"/>
      <c r="C2" s="172" t="s">
        <v>11</v>
      </c>
    </row>
    <row r="3" spans="1:22" s="16" customFormat="1" ht="18.75" x14ac:dyDescent="0.3">
      <c r="A3" s="195"/>
      <c r="C3" s="172" t="s">
        <v>69</v>
      </c>
    </row>
    <row r="4" spans="1:22" s="16" customFormat="1" ht="18.75" x14ac:dyDescent="0.3">
      <c r="A4" s="195"/>
      <c r="H4" s="172"/>
    </row>
    <row r="5" spans="1:22" s="16" customFormat="1" ht="15.75" x14ac:dyDescent="0.25">
      <c r="A5" s="250" t="s">
        <v>615</v>
      </c>
      <c r="B5" s="250"/>
      <c r="C5" s="250"/>
      <c r="D5" s="139"/>
      <c r="E5" s="139"/>
      <c r="F5" s="139"/>
      <c r="G5" s="139"/>
      <c r="H5" s="139"/>
      <c r="I5" s="139"/>
      <c r="J5" s="139"/>
    </row>
    <row r="6" spans="1:22" s="16" customFormat="1" ht="18.75" x14ac:dyDescent="0.3">
      <c r="A6" s="195"/>
      <c r="H6" s="172"/>
    </row>
    <row r="7" spans="1:22"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87"/>
      <c r="B8" s="187"/>
      <c r="C8" s="187"/>
      <c r="D8" s="187"/>
      <c r="E8" s="187"/>
      <c r="F8" s="187"/>
      <c r="G8" s="187"/>
      <c r="H8" s="187"/>
      <c r="I8" s="173"/>
      <c r="J8" s="173"/>
      <c r="K8" s="173"/>
      <c r="L8" s="173"/>
      <c r="M8" s="173"/>
      <c r="N8" s="173"/>
      <c r="O8" s="173"/>
      <c r="P8" s="173"/>
      <c r="Q8" s="173"/>
      <c r="R8" s="173"/>
      <c r="S8" s="173"/>
      <c r="T8" s="173"/>
      <c r="U8" s="173"/>
      <c r="V8" s="173"/>
    </row>
    <row r="9" spans="1:22" s="16" customFormat="1" ht="18.75" x14ac:dyDescent="0.2">
      <c r="A9" s="255" t="s">
        <v>525</v>
      </c>
      <c r="B9" s="255"/>
      <c r="C9" s="255"/>
      <c r="D9" s="174"/>
      <c r="E9" s="174"/>
      <c r="F9" s="174"/>
      <c r="G9" s="174"/>
      <c r="H9" s="174"/>
      <c r="I9" s="173"/>
      <c r="J9" s="173"/>
      <c r="K9" s="173"/>
      <c r="L9" s="173"/>
      <c r="M9" s="173"/>
      <c r="N9" s="173"/>
      <c r="O9" s="173"/>
      <c r="P9" s="173"/>
      <c r="Q9" s="173"/>
      <c r="R9" s="173"/>
      <c r="S9" s="173"/>
      <c r="T9" s="173"/>
      <c r="U9" s="173"/>
      <c r="V9" s="173"/>
    </row>
    <row r="10" spans="1:22" s="16" customFormat="1" ht="18.75" x14ac:dyDescent="0.2">
      <c r="A10" s="251" t="s">
        <v>9</v>
      </c>
      <c r="B10" s="251"/>
      <c r="C10" s="251"/>
      <c r="D10" s="175"/>
      <c r="E10" s="175"/>
      <c r="F10" s="175"/>
      <c r="G10" s="175"/>
      <c r="H10" s="175"/>
      <c r="I10" s="173"/>
      <c r="J10" s="173"/>
      <c r="K10" s="173"/>
      <c r="L10" s="173"/>
      <c r="M10" s="173"/>
      <c r="N10" s="173"/>
      <c r="O10" s="173"/>
      <c r="P10" s="173"/>
      <c r="Q10" s="173"/>
      <c r="R10" s="173"/>
      <c r="S10" s="173"/>
      <c r="T10" s="173"/>
      <c r="U10" s="173"/>
      <c r="V10" s="173"/>
    </row>
    <row r="11" spans="1:22" s="16" customFormat="1" ht="18.75" x14ac:dyDescent="0.2">
      <c r="A11" s="187"/>
      <c r="B11" s="187"/>
      <c r="C11" s="187"/>
      <c r="D11" s="187"/>
      <c r="E11" s="187"/>
      <c r="F11" s="187"/>
      <c r="G11" s="187"/>
      <c r="H11" s="187"/>
      <c r="I11" s="173"/>
      <c r="J11" s="173"/>
      <c r="K11" s="173"/>
      <c r="L11" s="173"/>
      <c r="M11" s="173"/>
      <c r="N11" s="173"/>
      <c r="O11" s="173"/>
      <c r="P11" s="173"/>
      <c r="Q11" s="173"/>
      <c r="R11" s="173"/>
      <c r="S11" s="173"/>
      <c r="T11" s="173"/>
      <c r="U11" s="173"/>
      <c r="V11" s="173"/>
    </row>
    <row r="12" spans="1:22" s="16" customFormat="1" ht="18.75" x14ac:dyDescent="0.2">
      <c r="A12" s="256" t="s">
        <v>583</v>
      </c>
      <c r="B12" s="256"/>
      <c r="C12" s="256"/>
      <c r="D12" s="174"/>
      <c r="E12" s="174"/>
      <c r="F12" s="174"/>
      <c r="G12" s="174"/>
      <c r="H12" s="174"/>
      <c r="I12" s="173"/>
      <c r="J12" s="173"/>
      <c r="K12" s="173"/>
      <c r="L12" s="173"/>
      <c r="M12" s="173"/>
      <c r="N12" s="173"/>
      <c r="O12" s="173"/>
      <c r="P12" s="173"/>
      <c r="Q12" s="173"/>
      <c r="R12" s="173"/>
      <c r="S12" s="173"/>
      <c r="T12" s="173"/>
      <c r="U12" s="173"/>
      <c r="V12" s="173"/>
    </row>
    <row r="13" spans="1:22" s="16" customFormat="1" ht="18.75" x14ac:dyDescent="0.2">
      <c r="A13" s="251" t="s">
        <v>8</v>
      </c>
      <c r="B13" s="251"/>
      <c r="C13" s="251"/>
      <c r="D13" s="175"/>
      <c r="E13" s="175"/>
      <c r="F13" s="175"/>
      <c r="G13" s="175"/>
      <c r="H13" s="175"/>
      <c r="I13" s="173"/>
      <c r="J13" s="173"/>
      <c r="K13" s="173"/>
      <c r="L13" s="173"/>
      <c r="M13" s="173"/>
      <c r="N13" s="173"/>
      <c r="O13" s="173"/>
      <c r="P13" s="173"/>
      <c r="Q13" s="173"/>
      <c r="R13" s="173"/>
      <c r="S13" s="173"/>
      <c r="T13" s="173"/>
      <c r="U13" s="173"/>
      <c r="V13" s="173"/>
    </row>
    <row r="14" spans="1:22" s="196"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7" customFormat="1" ht="45" customHeight="1" x14ac:dyDescent="0.2">
      <c r="A15" s="257" t="s">
        <v>585</v>
      </c>
      <c r="B15" s="257"/>
      <c r="C15" s="257"/>
      <c r="D15" s="174"/>
      <c r="E15" s="174"/>
      <c r="F15" s="174"/>
      <c r="G15" s="174"/>
      <c r="H15" s="174"/>
      <c r="I15" s="174"/>
      <c r="J15" s="174"/>
      <c r="K15" s="174"/>
      <c r="L15" s="174"/>
      <c r="M15" s="174"/>
      <c r="N15" s="174"/>
      <c r="O15" s="174"/>
      <c r="P15" s="174"/>
      <c r="Q15" s="174"/>
      <c r="R15" s="174"/>
      <c r="S15" s="174"/>
      <c r="T15" s="174"/>
      <c r="U15" s="174"/>
      <c r="V15" s="174"/>
    </row>
    <row r="16" spans="1:22" s="197"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c r="V16" s="17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52" t="s">
        <v>508</v>
      </c>
      <c r="B18" s="253"/>
      <c r="C18" s="253"/>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75"/>
      <c r="B19" s="175"/>
      <c r="C19" s="175"/>
      <c r="D19" s="175"/>
      <c r="E19" s="175"/>
      <c r="F19" s="175"/>
      <c r="G19" s="175"/>
      <c r="H19" s="175"/>
      <c r="I19" s="198"/>
      <c r="J19" s="198"/>
      <c r="K19" s="198"/>
      <c r="L19" s="198"/>
      <c r="M19" s="198"/>
      <c r="N19" s="198"/>
      <c r="O19" s="198"/>
      <c r="P19" s="198"/>
      <c r="Q19" s="198"/>
      <c r="R19" s="198"/>
      <c r="S19" s="198"/>
    </row>
    <row r="20" spans="1:22" s="197" customFormat="1" ht="39.75" customHeight="1" x14ac:dyDescent="0.2">
      <c r="A20" s="200" t="s">
        <v>6</v>
      </c>
      <c r="B20" s="201" t="s">
        <v>68</v>
      </c>
      <c r="C20" s="147" t="s">
        <v>67</v>
      </c>
      <c r="D20" s="202"/>
      <c r="E20" s="202"/>
      <c r="F20" s="202"/>
      <c r="G20" s="202"/>
      <c r="H20" s="202"/>
      <c r="I20" s="186"/>
      <c r="J20" s="186"/>
      <c r="K20" s="186"/>
      <c r="L20" s="186"/>
      <c r="M20" s="186"/>
      <c r="N20" s="186"/>
      <c r="O20" s="186"/>
      <c r="P20" s="186"/>
      <c r="Q20" s="186"/>
      <c r="R20" s="186"/>
      <c r="S20" s="186"/>
      <c r="T20" s="203"/>
      <c r="U20" s="203"/>
      <c r="V20" s="203"/>
    </row>
    <row r="21" spans="1:22" s="197" customFormat="1" ht="16.5" customHeight="1" x14ac:dyDescent="0.2">
      <c r="A21" s="147">
        <v>1</v>
      </c>
      <c r="B21" s="201">
        <v>2</v>
      </c>
      <c r="C21" s="147">
        <v>3</v>
      </c>
      <c r="D21" s="202"/>
      <c r="E21" s="202"/>
      <c r="F21" s="202"/>
      <c r="G21" s="202"/>
      <c r="H21" s="202"/>
      <c r="I21" s="186"/>
      <c r="J21" s="186"/>
      <c r="K21" s="186"/>
      <c r="L21" s="186"/>
      <c r="M21" s="186"/>
      <c r="N21" s="186"/>
      <c r="O21" s="186"/>
      <c r="P21" s="186"/>
      <c r="Q21" s="186"/>
      <c r="R21" s="186"/>
      <c r="S21" s="186"/>
      <c r="T21" s="203"/>
      <c r="U21" s="203"/>
      <c r="V21" s="203"/>
    </row>
    <row r="22" spans="1:22" s="197" customFormat="1" ht="39" customHeight="1" x14ac:dyDescent="0.2">
      <c r="A22" s="28" t="s">
        <v>66</v>
      </c>
      <c r="B22" s="206" t="s">
        <v>345</v>
      </c>
      <c r="C22" s="201" t="s">
        <v>574</v>
      </c>
      <c r="D22" s="202"/>
      <c r="E22" s="202"/>
      <c r="F22" s="202"/>
      <c r="G22" s="202"/>
      <c r="H22" s="202"/>
      <c r="I22" s="186"/>
      <c r="J22" s="186"/>
      <c r="K22" s="186"/>
      <c r="L22" s="186"/>
      <c r="M22" s="186"/>
      <c r="N22" s="186"/>
      <c r="O22" s="186"/>
      <c r="P22" s="186"/>
      <c r="Q22" s="186"/>
      <c r="R22" s="186"/>
      <c r="S22" s="186"/>
      <c r="T22" s="203"/>
      <c r="U22" s="203"/>
      <c r="V22" s="203"/>
    </row>
    <row r="23" spans="1:22" s="197" customFormat="1" ht="41.25" customHeight="1" x14ac:dyDescent="0.2">
      <c r="A23" s="28" t="s">
        <v>64</v>
      </c>
      <c r="B23" s="32" t="s">
        <v>65</v>
      </c>
      <c r="C23" s="201" t="s">
        <v>575</v>
      </c>
      <c r="D23" s="202"/>
      <c r="E23" s="202"/>
      <c r="F23" s="202"/>
      <c r="G23" s="202"/>
      <c r="H23" s="202"/>
      <c r="I23" s="186"/>
      <c r="J23" s="186"/>
      <c r="K23" s="186"/>
      <c r="L23" s="186"/>
      <c r="M23" s="186"/>
      <c r="N23" s="186"/>
      <c r="O23" s="186"/>
      <c r="P23" s="186"/>
      <c r="Q23" s="186"/>
      <c r="R23" s="186"/>
      <c r="S23" s="186"/>
      <c r="T23" s="203"/>
      <c r="U23" s="203"/>
      <c r="V23" s="203"/>
    </row>
    <row r="24" spans="1:22" s="197" customFormat="1" ht="22.5" customHeight="1" x14ac:dyDescent="0.2">
      <c r="A24" s="247"/>
      <c r="B24" s="248"/>
      <c r="C24" s="249"/>
      <c r="D24" s="202"/>
      <c r="E24" s="202"/>
      <c r="F24" s="202"/>
      <c r="G24" s="202"/>
      <c r="H24" s="202"/>
      <c r="I24" s="186"/>
      <c r="J24" s="186"/>
      <c r="K24" s="186"/>
      <c r="L24" s="186"/>
      <c r="M24" s="186"/>
      <c r="N24" s="186"/>
      <c r="O24" s="186"/>
      <c r="P24" s="186"/>
      <c r="Q24" s="186"/>
      <c r="R24" s="186"/>
      <c r="S24" s="186"/>
      <c r="T24" s="203"/>
      <c r="U24" s="203"/>
      <c r="V24" s="203"/>
    </row>
    <row r="25" spans="1:22" s="197" customFormat="1" ht="58.5" customHeight="1" x14ac:dyDescent="0.2">
      <c r="A25" s="28" t="s">
        <v>63</v>
      </c>
      <c r="B25" s="136" t="s">
        <v>456</v>
      </c>
      <c r="C25" s="147" t="s">
        <v>526</v>
      </c>
      <c r="D25" s="202"/>
      <c r="E25" s="202"/>
      <c r="F25" s="202"/>
      <c r="G25" s="202"/>
      <c r="H25" s="186"/>
      <c r="I25" s="186"/>
      <c r="J25" s="186"/>
      <c r="K25" s="186"/>
      <c r="L25" s="186"/>
      <c r="M25" s="186"/>
      <c r="N25" s="186"/>
      <c r="O25" s="186"/>
      <c r="P25" s="186"/>
      <c r="Q25" s="186"/>
      <c r="R25" s="186"/>
      <c r="S25" s="203"/>
      <c r="T25" s="203"/>
      <c r="U25" s="203"/>
      <c r="V25" s="203"/>
    </row>
    <row r="26" spans="1:22" s="197" customFormat="1" ht="42.75" customHeight="1" x14ac:dyDescent="0.2">
      <c r="A26" s="28" t="s">
        <v>62</v>
      </c>
      <c r="B26" s="136" t="s">
        <v>76</v>
      </c>
      <c r="C26" s="147" t="s">
        <v>527</v>
      </c>
      <c r="D26" s="202"/>
      <c r="E26" s="202"/>
      <c r="F26" s="202"/>
      <c r="G26" s="202"/>
      <c r="H26" s="186"/>
      <c r="I26" s="186"/>
      <c r="J26" s="186"/>
      <c r="K26" s="186"/>
      <c r="L26" s="186"/>
      <c r="M26" s="186"/>
      <c r="N26" s="186"/>
      <c r="O26" s="186"/>
      <c r="P26" s="186"/>
      <c r="Q26" s="186"/>
      <c r="R26" s="186"/>
      <c r="S26" s="203"/>
      <c r="T26" s="203"/>
      <c r="U26" s="203"/>
      <c r="V26" s="203"/>
    </row>
    <row r="27" spans="1:22" s="197" customFormat="1" ht="51.75" customHeight="1" x14ac:dyDescent="0.2">
      <c r="A27" s="28" t="s">
        <v>60</v>
      </c>
      <c r="B27" s="136" t="s">
        <v>75</v>
      </c>
      <c r="C27" s="147" t="s">
        <v>581</v>
      </c>
      <c r="D27" s="202"/>
      <c r="E27" s="202"/>
      <c r="F27" s="202"/>
      <c r="G27" s="202"/>
      <c r="H27" s="186"/>
      <c r="I27" s="186"/>
      <c r="J27" s="186"/>
      <c r="K27" s="186"/>
      <c r="L27" s="186"/>
      <c r="M27" s="186"/>
      <c r="N27" s="186"/>
      <c r="O27" s="186"/>
      <c r="P27" s="186"/>
      <c r="Q27" s="186"/>
      <c r="R27" s="186"/>
      <c r="S27" s="203"/>
      <c r="T27" s="203"/>
      <c r="U27" s="203"/>
      <c r="V27" s="203"/>
    </row>
    <row r="28" spans="1:22" s="197" customFormat="1" ht="42.75" customHeight="1" x14ac:dyDescent="0.2">
      <c r="A28" s="28" t="s">
        <v>59</v>
      </c>
      <c r="B28" s="136" t="s">
        <v>457</v>
      </c>
      <c r="C28" s="147" t="s">
        <v>528</v>
      </c>
      <c r="D28" s="202"/>
      <c r="E28" s="202"/>
      <c r="F28" s="202"/>
      <c r="G28" s="202"/>
      <c r="H28" s="186"/>
      <c r="I28" s="186"/>
      <c r="J28" s="186"/>
      <c r="K28" s="186"/>
      <c r="L28" s="186"/>
      <c r="M28" s="186"/>
      <c r="N28" s="186"/>
      <c r="O28" s="186"/>
      <c r="P28" s="186"/>
      <c r="Q28" s="186"/>
      <c r="R28" s="186"/>
      <c r="S28" s="203"/>
      <c r="T28" s="203"/>
      <c r="U28" s="203"/>
      <c r="V28" s="203"/>
    </row>
    <row r="29" spans="1:22" s="197" customFormat="1" ht="51.75" customHeight="1" x14ac:dyDescent="0.2">
      <c r="A29" s="28" t="s">
        <v>57</v>
      </c>
      <c r="B29" s="136" t="s">
        <v>458</v>
      </c>
      <c r="C29" s="147" t="s">
        <v>528</v>
      </c>
      <c r="D29" s="202"/>
      <c r="E29" s="202"/>
      <c r="F29" s="202"/>
      <c r="G29" s="202"/>
      <c r="H29" s="186"/>
      <c r="I29" s="186"/>
      <c r="J29" s="186"/>
      <c r="K29" s="186"/>
      <c r="L29" s="186"/>
      <c r="M29" s="186"/>
      <c r="N29" s="186"/>
      <c r="O29" s="186"/>
      <c r="P29" s="186"/>
      <c r="Q29" s="186"/>
      <c r="R29" s="186"/>
      <c r="S29" s="203"/>
      <c r="T29" s="203"/>
      <c r="U29" s="203"/>
      <c r="V29" s="203"/>
    </row>
    <row r="30" spans="1:22" s="197" customFormat="1" ht="51.75" customHeight="1" x14ac:dyDescent="0.2">
      <c r="A30" s="28" t="s">
        <v>55</v>
      </c>
      <c r="B30" s="136" t="s">
        <v>459</v>
      </c>
      <c r="C30" s="147" t="s">
        <v>528</v>
      </c>
      <c r="D30" s="202"/>
      <c r="E30" s="202"/>
      <c r="F30" s="202"/>
      <c r="G30" s="202"/>
      <c r="H30" s="186"/>
      <c r="I30" s="186"/>
      <c r="J30" s="186"/>
      <c r="K30" s="186"/>
      <c r="L30" s="186"/>
      <c r="M30" s="186"/>
      <c r="N30" s="186"/>
      <c r="O30" s="186"/>
      <c r="P30" s="186"/>
      <c r="Q30" s="186"/>
      <c r="R30" s="186"/>
      <c r="S30" s="203"/>
      <c r="T30" s="203"/>
      <c r="U30" s="203"/>
      <c r="V30" s="203"/>
    </row>
    <row r="31" spans="1:22" s="197" customFormat="1" ht="51.75" customHeight="1" x14ac:dyDescent="0.2">
      <c r="A31" s="28" t="s">
        <v>74</v>
      </c>
      <c r="B31" s="136" t="s">
        <v>460</v>
      </c>
      <c r="C31" s="147" t="s">
        <v>528</v>
      </c>
      <c r="D31" s="202"/>
      <c r="E31" s="202"/>
      <c r="F31" s="202"/>
      <c r="G31" s="202"/>
      <c r="H31" s="186"/>
      <c r="I31" s="186"/>
      <c r="J31" s="186"/>
      <c r="K31" s="186"/>
      <c r="L31" s="186"/>
      <c r="M31" s="186"/>
      <c r="N31" s="186"/>
      <c r="O31" s="186"/>
      <c r="P31" s="186"/>
      <c r="Q31" s="186"/>
      <c r="R31" s="186"/>
      <c r="S31" s="203"/>
      <c r="T31" s="203"/>
      <c r="U31" s="203"/>
      <c r="V31" s="203"/>
    </row>
    <row r="32" spans="1:22" s="197" customFormat="1" ht="51.75" customHeight="1" x14ac:dyDescent="0.2">
      <c r="A32" s="28" t="s">
        <v>72</v>
      </c>
      <c r="B32" s="136" t="s">
        <v>461</v>
      </c>
      <c r="C32" s="147" t="s">
        <v>528</v>
      </c>
      <c r="D32" s="202"/>
      <c r="E32" s="202"/>
      <c r="F32" s="202"/>
      <c r="G32" s="202"/>
      <c r="H32" s="186"/>
      <c r="I32" s="186"/>
      <c r="J32" s="186"/>
      <c r="K32" s="186"/>
      <c r="L32" s="186"/>
      <c r="M32" s="186"/>
      <c r="N32" s="186"/>
      <c r="O32" s="186"/>
      <c r="P32" s="186"/>
      <c r="Q32" s="186"/>
      <c r="R32" s="186"/>
      <c r="S32" s="203"/>
      <c r="T32" s="203"/>
      <c r="U32" s="203"/>
      <c r="V32" s="203"/>
    </row>
    <row r="33" spans="1:22" s="197" customFormat="1" ht="101.25" customHeight="1" x14ac:dyDescent="0.2">
      <c r="A33" s="28" t="s">
        <v>71</v>
      </c>
      <c r="B33" s="136" t="s">
        <v>462</v>
      </c>
      <c r="C33" s="147" t="s">
        <v>529</v>
      </c>
      <c r="D33" s="202"/>
      <c r="E33" s="202"/>
      <c r="F33" s="202"/>
      <c r="G33" s="202"/>
      <c r="H33" s="186"/>
      <c r="I33" s="186"/>
      <c r="J33" s="186"/>
      <c r="K33" s="186"/>
      <c r="L33" s="186"/>
      <c r="M33" s="186"/>
      <c r="N33" s="186"/>
      <c r="O33" s="186"/>
      <c r="P33" s="186"/>
      <c r="Q33" s="186"/>
      <c r="R33" s="186"/>
      <c r="S33" s="203"/>
      <c r="T33" s="203"/>
      <c r="U33" s="203"/>
      <c r="V33" s="203"/>
    </row>
    <row r="34" spans="1:22" ht="111" customHeight="1" x14ac:dyDescent="0.25">
      <c r="A34" s="28" t="s">
        <v>478</v>
      </c>
      <c r="B34" s="136" t="s">
        <v>463</v>
      </c>
      <c r="C34" s="147" t="s">
        <v>528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466</v>
      </c>
      <c r="B35" s="136" t="s">
        <v>73</v>
      </c>
      <c r="C35" s="147" t="s">
        <v>528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479</v>
      </c>
      <c r="B36" s="136" t="s">
        <v>464</v>
      </c>
      <c r="C36" s="147" t="s">
        <v>528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467</v>
      </c>
      <c r="B37" s="136" t="s">
        <v>465</v>
      </c>
      <c r="C37" s="147" t="s">
        <v>528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480</v>
      </c>
      <c r="B38" s="136" t="s">
        <v>239</v>
      </c>
      <c r="C38" s="147" t="s">
        <v>528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47"/>
      <c r="B39" s="248"/>
      <c r="C39" s="249"/>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10,619112 млн. руб.</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481</v>
      </c>
      <c r="B41" s="136" t="s">
        <v>503</v>
      </c>
      <c r="C41" s="147" t="s">
        <v>530</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469</v>
      </c>
      <c r="B42" s="136" t="s">
        <v>518</v>
      </c>
      <c r="C42" s="147" t="s">
        <v>530</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484</v>
      </c>
      <c r="B43" s="136" t="s">
        <v>485</v>
      </c>
      <c r="C43" s="147" t="s">
        <v>530</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470</v>
      </c>
      <c r="B44" s="136" t="s">
        <v>509</v>
      </c>
      <c r="C44" s="147" t="s">
        <v>530</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504</v>
      </c>
      <c r="B45" s="136" t="s">
        <v>510</v>
      </c>
      <c r="C45" s="147" t="s">
        <v>530</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471</v>
      </c>
      <c r="B46" s="136" t="s">
        <v>511</v>
      </c>
      <c r="C46" s="147" t="s">
        <v>530</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47"/>
      <c r="B47" s="248"/>
      <c r="C47" s="249"/>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505</v>
      </c>
      <c r="B48" s="136" t="s">
        <v>519</v>
      </c>
      <c r="C48" s="239">
        <v>10.619111999999999</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472</v>
      </c>
      <c r="B49" s="136" t="s">
        <v>520</v>
      </c>
      <c r="C49" s="240">
        <v>8.849260000000001</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N_PK2000.01.08.02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0"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483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58" t="s">
        <v>6</v>
      </c>
      <c r="B19" s="258" t="s">
        <v>109</v>
      </c>
      <c r="C19" s="261"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3" t="s">
        <v>475</v>
      </c>
      <c r="T19" s="4"/>
      <c r="U19" s="4"/>
      <c r="V19" s="4"/>
      <c r="W19" s="4"/>
      <c r="X19" s="4"/>
      <c r="Y19" s="4"/>
    </row>
    <row r="20" spans="1:28" s="3" customFormat="1" ht="180.75" customHeight="1" x14ac:dyDescent="0.2">
      <c r="A20" s="258"/>
      <c r="B20" s="258"/>
      <c r="C20" s="262"/>
      <c r="D20" s="258"/>
      <c r="E20" s="258"/>
      <c r="F20" s="258"/>
      <c r="G20" s="258"/>
      <c r="H20" s="258"/>
      <c r="I20" s="258"/>
      <c r="J20" s="258"/>
      <c r="K20" s="258"/>
      <c r="L20" s="258"/>
      <c r="M20" s="258"/>
      <c r="N20" s="258"/>
      <c r="O20" s="258"/>
      <c r="P20" s="258"/>
      <c r="Q20" s="36" t="s">
        <v>373</v>
      </c>
      <c r="R20" s="37" t="s">
        <v>374</v>
      </c>
      <c r="S20" s="263"/>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N_PK2000.01.08.02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7" t="s">
        <v>6</v>
      </c>
      <c r="B21" s="270" t="s">
        <v>230</v>
      </c>
      <c r="C21" s="271"/>
      <c r="D21" s="274" t="s">
        <v>131</v>
      </c>
      <c r="E21" s="270" t="s">
        <v>516</v>
      </c>
      <c r="F21" s="271"/>
      <c r="G21" s="270" t="s">
        <v>280</v>
      </c>
      <c r="H21" s="271"/>
      <c r="I21" s="270" t="s">
        <v>130</v>
      </c>
      <c r="J21" s="271"/>
      <c r="K21" s="274" t="s">
        <v>129</v>
      </c>
      <c r="L21" s="270" t="s">
        <v>128</v>
      </c>
      <c r="M21" s="271"/>
      <c r="N21" s="270" t="s">
        <v>512</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82" t="s">
        <v>124</v>
      </c>
      <c r="R22" s="82" t="s">
        <v>487</v>
      </c>
      <c r="S22" s="82" t="s">
        <v>123</v>
      </c>
      <c r="T22" s="82" t="s">
        <v>122</v>
      </c>
    </row>
    <row r="23" spans="1:113" ht="51.75" customHeight="1" x14ac:dyDescent="0.25">
      <c r="A23" s="279"/>
      <c r="B23" s="137" t="s">
        <v>120</v>
      </c>
      <c r="C23" s="137" t="s">
        <v>121</v>
      </c>
      <c r="D23" s="27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9" t="s">
        <v>522</v>
      </c>
      <c r="C29" s="269"/>
      <c r="D29" s="269"/>
      <c r="E29" s="269"/>
      <c r="F29" s="269"/>
      <c r="G29" s="269"/>
      <c r="H29" s="269"/>
      <c r="I29" s="269"/>
      <c r="J29" s="269"/>
      <c r="K29" s="269"/>
      <c r="L29" s="269"/>
      <c r="M29" s="269"/>
      <c r="N29" s="269"/>
      <c r="O29" s="269"/>
      <c r="P29" s="269"/>
      <c r="Q29" s="269"/>
      <c r="R29" s="26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N_PK2000.01.08.02</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3"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286" t="s">
        <v>6</v>
      </c>
      <c r="B21" s="289" t="s">
        <v>496</v>
      </c>
      <c r="C21" s="290"/>
      <c r="D21" s="289" t="s">
        <v>498</v>
      </c>
      <c r="E21" s="290"/>
      <c r="F21" s="280" t="s">
        <v>103</v>
      </c>
      <c r="G21" s="282"/>
      <c r="H21" s="282"/>
      <c r="I21" s="281"/>
      <c r="J21" s="286" t="s">
        <v>499</v>
      </c>
      <c r="K21" s="289" t="s">
        <v>500</v>
      </c>
      <c r="L21" s="290"/>
      <c r="M21" s="289" t="s">
        <v>501</v>
      </c>
      <c r="N21" s="290"/>
      <c r="O21" s="289" t="s">
        <v>489</v>
      </c>
      <c r="P21" s="290"/>
      <c r="Q21" s="289" t="s">
        <v>136</v>
      </c>
      <c r="R21" s="290"/>
      <c r="S21" s="286" t="s">
        <v>135</v>
      </c>
      <c r="T21" s="286" t="s">
        <v>502</v>
      </c>
      <c r="U21" s="286" t="s">
        <v>497</v>
      </c>
      <c r="V21" s="289" t="s">
        <v>134</v>
      </c>
      <c r="W21" s="290"/>
      <c r="X21" s="280" t="s">
        <v>126</v>
      </c>
      <c r="Y21" s="282"/>
      <c r="Z21" s="280" t="s">
        <v>125</v>
      </c>
      <c r="AA21" s="282"/>
    </row>
    <row r="22" spans="1:27" ht="216" customHeight="1" x14ac:dyDescent="0.25">
      <c r="A22" s="287"/>
      <c r="B22" s="291"/>
      <c r="C22" s="292"/>
      <c r="D22" s="291"/>
      <c r="E22" s="292"/>
      <c r="F22" s="280" t="s">
        <v>133</v>
      </c>
      <c r="G22" s="281"/>
      <c r="H22" s="280" t="s">
        <v>132</v>
      </c>
      <c r="I22" s="281"/>
      <c r="J22" s="288"/>
      <c r="K22" s="291"/>
      <c r="L22" s="292"/>
      <c r="M22" s="291"/>
      <c r="N22" s="292"/>
      <c r="O22" s="291"/>
      <c r="P22" s="292"/>
      <c r="Q22" s="291"/>
      <c r="R22" s="292"/>
      <c r="S22" s="288"/>
      <c r="T22" s="288"/>
      <c r="U22" s="288"/>
      <c r="V22" s="291"/>
      <c r="W22" s="292"/>
      <c r="X22" s="82" t="s">
        <v>124</v>
      </c>
      <c r="Y22" s="82" t="s">
        <v>487</v>
      </c>
      <c r="Z22" s="82" t="s">
        <v>123</v>
      </c>
      <c r="AA22" s="82" t="s">
        <v>122</v>
      </c>
    </row>
    <row r="23" spans="1:27" ht="60" customHeight="1" x14ac:dyDescent="0.25">
      <c r="A23" s="288"/>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B24" sqref="B24"/>
    </sheetView>
  </sheetViews>
  <sheetFormatPr defaultRowHeight="15" x14ac:dyDescent="0.25"/>
  <cols>
    <col min="1" max="1" width="6.140625" style="205" customWidth="1"/>
    <col min="2" max="2" width="53.5703125" style="205" customWidth="1"/>
    <col min="3" max="3" width="100.85546875" style="205" customWidth="1"/>
    <col min="4" max="4" width="14.42578125" style="205" customWidth="1"/>
    <col min="5" max="5" width="36.5703125" style="205" customWidth="1"/>
    <col min="6" max="6" width="20" style="205" customWidth="1"/>
    <col min="7" max="7" width="25.5703125" style="205" customWidth="1"/>
    <col min="8" max="8" width="16.42578125" style="205" customWidth="1"/>
    <col min="9" max="16384" width="9.140625" style="205"/>
  </cols>
  <sheetData>
    <row r="1" spans="1:29" s="16" customFormat="1" ht="18.75" customHeight="1" x14ac:dyDescent="0.2">
      <c r="A1" s="194"/>
      <c r="C1" s="171" t="s">
        <v>70</v>
      </c>
    </row>
    <row r="2" spans="1:29" s="16" customFormat="1" ht="18.75" customHeight="1" x14ac:dyDescent="0.3">
      <c r="A2" s="194"/>
      <c r="C2" s="172" t="s">
        <v>11</v>
      </c>
    </row>
    <row r="3" spans="1:29" s="16" customFormat="1" ht="18.75" x14ac:dyDescent="0.3">
      <c r="A3" s="195"/>
      <c r="C3" s="172" t="s">
        <v>69</v>
      </c>
    </row>
    <row r="4" spans="1:29" s="16" customFormat="1" ht="18.75" x14ac:dyDescent="0.3">
      <c r="A4" s="195"/>
      <c r="C4" s="172"/>
    </row>
    <row r="5" spans="1:29" s="16" customFormat="1" ht="15.75" x14ac:dyDescent="0.2">
      <c r="A5" s="250" t="str">
        <f>'3.2 паспорт Техсостояние ЛЭП'!A5:AA5</f>
        <v>Год раскрытия информации: 2025 год</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5"/>
      <c r="G6" s="172"/>
    </row>
    <row r="7" spans="1:29"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row>
    <row r="8" spans="1:29" s="16" customFormat="1" ht="18.75" x14ac:dyDescent="0.2">
      <c r="A8" s="254"/>
      <c r="B8" s="254"/>
      <c r="C8" s="254"/>
      <c r="D8" s="187"/>
      <c r="E8" s="187"/>
      <c r="F8" s="187"/>
      <c r="G8" s="187"/>
      <c r="H8" s="173"/>
      <c r="I8" s="173"/>
      <c r="J8" s="173"/>
      <c r="K8" s="173"/>
      <c r="L8" s="173"/>
      <c r="M8" s="173"/>
      <c r="N8" s="173"/>
      <c r="O8" s="173"/>
      <c r="P8" s="173"/>
      <c r="Q8" s="173"/>
      <c r="R8" s="173"/>
      <c r="S8" s="173"/>
      <c r="T8" s="173"/>
      <c r="U8" s="173"/>
    </row>
    <row r="9" spans="1:29" s="16" customFormat="1" ht="18.75" x14ac:dyDescent="0.2">
      <c r="A9" s="295" t="s">
        <v>525</v>
      </c>
      <c r="B9" s="295"/>
      <c r="C9" s="295"/>
      <c r="D9" s="174"/>
      <c r="E9" s="174"/>
      <c r="F9" s="174"/>
      <c r="G9" s="174"/>
      <c r="H9" s="173"/>
      <c r="I9" s="173"/>
      <c r="J9" s="173"/>
      <c r="K9" s="173"/>
      <c r="L9" s="173"/>
      <c r="M9" s="173"/>
      <c r="N9" s="173"/>
      <c r="O9" s="173"/>
      <c r="P9" s="173"/>
      <c r="Q9" s="173"/>
      <c r="R9" s="173"/>
      <c r="S9" s="173"/>
      <c r="T9" s="173"/>
      <c r="U9" s="173"/>
    </row>
    <row r="10" spans="1:29" s="16" customFormat="1" ht="18.75" x14ac:dyDescent="0.2">
      <c r="A10" s="251" t="s">
        <v>9</v>
      </c>
      <c r="B10" s="251"/>
      <c r="C10" s="251"/>
      <c r="D10" s="175"/>
      <c r="E10" s="175"/>
      <c r="F10" s="175"/>
      <c r="G10" s="175"/>
      <c r="H10" s="173"/>
      <c r="I10" s="173"/>
      <c r="J10" s="173"/>
      <c r="K10" s="173"/>
      <c r="L10" s="173"/>
      <c r="M10" s="173"/>
      <c r="N10" s="173"/>
      <c r="O10" s="173"/>
      <c r="P10" s="173"/>
      <c r="Q10" s="173"/>
      <c r="R10" s="173"/>
      <c r="S10" s="173"/>
      <c r="T10" s="173"/>
      <c r="U10" s="173"/>
    </row>
    <row r="11" spans="1:29" s="16" customFormat="1" ht="18.75" x14ac:dyDescent="0.2">
      <c r="A11" s="254"/>
      <c r="B11" s="254"/>
      <c r="C11" s="254"/>
      <c r="D11" s="187"/>
      <c r="E11" s="187"/>
      <c r="F11" s="187"/>
      <c r="G11" s="187"/>
      <c r="H11" s="173"/>
      <c r="I11" s="173"/>
      <c r="J11" s="173"/>
      <c r="K11" s="173"/>
      <c r="L11" s="173"/>
      <c r="M11" s="173"/>
      <c r="N11" s="173"/>
      <c r="O11" s="173"/>
      <c r="P11" s="173"/>
      <c r="Q11" s="173"/>
      <c r="R11" s="173"/>
      <c r="S11" s="173"/>
      <c r="T11" s="173"/>
      <c r="U11" s="173"/>
    </row>
    <row r="12" spans="1:29" s="16" customFormat="1" ht="18.75" x14ac:dyDescent="0.2">
      <c r="A12" s="256" t="str">
        <f>'1. паспорт местоположение'!A12:C12</f>
        <v>N_PK2000.01.08.02</v>
      </c>
      <c r="B12" s="256"/>
      <c r="C12" s="256"/>
      <c r="D12" s="174"/>
      <c r="E12" s="174"/>
      <c r="F12" s="174"/>
      <c r="G12" s="174"/>
      <c r="H12" s="173"/>
      <c r="I12" s="173"/>
      <c r="J12" s="173"/>
      <c r="K12" s="173"/>
      <c r="L12" s="173"/>
      <c r="M12" s="173"/>
      <c r="N12" s="173"/>
      <c r="O12" s="173"/>
      <c r="P12" s="173"/>
      <c r="Q12" s="173"/>
      <c r="R12" s="173"/>
      <c r="S12" s="173"/>
      <c r="T12" s="173"/>
      <c r="U12" s="173"/>
    </row>
    <row r="13" spans="1:29" s="16" customFormat="1" ht="18.75" x14ac:dyDescent="0.2">
      <c r="A13" s="251" t="s">
        <v>8</v>
      </c>
      <c r="B13" s="251"/>
      <c r="C13" s="251"/>
      <c r="D13" s="175"/>
      <c r="E13" s="175"/>
      <c r="F13" s="175"/>
      <c r="G13" s="175"/>
      <c r="H13" s="173"/>
      <c r="I13" s="173"/>
      <c r="J13" s="173"/>
      <c r="K13" s="173"/>
      <c r="L13" s="173"/>
      <c r="M13" s="173"/>
      <c r="N13" s="173"/>
      <c r="O13" s="173"/>
      <c r="P13" s="173"/>
      <c r="Q13" s="173"/>
      <c r="R13" s="173"/>
      <c r="S13" s="173"/>
      <c r="T13" s="173"/>
      <c r="U13" s="173"/>
    </row>
    <row r="14" spans="1:29" s="196" customFormat="1" ht="15.75" customHeight="1" x14ac:dyDescent="0.2">
      <c r="A14" s="265"/>
      <c r="B14" s="265"/>
      <c r="C14" s="265"/>
      <c r="D14" s="186"/>
      <c r="E14" s="186"/>
      <c r="F14" s="186"/>
      <c r="G14" s="186"/>
      <c r="H14" s="186"/>
      <c r="I14" s="186"/>
      <c r="J14" s="186"/>
      <c r="K14" s="186"/>
      <c r="L14" s="186"/>
      <c r="M14" s="186"/>
      <c r="N14" s="186"/>
      <c r="O14" s="186"/>
      <c r="P14" s="186"/>
      <c r="Q14" s="186"/>
      <c r="R14" s="186"/>
      <c r="S14" s="186"/>
      <c r="T14" s="186"/>
      <c r="U14" s="186"/>
    </row>
    <row r="15" spans="1:29" s="197" customFormat="1" ht="36.75" customHeight="1" x14ac:dyDescent="0.2">
      <c r="A15" s="257"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7"/>
      <c r="C15" s="257"/>
      <c r="D15" s="174"/>
      <c r="E15" s="174"/>
      <c r="F15" s="174"/>
      <c r="G15" s="174"/>
      <c r="H15" s="174"/>
      <c r="I15" s="174"/>
      <c r="J15" s="174"/>
      <c r="K15" s="174"/>
      <c r="L15" s="174"/>
      <c r="M15" s="174"/>
      <c r="N15" s="174"/>
      <c r="O15" s="174"/>
      <c r="P15" s="174"/>
      <c r="Q15" s="174"/>
      <c r="R15" s="174"/>
      <c r="S15" s="174"/>
      <c r="T15" s="174"/>
      <c r="U15" s="174"/>
    </row>
    <row r="16" spans="1:29" s="197"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row>
    <row r="17" spans="1:21" s="197" customFormat="1" ht="15" customHeight="1" x14ac:dyDescent="0.2">
      <c r="A17" s="294"/>
      <c r="B17" s="294"/>
      <c r="C17" s="294"/>
      <c r="D17" s="198"/>
      <c r="E17" s="198"/>
      <c r="F17" s="198"/>
      <c r="G17" s="198"/>
      <c r="H17" s="198"/>
      <c r="I17" s="198"/>
      <c r="J17" s="198"/>
      <c r="K17" s="198"/>
      <c r="L17" s="198"/>
      <c r="M17" s="198"/>
      <c r="N17" s="198"/>
      <c r="O17" s="198"/>
      <c r="P17" s="198"/>
      <c r="Q17" s="198"/>
      <c r="R17" s="198"/>
    </row>
    <row r="18" spans="1:21" s="197" customFormat="1" ht="27.75" customHeight="1" x14ac:dyDescent="0.2">
      <c r="A18" s="252" t="s">
        <v>482</v>
      </c>
      <c r="B18" s="252"/>
      <c r="C18" s="252"/>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75"/>
      <c r="B19" s="175"/>
      <c r="C19" s="175"/>
      <c r="D19" s="175"/>
      <c r="E19" s="175"/>
      <c r="F19" s="175"/>
      <c r="G19" s="175"/>
      <c r="H19" s="198"/>
      <c r="I19" s="198"/>
      <c r="J19" s="198"/>
      <c r="K19" s="198"/>
      <c r="L19" s="198"/>
      <c r="M19" s="198"/>
      <c r="N19" s="198"/>
      <c r="O19" s="198"/>
      <c r="P19" s="198"/>
      <c r="Q19" s="198"/>
      <c r="R19" s="198"/>
    </row>
    <row r="20" spans="1:21" s="197" customFormat="1" ht="39.75" customHeight="1" x14ac:dyDescent="0.2">
      <c r="A20" s="200" t="s">
        <v>6</v>
      </c>
      <c r="B20" s="201" t="s">
        <v>68</v>
      </c>
      <c r="C20" s="147" t="s">
        <v>67</v>
      </c>
      <c r="D20" s="202"/>
      <c r="E20" s="202"/>
      <c r="F20" s="202"/>
      <c r="G20" s="202"/>
      <c r="H20" s="186"/>
      <c r="I20" s="186"/>
      <c r="J20" s="186"/>
      <c r="K20" s="186"/>
      <c r="L20" s="186"/>
      <c r="M20" s="186"/>
      <c r="N20" s="186"/>
      <c r="O20" s="186"/>
      <c r="P20" s="186"/>
      <c r="Q20" s="186"/>
      <c r="R20" s="186"/>
      <c r="S20" s="203"/>
      <c r="T20" s="203"/>
      <c r="U20" s="203"/>
    </row>
    <row r="21" spans="1:21" s="197" customFormat="1" ht="16.5" customHeight="1" x14ac:dyDescent="0.2">
      <c r="A21" s="147">
        <v>1</v>
      </c>
      <c r="B21" s="201">
        <v>2</v>
      </c>
      <c r="C21" s="147">
        <v>3</v>
      </c>
      <c r="D21" s="202"/>
      <c r="E21" s="202"/>
      <c r="F21" s="202"/>
      <c r="G21" s="202"/>
      <c r="H21" s="186"/>
      <c r="I21" s="186"/>
      <c r="J21" s="186"/>
      <c r="K21" s="186"/>
      <c r="L21" s="186"/>
      <c r="M21" s="186"/>
      <c r="N21" s="186"/>
      <c r="O21" s="186"/>
      <c r="P21" s="186"/>
      <c r="Q21" s="186"/>
      <c r="R21" s="186"/>
      <c r="S21" s="203"/>
      <c r="T21" s="203"/>
      <c r="U21" s="203"/>
    </row>
    <row r="22" spans="1:21" s="197" customFormat="1" ht="114.75" customHeight="1" x14ac:dyDescent="0.2">
      <c r="A22" s="28" t="s">
        <v>66</v>
      </c>
      <c r="B22" s="31" t="s">
        <v>494</v>
      </c>
      <c r="C22" s="201" t="s">
        <v>614</v>
      </c>
      <c r="D22" s="202"/>
      <c r="E22" s="202"/>
      <c r="F22" s="186"/>
      <c r="G22" s="186"/>
      <c r="H22" s="186"/>
      <c r="I22" s="186"/>
      <c r="J22" s="186"/>
      <c r="K22" s="186"/>
      <c r="L22" s="186"/>
      <c r="M22" s="186"/>
      <c r="N22" s="186"/>
      <c r="O22" s="186"/>
      <c r="P22" s="186"/>
      <c r="Q22" s="203"/>
      <c r="R22" s="203"/>
      <c r="S22" s="203"/>
      <c r="T22" s="203"/>
      <c r="U22" s="203"/>
    </row>
    <row r="23" spans="1:21" ht="52.5" customHeight="1" x14ac:dyDescent="0.25">
      <c r="A23" s="28" t="s">
        <v>64</v>
      </c>
      <c r="B23" s="32" t="s">
        <v>61</v>
      </c>
      <c r="C23" s="200" t="s">
        <v>584</v>
      </c>
      <c r="D23" s="204"/>
      <c r="E23" s="204"/>
      <c r="F23" s="204"/>
      <c r="G23" s="204"/>
      <c r="H23" s="204"/>
      <c r="I23" s="204"/>
      <c r="J23" s="204"/>
      <c r="K23" s="204"/>
      <c r="L23" s="204"/>
      <c r="M23" s="204"/>
      <c r="N23" s="204"/>
      <c r="O23" s="204"/>
      <c r="P23" s="204"/>
      <c r="Q23" s="204"/>
      <c r="R23" s="204"/>
      <c r="S23" s="204"/>
      <c r="T23" s="204"/>
      <c r="U23" s="204"/>
    </row>
    <row r="24" spans="1:21" ht="63" customHeight="1" x14ac:dyDescent="0.25">
      <c r="A24" s="28" t="s">
        <v>63</v>
      </c>
      <c r="B24" s="32" t="s">
        <v>514</v>
      </c>
      <c r="C24" s="200"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c r="D24" s="204"/>
      <c r="E24" s="204"/>
      <c r="F24" s="204"/>
      <c r="G24" s="204"/>
      <c r="H24" s="204"/>
      <c r="I24" s="204"/>
      <c r="J24" s="204"/>
      <c r="K24" s="204"/>
      <c r="L24" s="204"/>
      <c r="M24" s="204"/>
      <c r="N24" s="204"/>
      <c r="O24" s="204"/>
      <c r="P24" s="204"/>
      <c r="Q24" s="204"/>
      <c r="R24" s="204"/>
      <c r="S24" s="204"/>
      <c r="T24" s="204"/>
      <c r="U24" s="204"/>
    </row>
    <row r="25" spans="1:21" ht="63" customHeight="1" x14ac:dyDescent="0.25">
      <c r="A25" s="28" t="s">
        <v>62</v>
      </c>
      <c r="B25" s="32" t="s">
        <v>515</v>
      </c>
      <c r="C25" s="147" t="s">
        <v>611</v>
      </c>
      <c r="D25" s="204"/>
      <c r="E25" s="204"/>
      <c r="F25" s="204"/>
      <c r="G25" s="204"/>
      <c r="H25" s="204"/>
      <c r="I25" s="204"/>
      <c r="J25" s="204"/>
      <c r="K25" s="204"/>
      <c r="L25" s="204"/>
      <c r="M25" s="204"/>
      <c r="N25" s="204"/>
      <c r="O25" s="204"/>
      <c r="P25" s="204"/>
      <c r="Q25" s="204"/>
      <c r="R25" s="204"/>
      <c r="S25" s="204"/>
      <c r="T25" s="204"/>
      <c r="U25" s="204"/>
    </row>
    <row r="26" spans="1:21" ht="42.75" customHeight="1" x14ac:dyDescent="0.25">
      <c r="A26" s="28" t="s">
        <v>60</v>
      </c>
      <c r="B26" s="32" t="s">
        <v>237</v>
      </c>
      <c r="C26" s="200"/>
      <c r="D26" s="204"/>
      <c r="E26" s="204"/>
      <c r="F26" s="204"/>
      <c r="G26" s="204"/>
      <c r="H26" s="204"/>
      <c r="I26" s="204"/>
      <c r="J26" s="204"/>
      <c r="K26" s="204"/>
      <c r="L26" s="204"/>
      <c r="M26" s="204"/>
      <c r="N26" s="204"/>
      <c r="O26" s="204"/>
      <c r="P26" s="204"/>
      <c r="Q26" s="204"/>
      <c r="R26" s="204"/>
      <c r="S26" s="204"/>
      <c r="T26" s="204"/>
      <c r="U26" s="204"/>
    </row>
    <row r="27" spans="1:21" ht="110.25" x14ac:dyDescent="0.25">
      <c r="A27" s="28" t="s">
        <v>59</v>
      </c>
      <c r="B27" s="32" t="s">
        <v>495</v>
      </c>
      <c r="C27" s="200" t="s">
        <v>610</v>
      </c>
      <c r="D27" s="204"/>
      <c r="E27" s="204"/>
      <c r="F27" s="204"/>
      <c r="G27" s="204"/>
      <c r="H27" s="204"/>
      <c r="I27" s="204"/>
      <c r="J27" s="204"/>
      <c r="K27" s="204"/>
      <c r="L27" s="204"/>
      <c r="M27" s="204"/>
      <c r="N27" s="204"/>
      <c r="O27" s="204"/>
      <c r="P27" s="204"/>
      <c r="Q27" s="204"/>
      <c r="R27" s="204"/>
      <c r="S27" s="204"/>
      <c r="T27" s="204"/>
      <c r="U27" s="204"/>
    </row>
    <row r="28" spans="1:21" ht="42.75" customHeight="1" x14ac:dyDescent="0.25">
      <c r="A28" s="28" t="s">
        <v>57</v>
      </c>
      <c r="B28" s="32" t="s">
        <v>58</v>
      </c>
      <c r="C28" s="147">
        <v>2027</v>
      </c>
      <c r="D28" s="204"/>
      <c r="E28" s="204"/>
      <c r="F28" s="204"/>
      <c r="G28" s="204"/>
      <c r="H28" s="204"/>
      <c r="I28" s="204"/>
      <c r="J28" s="204"/>
      <c r="K28" s="204"/>
      <c r="L28" s="204"/>
      <c r="M28" s="204"/>
      <c r="N28" s="204"/>
      <c r="O28" s="204"/>
      <c r="P28" s="204"/>
      <c r="Q28" s="204"/>
      <c r="R28" s="204"/>
      <c r="S28" s="204"/>
      <c r="T28" s="204"/>
      <c r="U28" s="204"/>
    </row>
    <row r="29" spans="1:21" ht="42.75" customHeight="1" x14ac:dyDescent="0.25">
      <c r="A29" s="28" t="s">
        <v>55</v>
      </c>
      <c r="B29" s="200" t="s">
        <v>56</v>
      </c>
      <c r="C29" s="147">
        <v>2029</v>
      </c>
      <c r="D29" s="204"/>
      <c r="E29" s="204"/>
      <c r="F29" s="204"/>
      <c r="G29" s="204"/>
      <c r="H29" s="204"/>
      <c r="I29" s="204"/>
      <c r="J29" s="204"/>
      <c r="K29" s="204"/>
      <c r="L29" s="204"/>
      <c r="M29" s="204"/>
      <c r="N29" s="204"/>
      <c r="O29" s="204"/>
      <c r="P29" s="204"/>
      <c r="Q29" s="204"/>
      <c r="R29" s="204"/>
      <c r="S29" s="204"/>
      <c r="T29" s="204"/>
      <c r="U29" s="204"/>
    </row>
    <row r="30" spans="1:21" ht="42.75" customHeight="1" x14ac:dyDescent="0.25">
      <c r="A30" s="28" t="s">
        <v>74</v>
      </c>
      <c r="B30" s="200" t="s">
        <v>54</v>
      </c>
      <c r="C30" s="147" t="s">
        <v>576</v>
      </c>
      <c r="D30" s="204"/>
      <c r="E30" s="204"/>
      <c r="F30" s="204"/>
      <c r="G30" s="204"/>
      <c r="H30" s="204"/>
      <c r="I30" s="204"/>
      <c r="J30" s="204"/>
      <c r="K30" s="204"/>
      <c r="L30" s="204"/>
      <c r="M30" s="204"/>
      <c r="N30" s="204"/>
      <c r="O30" s="204"/>
      <c r="P30" s="204"/>
      <c r="Q30" s="204"/>
      <c r="R30" s="204"/>
      <c r="S30" s="204"/>
      <c r="T30" s="204"/>
      <c r="U30" s="204"/>
    </row>
    <row r="31" spans="1:21" ht="15" customHeight="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ht="15" customHeight="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ht="15" customHeight="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ht="15" customHeight="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row r="366" spans="1:21" x14ac:dyDescent="0.25">
      <c r="A366" s="204"/>
      <c r="B366" s="204"/>
      <c r="C366" s="204"/>
      <c r="D366" s="204"/>
      <c r="E366" s="204"/>
      <c r="F366" s="204"/>
      <c r="G366" s="204"/>
      <c r="H366" s="204"/>
      <c r="I366" s="204"/>
      <c r="J366" s="204"/>
      <c r="K366" s="204"/>
      <c r="L366" s="204"/>
      <c r="M366" s="204"/>
      <c r="N366" s="204"/>
      <c r="O366" s="204"/>
      <c r="P366" s="204"/>
      <c r="Q366" s="204"/>
      <c r="R366" s="204"/>
      <c r="S366" s="204"/>
      <c r="T366" s="204"/>
      <c r="U366" s="204"/>
    </row>
    <row r="367" spans="1:21" x14ac:dyDescent="0.25">
      <c r="A367" s="204"/>
      <c r="B367" s="204"/>
      <c r="C367" s="204"/>
      <c r="D367" s="204"/>
      <c r="E367" s="204"/>
      <c r="F367" s="204"/>
      <c r="G367" s="204"/>
      <c r="H367" s="204"/>
      <c r="I367" s="204"/>
      <c r="J367" s="204"/>
      <c r="K367" s="204"/>
      <c r="L367" s="204"/>
      <c r="M367" s="204"/>
      <c r="N367" s="204"/>
      <c r="O367" s="204"/>
      <c r="P367" s="204"/>
      <c r="Q367" s="204"/>
      <c r="R367" s="204"/>
      <c r="S367" s="204"/>
      <c r="T367" s="204"/>
      <c r="U367" s="204"/>
    </row>
    <row r="368" spans="1:21" x14ac:dyDescent="0.25">
      <c r="A368" s="204"/>
      <c r="B368" s="204"/>
      <c r="C368" s="204"/>
      <c r="D368" s="204"/>
      <c r="E368" s="204"/>
      <c r="F368" s="204"/>
      <c r="G368" s="204"/>
      <c r="H368" s="204"/>
      <c r="I368" s="204"/>
      <c r="J368" s="204"/>
      <c r="K368" s="204"/>
      <c r="L368" s="204"/>
      <c r="M368" s="204"/>
      <c r="N368" s="204"/>
      <c r="O368" s="204"/>
      <c r="P368" s="204"/>
      <c r="Q368" s="204"/>
      <c r="R368" s="204"/>
      <c r="S368" s="204"/>
      <c r="T368" s="204"/>
      <c r="U368" s="204"/>
    </row>
    <row r="369" spans="1:21" x14ac:dyDescent="0.25">
      <c r="A369" s="204"/>
      <c r="B369" s="204"/>
      <c r="C369" s="204"/>
      <c r="D369" s="204"/>
      <c r="E369" s="204"/>
      <c r="F369" s="204"/>
      <c r="G369" s="204"/>
      <c r="H369" s="204"/>
      <c r="I369" s="204"/>
      <c r="J369" s="204"/>
      <c r="K369" s="204"/>
      <c r="L369" s="204"/>
      <c r="M369" s="204"/>
      <c r="N369" s="204"/>
      <c r="O369" s="204"/>
      <c r="P369" s="204"/>
      <c r="Q369" s="204"/>
      <c r="R369" s="204"/>
      <c r="S369" s="204"/>
      <c r="T369" s="204"/>
      <c r="U369" s="204"/>
    </row>
    <row r="370" spans="1:21" x14ac:dyDescent="0.25">
      <c r="A370" s="204"/>
      <c r="B370" s="204"/>
      <c r="C370" s="204"/>
      <c r="D370" s="204"/>
      <c r="E370" s="204"/>
      <c r="F370" s="204"/>
      <c r="G370" s="204"/>
      <c r="H370" s="204"/>
      <c r="I370" s="204"/>
      <c r="J370" s="204"/>
      <c r="K370" s="204"/>
      <c r="L370" s="204"/>
      <c r="M370" s="204"/>
      <c r="N370" s="204"/>
      <c r="O370" s="204"/>
      <c r="P370" s="204"/>
      <c r="Q370" s="204"/>
      <c r="R370" s="204"/>
      <c r="S370" s="204"/>
      <c r="T370" s="204"/>
      <c r="U370" s="204"/>
    </row>
    <row r="371" spans="1:21" x14ac:dyDescent="0.25">
      <c r="A371" s="204"/>
      <c r="B371" s="204"/>
      <c r="C371" s="204"/>
      <c r="D371" s="204"/>
      <c r="E371" s="204"/>
      <c r="F371" s="204"/>
      <c r="G371" s="204"/>
      <c r="H371" s="204"/>
      <c r="I371" s="204"/>
      <c r="J371" s="204"/>
      <c r="K371" s="204"/>
      <c r="L371" s="204"/>
      <c r="M371" s="204"/>
      <c r="N371" s="204"/>
      <c r="O371" s="204"/>
      <c r="P371" s="204"/>
      <c r="Q371" s="204"/>
      <c r="R371" s="204"/>
      <c r="S371" s="204"/>
      <c r="T371" s="204"/>
      <c r="U371" s="204"/>
    </row>
    <row r="372" spans="1:21" x14ac:dyDescent="0.25">
      <c r="A372" s="204"/>
      <c r="B372" s="204"/>
      <c r="C372" s="204"/>
      <c r="D372" s="204"/>
      <c r="E372" s="204"/>
      <c r="F372" s="204"/>
      <c r="G372" s="204"/>
      <c r="H372" s="204"/>
      <c r="I372" s="204"/>
      <c r="J372" s="204"/>
      <c r="K372" s="204"/>
      <c r="L372" s="204"/>
      <c r="M372" s="204"/>
      <c r="N372" s="204"/>
      <c r="O372" s="204"/>
      <c r="P372" s="204"/>
      <c r="Q372" s="204"/>
      <c r="R372" s="204"/>
      <c r="S372" s="204"/>
      <c r="T372" s="204"/>
      <c r="U372" s="204"/>
    </row>
    <row r="373" spans="1:21" x14ac:dyDescent="0.25">
      <c r="A373" s="204"/>
      <c r="B373" s="204"/>
      <c r="C373" s="204"/>
      <c r="D373" s="204"/>
      <c r="E373" s="204"/>
      <c r="F373" s="204"/>
      <c r="G373" s="204"/>
      <c r="H373" s="204"/>
      <c r="I373" s="204"/>
      <c r="J373" s="204"/>
      <c r="K373" s="204"/>
      <c r="L373" s="204"/>
      <c r="M373" s="204"/>
      <c r="N373" s="204"/>
      <c r="O373" s="204"/>
      <c r="P373" s="204"/>
      <c r="Q373" s="204"/>
      <c r="R373" s="204"/>
      <c r="S373" s="204"/>
      <c r="T373" s="204"/>
      <c r="U373" s="204"/>
    </row>
    <row r="374" spans="1:21" x14ac:dyDescent="0.25">
      <c r="A374" s="204"/>
      <c r="B374" s="204"/>
      <c r="C374" s="204"/>
      <c r="D374" s="204"/>
      <c r="E374" s="204"/>
      <c r="F374" s="204"/>
      <c r="G374" s="204"/>
      <c r="H374" s="204"/>
      <c r="I374" s="204"/>
      <c r="J374" s="204"/>
      <c r="K374" s="204"/>
      <c r="L374" s="204"/>
      <c r="M374" s="204"/>
      <c r="N374" s="204"/>
      <c r="O374" s="204"/>
      <c r="P374" s="204"/>
      <c r="Q374" s="204"/>
      <c r="R374" s="204"/>
      <c r="S374" s="204"/>
      <c r="T374" s="204"/>
      <c r="U374" s="204"/>
    </row>
    <row r="375" spans="1:21" x14ac:dyDescent="0.25">
      <c r="A375" s="204"/>
      <c r="B375" s="204"/>
      <c r="C375" s="204"/>
      <c r="D375" s="204"/>
      <c r="E375" s="204"/>
      <c r="F375" s="204"/>
      <c r="G375" s="204"/>
      <c r="H375" s="204"/>
      <c r="I375" s="204"/>
      <c r="J375" s="204"/>
      <c r="K375" s="204"/>
      <c r="L375" s="204"/>
      <c r="M375" s="204"/>
      <c r="N375" s="204"/>
      <c r="O375" s="204"/>
      <c r="P375" s="204"/>
      <c r="Q375" s="204"/>
      <c r="R375" s="204"/>
      <c r="S375" s="204"/>
      <c r="T375" s="204"/>
      <c r="U375" s="204"/>
    </row>
    <row r="376" spans="1:21" x14ac:dyDescent="0.25">
      <c r="A376" s="204"/>
      <c r="B376" s="204"/>
      <c r="C376" s="204"/>
      <c r="D376" s="204"/>
      <c r="E376" s="204"/>
      <c r="F376" s="204"/>
      <c r="G376" s="204"/>
      <c r="H376" s="204"/>
      <c r="I376" s="204"/>
      <c r="J376" s="204"/>
      <c r="K376" s="204"/>
      <c r="L376" s="204"/>
      <c r="M376" s="204"/>
      <c r="N376" s="204"/>
      <c r="O376" s="204"/>
      <c r="P376" s="204"/>
      <c r="Q376" s="204"/>
      <c r="R376" s="204"/>
      <c r="S376" s="204"/>
      <c r="T376" s="204"/>
      <c r="U376" s="204"/>
    </row>
    <row r="377" spans="1:21" x14ac:dyDescent="0.25">
      <c r="A377" s="204"/>
      <c r="B377" s="204"/>
      <c r="C377" s="204"/>
      <c r="D377" s="204"/>
      <c r="E377" s="204"/>
      <c r="F377" s="204"/>
      <c r="G377" s="204"/>
      <c r="H377" s="204"/>
      <c r="I377" s="204"/>
      <c r="J377" s="204"/>
      <c r="K377" s="204"/>
      <c r="L377" s="204"/>
      <c r="M377" s="204"/>
      <c r="N377" s="204"/>
      <c r="O377" s="204"/>
      <c r="P377" s="204"/>
      <c r="Q377" s="204"/>
      <c r="R377" s="204"/>
      <c r="S377" s="204"/>
      <c r="T377" s="204"/>
      <c r="U377" s="204"/>
    </row>
    <row r="378" spans="1:21" x14ac:dyDescent="0.25">
      <c r="A378" s="204"/>
      <c r="B378" s="204"/>
      <c r="C378" s="204"/>
      <c r="D378" s="204"/>
      <c r="E378" s="204"/>
      <c r="F378" s="204"/>
      <c r="G378" s="204"/>
      <c r="H378" s="204"/>
      <c r="I378" s="204"/>
      <c r="J378" s="204"/>
      <c r="K378" s="204"/>
      <c r="L378" s="204"/>
      <c r="M378" s="204"/>
      <c r="N378" s="204"/>
      <c r="O378" s="204"/>
      <c r="P378" s="204"/>
      <c r="Q378" s="204"/>
      <c r="R378" s="204"/>
      <c r="S378" s="204"/>
      <c r="T378" s="204"/>
      <c r="U378" s="204"/>
    </row>
    <row r="379" spans="1:21" x14ac:dyDescent="0.25">
      <c r="A379" s="204"/>
      <c r="B379" s="204"/>
      <c r="C379" s="204"/>
      <c r="D379" s="204"/>
      <c r="E379" s="204"/>
      <c r="F379" s="204"/>
      <c r="G379" s="204"/>
      <c r="H379" s="204"/>
      <c r="I379" s="204"/>
      <c r="J379" s="204"/>
      <c r="K379" s="204"/>
      <c r="L379" s="204"/>
      <c r="M379" s="204"/>
      <c r="N379" s="204"/>
      <c r="O379" s="204"/>
      <c r="P379" s="204"/>
      <c r="Q379" s="204"/>
      <c r="R379" s="204"/>
      <c r="S379" s="204"/>
      <c r="T379" s="204"/>
      <c r="U379" s="204"/>
    </row>
    <row r="380" spans="1:21" x14ac:dyDescent="0.25">
      <c r="A380" s="204"/>
      <c r="B380" s="204"/>
      <c r="C380" s="204"/>
      <c r="D380" s="204"/>
      <c r="E380" s="204"/>
      <c r="F380" s="204"/>
      <c r="G380" s="204"/>
      <c r="H380" s="204"/>
      <c r="I380" s="204"/>
      <c r="J380" s="204"/>
      <c r="K380" s="204"/>
      <c r="L380" s="204"/>
      <c r="M380" s="204"/>
      <c r="N380" s="204"/>
      <c r="O380" s="204"/>
      <c r="P380" s="204"/>
      <c r="Q380" s="204"/>
      <c r="R380" s="204"/>
      <c r="S380" s="204"/>
      <c r="T380" s="204"/>
      <c r="U380" s="204"/>
    </row>
    <row r="381" spans="1:21" x14ac:dyDescent="0.25">
      <c r="A381" s="204"/>
      <c r="B381" s="204"/>
      <c r="C381" s="204"/>
      <c r="D381" s="204"/>
      <c r="E381" s="204"/>
      <c r="F381" s="204"/>
      <c r="G381" s="204"/>
      <c r="H381" s="204"/>
      <c r="I381" s="204"/>
      <c r="J381" s="204"/>
      <c r="K381" s="204"/>
      <c r="L381" s="204"/>
      <c r="M381" s="204"/>
      <c r="N381" s="204"/>
      <c r="O381" s="204"/>
      <c r="P381" s="204"/>
      <c r="Q381" s="204"/>
      <c r="R381" s="204"/>
      <c r="S381" s="204"/>
      <c r="T381" s="204"/>
      <c r="U381" s="204"/>
    </row>
    <row r="382" spans="1:21" x14ac:dyDescent="0.25">
      <c r="A382" s="204"/>
      <c r="B382" s="204"/>
      <c r="C382" s="204"/>
      <c r="D382" s="204"/>
      <c r="E382" s="204"/>
      <c r="F382" s="204"/>
      <c r="G382" s="204"/>
      <c r="H382" s="204"/>
      <c r="I382" s="204"/>
      <c r="J382" s="204"/>
      <c r="K382" s="204"/>
      <c r="L382" s="204"/>
      <c r="M382" s="204"/>
      <c r="N382" s="204"/>
      <c r="O382" s="204"/>
      <c r="P382" s="204"/>
      <c r="Q382" s="204"/>
      <c r="R382" s="204"/>
      <c r="S382" s="204"/>
      <c r="T382" s="204"/>
      <c r="U382" s="2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2"/>
      <c r="AB6" s="13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2"/>
      <c r="AB7" s="132"/>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3"/>
      <c r="AB8" s="133"/>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4"/>
      <c r="AB9" s="13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2"/>
      <c r="AB10" s="132"/>
    </row>
    <row r="11" spans="1:28" x14ac:dyDescent="0.25">
      <c r="A11" s="260" t="str">
        <f>'1. паспорт местоположение'!A12:C12</f>
        <v>N_PK2000.01.08.02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3"/>
      <c r="AB11" s="133"/>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3"/>
      <c r="AB14" s="13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4"/>
      <c r="AB15" s="13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3"/>
      <c r="AB16" s="14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3"/>
      <c r="AB17" s="14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3"/>
      <c r="AB18" s="14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N_PK2000.01.08.02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303" t="s">
        <v>87</v>
      </c>
      <c r="F19" s="304"/>
      <c r="G19" s="304"/>
      <c r="H19" s="304"/>
      <c r="I19" s="305"/>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A12" sqref="A12:AR12"/>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89"/>
      <c r="B8" s="189"/>
      <c r="C8" s="189"/>
      <c r="D8" s="189"/>
      <c r="E8" s="189"/>
      <c r="F8" s="189"/>
      <c r="G8" s="189"/>
      <c r="H8" s="189"/>
      <c r="I8" s="189"/>
      <c r="J8" s="189"/>
      <c r="K8" s="189"/>
      <c r="L8" s="132"/>
      <c r="M8" s="132"/>
      <c r="N8" s="132"/>
      <c r="O8" s="132"/>
      <c r="P8" s="132"/>
      <c r="Q8" s="132"/>
      <c r="R8" s="132"/>
      <c r="S8" s="132"/>
      <c r="T8" s="132"/>
      <c r="U8" s="132"/>
      <c r="V8" s="132"/>
      <c r="W8" s="132"/>
      <c r="X8" s="132"/>
      <c r="Y8" s="132"/>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9"/>
      <c r="B11" s="189"/>
      <c r="C11" s="189"/>
      <c r="D11" s="189"/>
      <c r="E11" s="189"/>
      <c r="F11" s="189"/>
      <c r="G11" s="189"/>
      <c r="H11" s="189"/>
      <c r="I11" s="189"/>
      <c r="J11" s="189"/>
      <c r="K11" s="189"/>
      <c r="L11" s="132"/>
      <c r="M11" s="132"/>
      <c r="N11" s="132"/>
      <c r="O11" s="132"/>
      <c r="P11" s="132"/>
      <c r="Q11" s="132"/>
      <c r="R11" s="132"/>
      <c r="S11" s="132"/>
      <c r="T11" s="132"/>
      <c r="U11" s="132"/>
      <c r="V11" s="132"/>
      <c r="W11" s="132"/>
      <c r="X11" s="132"/>
      <c r="Y11" s="132"/>
    </row>
    <row r="12" spans="1:44" s="12" customFormat="1" ht="18.75" customHeight="1" x14ac:dyDescent="0.2">
      <c r="A12" s="260" t="str">
        <f>'1. паспорт местоположение'!A12:C12</f>
        <v>N_PK2000.01.08.02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33" customHeight="1" x14ac:dyDescent="0.2">
      <c r="A15" s="30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84" t="s">
        <v>573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8"/>
      <c r="AP19" s="208"/>
      <c r="AQ19" s="208"/>
      <c r="AR19" s="35"/>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24" t="s">
        <v>343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210"/>
      <c r="AN24" s="210"/>
      <c r="AO24" s="211"/>
      <c r="AP24" s="211"/>
      <c r="AQ24" s="211"/>
      <c r="AR24" s="211"/>
      <c r="AS24" s="212"/>
    </row>
    <row r="25" spans="1:45" ht="12.75" customHeight="1" x14ac:dyDescent="0.25">
      <c r="A25" s="325" t="s">
        <v>587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0"/>
      <c r="AL25" s="320"/>
      <c r="AM25" s="213"/>
      <c r="AN25" s="327" t="s">
        <v>342</v>
      </c>
      <c r="AO25" s="327"/>
      <c r="AP25" s="327"/>
      <c r="AQ25" s="328"/>
      <c r="AR25" s="328"/>
      <c r="AS25" s="212"/>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3"/>
      <c r="AN26" s="332" t="s">
        <v>340</v>
      </c>
      <c r="AO26" s="333"/>
      <c r="AP26" s="334"/>
      <c r="AQ26" s="315"/>
      <c r="AR26" s="316"/>
      <c r="AS26" s="212"/>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3"/>
      <c r="AN27" s="332" t="s">
        <v>338</v>
      </c>
      <c r="AO27" s="333"/>
      <c r="AP27" s="334"/>
      <c r="AQ27" s="315"/>
      <c r="AR27" s="316"/>
      <c r="AS27" s="212"/>
    </row>
    <row r="28" spans="1:45" ht="27.75" customHeight="1" thickBot="1" x14ac:dyDescent="0.3">
      <c r="A28" s="308" t="s">
        <v>337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213"/>
      <c r="AN28" s="312" t="s">
        <v>588</v>
      </c>
      <c r="AO28" s="313"/>
      <c r="AP28" s="314"/>
      <c r="AQ28" s="315"/>
      <c r="AR28" s="316"/>
      <c r="AS28" s="212"/>
    </row>
    <row r="29" spans="1:45" ht="17.25" customHeight="1" x14ac:dyDescent="0.25">
      <c r="A29" s="317" t="s">
        <v>336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20"/>
      <c r="AL29" s="320"/>
      <c r="AM29" s="213"/>
      <c r="AN29" s="321"/>
      <c r="AO29" s="322"/>
      <c r="AP29" s="322"/>
      <c r="AQ29" s="315"/>
      <c r="AR29" s="323"/>
      <c r="AS29" s="212"/>
    </row>
    <row r="30" spans="1:45" ht="17.25" customHeight="1" x14ac:dyDescent="0.25">
      <c r="A30" s="329" t="s">
        <v>589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3"/>
      <c r="AS30" s="212"/>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3"/>
      <c r="AN31" s="213"/>
      <c r="AO31" s="214"/>
      <c r="AP31" s="214"/>
      <c r="AQ31" s="214"/>
      <c r="AR31" s="214"/>
      <c r="AS31" s="212"/>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3"/>
      <c r="AN32" s="213"/>
      <c r="AO32" s="213"/>
      <c r="AP32" s="213"/>
      <c r="AQ32" s="213"/>
      <c r="AR32" s="213"/>
      <c r="AS32" s="212"/>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5"/>
      <c r="AL33" s="335"/>
      <c r="AM33" s="213"/>
      <c r="AN33" s="213"/>
      <c r="AO33" s="213"/>
      <c r="AP33" s="213"/>
      <c r="AQ33" s="213"/>
      <c r="AR33" s="213"/>
      <c r="AS33" s="212"/>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3"/>
      <c r="AN34" s="213"/>
      <c r="AO34" s="213"/>
      <c r="AP34" s="213"/>
      <c r="AQ34" s="213"/>
      <c r="AR34" s="213"/>
      <c r="AS34" s="21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3"/>
      <c r="AN35" s="213"/>
      <c r="AO35" s="213"/>
      <c r="AP35" s="213"/>
      <c r="AQ35" s="213"/>
      <c r="AR35" s="213"/>
      <c r="AS35" s="212"/>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11"/>
      <c r="AL36" s="311"/>
      <c r="AM36" s="213"/>
      <c r="AN36" s="213"/>
      <c r="AO36" s="213"/>
      <c r="AP36" s="213"/>
      <c r="AQ36" s="213"/>
      <c r="AR36" s="213"/>
      <c r="AS36" s="21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0"/>
      <c r="AL37" s="320"/>
      <c r="AM37" s="213"/>
      <c r="AN37" s="213"/>
      <c r="AO37" s="213"/>
      <c r="AP37" s="213"/>
      <c r="AQ37" s="213"/>
      <c r="AR37" s="213"/>
      <c r="AS37" s="212"/>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3"/>
      <c r="AN38" s="213"/>
      <c r="AO38" s="213"/>
      <c r="AP38" s="213"/>
      <c r="AQ38" s="213"/>
      <c r="AR38" s="213"/>
      <c r="AS38" s="212"/>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1"/>
      <c r="AL39" s="311"/>
      <c r="AM39" s="213"/>
      <c r="AN39" s="213"/>
      <c r="AO39" s="213"/>
      <c r="AP39" s="213"/>
      <c r="AQ39" s="213"/>
      <c r="AR39" s="213"/>
      <c r="AS39" s="212"/>
    </row>
    <row r="40" spans="1:45" ht="17.25" customHeight="1" x14ac:dyDescent="0.25">
      <c r="A40" s="325" t="s">
        <v>590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0"/>
      <c r="AL40" s="320"/>
      <c r="AM40" s="213"/>
      <c r="AN40" s="213"/>
      <c r="AO40" s="213"/>
      <c r="AP40" s="213"/>
      <c r="AQ40" s="213"/>
      <c r="AR40" s="213"/>
      <c r="AS40" s="212"/>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3"/>
      <c r="AN41" s="213"/>
      <c r="AO41" s="213"/>
      <c r="AP41" s="213"/>
      <c r="AQ41" s="213"/>
      <c r="AR41" s="213"/>
      <c r="AS41" s="212"/>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3"/>
      <c r="AN42" s="213"/>
      <c r="AO42" s="213"/>
      <c r="AP42" s="213"/>
      <c r="AQ42" s="213"/>
      <c r="AR42" s="213"/>
      <c r="AS42" s="212"/>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3"/>
      <c r="AN43" s="213"/>
      <c r="AO43" s="213"/>
      <c r="AP43" s="213"/>
      <c r="AQ43" s="213"/>
      <c r="AR43" s="213"/>
      <c r="AS43" s="212"/>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3"/>
      <c r="AN44" s="213"/>
      <c r="AO44" s="213"/>
      <c r="AP44" s="213"/>
      <c r="AQ44" s="213"/>
      <c r="AR44" s="213"/>
      <c r="AS44" s="212"/>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3"/>
      <c r="AN45" s="213"/>
      <c r="AO45" s="213"/>
      <c r="AP45" s="213"/>
      <c r="AQ45" s="213"/>
      <c r="AR45" s="213"/>
      <c r="AS45" s="212"/>
    </row>
    <row r="46" spans="1:45" ht="17.25" customHeight="1" thickBot="1" x14ac:dyDescent="0.3">
      <c r="A46" s="338" t="s">
        <v>591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13"/>
      <c r="AN46" s="213"/>
      <c r="AO46" s="213"/>
      <c r="AP46" s="213"/>
      <c r="AQ46" s="213"/>
      <c r="AR46" s="213"/>
      <c r="AS46" s="212"/>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0" t="s">
        <v>5</v>
      </c>
      <c r="AL47" s="320"/>
      <c r="AM47" s="346" t="s">
        <v>592</v>
      </c>
      <c r="AN47" s="346"/>
      <c r="AO47" s="215" t="s">
        <v>593</v>
      </c>
      <c r="AP47" s="215" t="s">
        <v>594</v>
      </c>
      <c r="AQ47" s="212"/>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16"/>
      <c r="AP48" s="216"/>
      <c r="AQ48" s="212"/>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16"/>
      <c r="AP49" s="216"/>
      <c r="AQ49" s="212"/>
    </row>
    <row r="50" spans="1:43" ht="12" customHeight="1" thickBot="1" x14ac:dyDescent="0.3">
      <c r="A50" s="336" t="s">
        <v>595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1"/>
      <c r="AL50" s="311"/>
      <c r="AM50" s="311"/>
      <c r="AN50" s="311"/>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592</v>
      </c>
      <c r="AN52" s="346"/>
      <c r="AO52" s="215" t="s">
        <v>593</v>
      </c>
      <c r="AP52" s="215" t="s">
        <v>594</v>
      </c>
      <c r="AQ52" s="212"/>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222"/>
      <c r="AP53" s="222"/>
      <c r="AQ53" s="212"/>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16"/>
      <c r="AP54" s="216"/>
      <c r="AQ54" s="212"/>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16"/>
      <c r="AP55" s="216"/>
      <c r="AQ55" s="212"/>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1"/>
      <c r="AL56" s="311"/>
      <c r="AM56" s="311"/>
      <c r="AN56" s="311"/>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44" t="s">
        <v>596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592</v>
      </c>
      <c r="AN58" s="346"/>
      <c r="AO58" s="215" t="s">
        <v>593</v>
      </c>
      <c r="AP58" s="215" t="s">
        <v>594</v>
      </c>
      <c r="AQ58" s="212"/>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25"/>
      <c r="AP59" s="225"/>
      <c r="AQ59" s="226"/>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16"/>
      <c r="AP60" s="216"/>
      <c r="AQ60" s="212"/>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16"/>
      <c r="AP61" s="216"/>
      <c r="AQ61" s="212"/>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16"/>
      <c r="AP62" s="216"/>
      <c r="AQ62" s="21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16"/>
      <c r="AP63" s="216"/>
      <c r="AQ63" s="21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16"/>
      <c r="AP64" s="216"/>
      <c r="AQ64" s="212"/>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16"/>
      <c r="AP65" s="216"/>
      <c r="AQ65" s="212"/>
    </row>
    <row r="66" spans="1:43" ht="27.75" customHeight="1" x14ac:dyDescent="0.25">
      <c r="A66" s="352" t="s">
        <v>597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27"/>
      <c r="AP66" s="227"/>
      <c r="AQ66" s="226"/>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16"/>
      <c r="AP67" s="216"/>
      <c r="AQ67" s="212"/>
    </row>
    <row r="68" spans="1:43" ht="25.5" customHeight="1" x14ac:dyDescent="0.25">
      <c r="A68" s="352" t="s">
        <v>598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27"/>
      <c r="AP68" s="227"/>
      <c r="AQ68" s="226"/>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16"/>
      <c r="AP69" s="216"/>
      <c r="AQ69" s="212"/>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27"/>
      <c r="AP70" s="227"/>
      <c r="AQ70" s="226"/>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16"/>
      <c r="AP71" s="216"/>
      <c r="AQ71" s="212"/>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592</v>
      </c>
      <c r="AN74" s="346"/>
      <c r="AO74" s="215" t="s">
        <v>593</v>
      </c>
      <c r="AP74" s="215" t="s">
        <v>594</v>
      </c>
      <c r="AQ74" s="212"/>
    </row>
    <row r="75" spans="1:43" ht="25.5" customHeight="1" x14ac:dyDescent="0.25">
      <c r="A75" s="352" t="s">
        <v>598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29"/>
      <c r="AP75" s="229"/>
      <c r="AQ75" s="226"/>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2"/>
      <c r="AN76" s="362"/>
      <c r="AO76" s="230"/>
      <c r="AP76" s="230"/>
      <c r="AQ76" s="212"/>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2"/>
      <c r="AN77" s="362"/>
      <c r="AO77" s="230"/>
      <c r="AP77" s="230"/>
      <c r="AQ77" s="212"/>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2"/>
      <c r="AN78" s="362"/>
      <c r="AO78" s="230"/>
      <c r="AP78" s="230"/>
      <c r="AQ78" s="212"/>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2"/>
      <c r="AN79" s="362"/>
      <c r="AO79" s="230"/>
      <c r="AP79" s="230"/>
      <c r="AQ79" s="212"/>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2"/>
      <c r="AN80" s="362"/>
      <c r="AO80" s="230"/>
      <c r="AP80" s="230"/>
      <c r="AQ80" s="212"/>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2"/>
      <c r="AN81" s="362"/>
      <c r="AO81" s="230"/>
      <c r="AP81" s="230"/>
      <c r="AQ81" s="212"/>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2"/>
      <c r="AN82" s="362"/>
      <c r="AO82" s="230"/>
      <c r="AP82" s="230"/>
      <c r="AQ82" s="212"/>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29"/>
      <c r="AP83" s="229"/>
      <c r="AQ83" s="226"/>
    </row>
    <row r="84" spans="1:45" ht="12" customHeight="1" x14ac:dyDescent="0.25">
      <c r="A84" s="360" t="s">
        <v>599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29"/>
      <c r="AP84" s="229"/>
      <c r="AQ84" s="226"/>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2"/>
      <c r="AN85" s="362"/>
      <c r="AO85" s="230"/>
      <c r="AP85" s="230"/>
      <c r="AQ85" s="210"/>
    </row>
    <row r="86" spans="1:45" ht="27.75" customHeight="1" x14ac:dyDescent="0.25">
      <c r="A86" s="352" t="s">
        <v>600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29"/>
      <c r="AP86" s="229"/>
      <c r="AQ86" s="226"/>
    </row>
    <row r="87" spans="1:45" x14ac:dyDescent="0.25">
      <c r="A87" s="352" t="s">
        <v>601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29"/>
      <c r="AP87" s="229"/>
      <c r="AQ87" s="226"/>
    </row>
    <row r="88" spans="1:45" ht="14.25" customHeight="1" x14ac:dyDescent="0.25">
      <c r="A88" s="364" t="s">
        <v>602</v>
      </c>
      <c r="B88" s="365"/>
      <c r="C88" s="365"/>
      <c r="D88" s="366"/>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67"/>
      <c r="AL88" s="368"/>
      <c r="AM88" s="369"/>
      <c r="AN88" s="370"/>
      <c r="AO88" s="229"/>
      <c r="AP88" s="229"/>
      <c r="AQ88" s="226"/>
    </row>
    <row r="89" spans="1:45" x14ac:dyDescent="0.25">
      <c r="A89" s="364" t="s">
        <v>603</v>
      </c>
      <c r="B89" s="365"/>
      <c r="C89" s="365"/>
      <c r="D89" s="366"/>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67"/>
      <c r="AL89" s="368"/>
      <c r="AM89" s="369"/>
      <c r="AN89" s="370"/>
      <c r="AO89" s="229"/>
      <c r="AP89" s="229"/>
      <c r="AQ89" s="210"/>
    </row>
    <row r="90" spans="1:45" ht="12" customHeight="1" thickBot="1" x14ac:dyDescent="0.3">
      <c r="A90" s="232" t="s">
        <v>604</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71"/>
      <c r="AL90" s="372"/>
      <c r="AM90" s="373"/>
      <c r="AN90" s="374"/>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605</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606</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607</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608</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609</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SheetLayoutView="80" workbookViewId="0">
      <selection activeCell="I27" sqref="I27"/>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2"/>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N_PK2000.01.08.02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5"/>
      <c r="B14" s="265"/>
      <c r="C14" s="265"/>
      <c r="D14" s="265"/>
      <c r="E14" s="265"/>
      <c r="F14" s="265"/>
      <c r="G14" s="265"/>
      <c r="H14" s="265"/>
      <c r="I14" s="265"/>
      <c r="J14" s="265"/>
      <c r="K14" s="265"/>
      <c r="L14" s="265"/>
    </row>
    <row r="15" spans="1:44" x14ac:dyDescent="0.25">
      <c r="A15" s="295"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95"/>
      <c r="C15" s="295"/>
      <c r="D15" s="295"/>
      <c r="E15" s="295"/>
      <c r="F15" s="295"/>
      <c r="G15" s="295"/>
      <c r="H15" s="295"/>
      <c r="I15" s="295"/>
      <c r="J15" s="295"/>
      <c r="K15" s="295"/>
      <c r="L15" s="295"/>
    </row>
    <row r="16" spans="1:44" x14ac:dyDescent="0.25">
      <c r="A16" s="251" t="s">
        <v>7</v>
      </c>
      <c r="B16" s="251"/>
      <c r="C16" s="251"/>
      <c r="D16" s="251"/>
      <c r="E16" s="251"/>
      <c r="F16" s="251"/>
      <c r="G16" s="251"/>
      <c r="H16" s="251"/>
      <c r="I16" s="251"/>
      <c r="J16" s="251"/>
      <c r="K16" s="251"/>
      <c r="L16" s="251"/>
    </row>
    <row r="17" spans="1:12" ht="15.75" customHeight="1" x14ac:dyDescent="0.25">
      <c r="L17" s="179"/>
    </row>
    <row r="18" spans="1:12" x14ac:dyDescent="0.25">
      <c r="K18" s="38"/>
    </row>
    <row r="19" spans="1:12" ht="15.75" customHeight="1" x14ac:dyDescent="0.25">
      <c r="A19" s="385" t="s">
        <v>492</v>
      </c>
      <c r="B19" s="385"/>
      <c r="C19" s="385"/>
      <c r="D19" s="385"/>
      <c r="E19" s="385"/>
      <c r="F19" s="385"/>
      <c r="G19" s="385"/>
      <c r="H19" s="385"/>
      <c r="I19" s="385"/>
      <c r="J19" s="385"/>
      <c r="K19" s="385"/>
      <c r="L19" s="385"/>
    </row>
    <row r="20" spans="1:12" x14ac:dyDescent="0.25">
      <c r="A20" s="61"/>
      <c r="B20" s="61"/>
      <c r="C20" s="181"/>
      <c r="D20" s="181"/>
      <c r="E20" s="181"/>
      <c r="F20" s="181"/>
      <c r="G20" s="181"/>
      <c r="H20" s="181"/>
      <c r="I20" s="181"/>
      <c r="J20" s="181"/>
      <c r="K20" s="181"/>
      <c r="L20" s="181"/>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24"/>
      <c r="F22" s="125"/>
      <c r="G22" s="383" t="s">
        <v>2</v>
      </c>
      <c r="H22" s="384"/>
      <c r="I22" s="376"/>
      <c r="J22" s="379"/>
      <c r="K22" s="375"/>
      <c r="L22" s="377"/>
    </row>
    <row r="23" spans="1:12" ht="47.25" x14ac:dyDescent="0.25">
      <c r="A23" s="375"/>
      <c r="B23" s="375"/>
      <c r="C23" s="70" t="s">
        <v>225</v>
      </c>
      <c r="D23" s="70" t="s">
        <v>224</v>
      </c>
      <c r="E23" s="70" t="s">
        <v>225</v>
      </c>
      <c r="F23" s="70" t="s">
        <v>224</v>
      </c>
      <c r="G23" s="70" t="s">
        <v>225</v>
      </c>
      <c r="H23" s="70" t="s">
        <v>224</v>
      </c>
      <c r="I23" s="376"/>
      <c r="J23" s="380"/>
      <c r="K23" s="375"/>
      <c r="L23" s="377"/>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2" t="s">
        <v>223</v>
      </c>
      <c r="C25" s="156"/>
      <c r="D25" s="156"/>
      <c r="E25" s="69"/>
      <c r="F25" s="69"/>
      <c r="G25" s="156"/>
      <c r="H25" s="156"/>
      <c r="I25" s="69"/>
      <c r="J25" s="69"/>
      <c r="K25" s="66"/>
      <c r="L25" s="78"/>
    </row>
    <row r="26" spans="1:12" ht="21.75" customHeight="1" x14ac:dyDescent="0.25">
      <c r="A26" s="70" t="s">
        <v>222</v>
      </c>
      <c r="B26" s="183"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3"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3" t="s">
        <v>437</v>
      </c>
      <c r="C28" s="184" t="s">
        <v>528</v>
      </c>
      <c r="D28" s="156" t="s">
        <v>528</v>
      </c>
      <c r="E28" s="156" t="s">
        <v>528</v>
      </c>
      <c r="F28" s="156" t="s">
        <v>528</v>
      </c>
      <c r="G28" s="184" t="s">
        <v>528</v>
      </c>
      <c r="H28" s="156" t="s">
        <v>528</v>
      </c>
      <c r="I28" s="69"/>
      <c r="J28" s="69"/>
      <c r="K28" s="66"/>
      <c r="L28" s="66"/>
    </row>
    <row r="29" spans="1:12" s="62" customFormat="1" ht="54" customHeight="1" x14ac:dyDescent="0.25">
      <c r="A29" s="70" t="s">
        <v>220</v>
      </c>
      <c r="B29" s="183" t="s">
        <v>436</v>
      </c>
      <c r="C29" s="184" t="s">
        <v>528</v>
      </c>
      <c r="D29" s="156" t="s">
        <v>528</v>
      </c>
      <c r="E29" s="156" t="s">
        <v>528</v>
      </c>
      <c r="F29" s="156" t="s">
        <v>528</v>
      </c>
      <c r="G29" s="184" t="s">
        <v>528</v>
      </c>
      <c r="H29" s="156" t="s">
        <v>528</v>
      </c>
      <c r="I29" s="69"/>
      <c r="J29" s="69"/>
      <c r="K29" s="66"/>
      <c r="L29" s="66"/>
    </row>
    <row r="30" spans="1:12" s="62" customFormat="1" ht="42" customHeight="1" x14ac:dyDescent="0.25">
      <c r="A30" s="70" t="s">
        <v>219</v>
      </c>
      <c r="B30" s="183" t="s">
        <v>438</v>
      </c>
      <c r="C30" s="184" t="s">
        <v>528</v>
      </c>
      <c r="D30" s="156" t="s">
        <v>528</v>
      </c>
      <c r="E30" s="156" t="s">
        <v>528</v>
      </c>
      <c r="F30" s="156" t="s">
        <v>528</v>
      </c>
      <c r="G30" s="184" t="s">
        <v>528</v>
      </c>
      <c r="H30" s="156" t="s">
        <v>528</v>
      </c>
      <c r="I30" s="69"/>
      <c r="J30" s="69"/>
      <c r="K30" s="66"/>
      <c r="L30" s="66"/>
    </row>
    <row r="31" spans="1:12" s="62" customFormat="1" ht="37.5" customHeight="1" x14ac:dyDescent="0.25">
      <c r="A31" s="70" t="s">
        <v>218</v>
      </c>
      <c r="B31" s="185" t="s">
        <v>434</v>
      </c>
      <c r="C31" s="184" t="s">
        <v>528</v>
      </c>
      <c r="D31" s="156" t="s">
        <v>528</v>
      </c>
      <c r="E31" s="156"/>
      <c r="F31" s="156"/>
      <c r="G31" s="184" t="s">
        <v>528</v>
      </c>
      <c r="H31" s="156" t="s">
        <v>528</v>
      </c>
      <c r="I31" s="69"/>
      <c r="J31" s="69"/>
      <c r="K31" s="66"/>
      <c r="L31" s="66"/>
    </row>
    <row r="32" spans="1:12" s="62" customFormat="1" ht="31.5" x14ac:dyDescent="0.25">
      <c r="A32" s="70" t="s">
        <v>216</v>
      </c>
      <c r="B32" s="185" t="s">
        <v>439</v>
      </c>
      <c r="C32" s="184" t="s">
        <v>528</v>
      </c>
      <c r="D32" s="156" t="s">
        <v>528</v>
      </c>
      <c r="E32" s="156"/>
      <c r="F32" s="156"/>
      <c r="G32" s="184" t="s">
        <v>528</v>
      </c>
      <c r="H32" s="156" t="s">
        <v>528</v>
      </c>
      <c r="I32" s="69"/>
      <c r="J32" s="69"/>
      <c r="K32" s="66"/>
      <c r="L32" s="66"/>
    </row>
    <row r="33" spans="1:12" s="62" customFormat="1" ht="37.5" customHeight="1" x14ac:dyDescent="0.25">
      <c r="A33" s="70" t="s">
        <v>450</v>
      </c>
      <c r="B33" s="185" t="s">
        <v>367</v>
      </c>
      <c r="C33" s="184" t="s">
        <v>528</v>
      </c>
      <c r="D33" s="156" t="s">
        <v>528</v>
      </c>
      <c r="E33" s="156"/>
      <c r="F33" s="156"/>
      <c r="G33" s="184" t="s">
        <v>528</v>
      </c>
      <c r="H33" s="156" t="s">
        <v>528</v>
      </c>
      <c r="I33" s="69"/>
      <c r="J33" s="69"/>
      <c r="K33" s="66"/>
      <c r="L33" s="66"/>
    </row>
    <row r="34" spans="1:12" s="62" customFormat="1" ht="47.25" customHeight="1" x14ac:dyDescent="0.25">
      <c r="A34" s="70" t="s">
        <v>451</v>
      </c>
      <c r="B34" s="185" t="s">
        <v>443</v>
      </c>
      <c r="C34" s="184" t="s">
        <v>528</v>
      </c>
      <c r="D34" s="156" t="s">
        <v>528</v>
      </c>
      <c r="E34" s="156"/>
      <c r="F34" s="156"/>
      <c r="G34" s="184" t="s">
        <v>528</v>
      </c>
      <c r="H34" s="156" t="s">
        <v>528</v>
      </c>
      <c r="I34" s="68"/>
      <c r="J34" s="68"/>
      <c r="K34" s="68"/>
      <c r="L34" s="66"/>
    </row>
    <row r="35" spans="1:12" s="62" customFormat="1" ht="49.5" customHeight="1" x14ac:dyDescent="0.25">
      <c r="A35" s="70" t="s">
        <v>452</v>
      </c>
      <c r="B35" s="185" t="s">
        <v>217</v>
      </c>
      <c r="C35" s="184" t="s">
        <v>528</v>
      </c>
      <c r="D35" s="156" t="s">
        <v>528</v>
      </c>
      <c r="E35" s="156"/>
      <c r="F35" s="156"/>
      <c r="G35" s="184" t="s">
        <v>528</v>
      </c>
      <c r="H35" s="156" t="s">
        <v>528</v>
      </c>
      <c r="I35" s="68"/>
      <c r="J35" s="68"/>
      <c r="K35" s="68"/>
      <c r="L35" s="66"/>
    </row>
    <row r="36" spans="1:12" ht="37.5" customHeight="1" x14ac:dyDescent="0.25">
      <c r="A36" s="70" t="s">
        <v>453</v>
      </c>
      <c r="B36" s="185" t="s">
        <v>435</v>
      </c>
      <c r="C36" s="184" t="s">
        <v>528</v>
      </c>
      <c r="D36" s="156" t="s">
        <v>528</v>
      </c>
      <c r="E36" s="156" t="s">
        <v>536</v>
      </c>
      <c r="F36" s="156"/>
      <c r="G36" s="184" t="s">
        <v>528</v>
      </c>
      <c r="H36" s="156" t="s">
        <v>528</v>
      </c>
      <c r="I36" s="67"/>
      <c r="J36" s="67"/>
      <c r="K36" s="66"/>
      <c r="L36" s="66"/>
    </row>
    <row r="37" spans="1:12" x14ac:dyDescent="0.25">
      <c r="A37" s="70" t="s">
        <v>454</v>
      </c>
      <c r="B37" s="185" t="s">
        <v>215</v>
      </c>
      <c r="C37" s="184" t="s">
        <v>528</v>
      </c>
      <c r="D37" s="156" t="s">
        <v>528</v>
      </c>
      <c r="E37" s="156"/>
      <c r="F37" s="156"/>
      <c r="G37" s="184" t="s">
        <v>528</v>
      </c>
      <c r="H37" s="156" t="s">
        <v>528</v>
      </c>
      <c r="I37" s="67"/>
      <c r="J37" s="67"/>
      <c r="K37" s="66"/>
      <c r="L37" s="66"/>
    </row>
    <row r="38" spans="1:12" x14ac:dyDescent="0.25">
      <c r="A38" s="70" t="s">
        <v>539</v>
      </c>
      <c r="B38" s="182" t="s">
        <v>214</v>
      </c>
      <c r="C38" s="66"/>
      <c r="D38" s="66"/>
      <c r="E38" s="66"/>
      <c r="F38" s="66"/>
      <c r="G38" s="66"/>
      <c r="H38" s="66"/>
      <c r="I38" s="66"/>
      <c r="J38" s="66"/>
      <c r="K38" s="66"/>
      <c r="L38" s="66"/>
    </row>
    <row r="39" spans="1:12" ht="63" x14ac:dyDescent="0.25">
      <c r="A39" s="70">
        <v>2</v>
      </c>
      <c r="B39" s="185" t="s">
        <v>440</v>
      </c>
      <c r="C39" s="184" t="s">
        <v>528</v>
      </c>
      <c r="D39" s="156" t="s">
        <v>528</v>
      </c>
      <c r="E39" s="66"/>
      <c r="F39" s="66"/>
      <c r="G39" s="184" t="s">
        <v>528</v>
      </c>
      <c r="H39" s="156" t="s">
        <v>528</v>
      </c>
      <c r="I39" s="66"/>
      <c r="J39" s="66"/>
      <c r="K39" s="66"/>
      <c r="L39" s="66"/>
    </row>
    <row r="40" spans="1:12" ht="33.75" customHeight="1" x14ac:dyDescent="0.25">
      <c r="A40" s="70" t="s">
        <v>213</v>
      </c>
      <c r="B40" s="185" t="s">
        <v>442</v>
      </c>
      <c r="C40" s="184">
        <v>46476</v>
      </c>
      <c r="D40" s="184">
        <v>47482</v>
      </c>
      <c r="E40" s="66"/>
      <c r="F40" s="66"/>
      <c r="G40" s="184">
        <v>46476</v>
      </c>
      <c r="H40" s="184">
        <v>47482</v>
      </c>
      <c r="I40" s="66"/>
      <c r="J40" s="66"/>
      <c r="K40" s="66"/>
      <c r="L40" s="66"/>
    </row>
    <row r="41" spans="1:12" ht="63" customHeight="1" x14ac:dyDescent="0.25">
      <c r="A41" s="70" t="s">
        <v>212</v>
      </c>
      <c r="B41" s="182" t="s">
        <v>523</v>
      </c>
      <c r="C41" s="66"/>
      <c r="D41" s="66"/>
      <c r="E41" s="66"/>
      <c r="F41" s="66"/>
      <c r="G41" s="66"/>
      <c r="H41" s="66"/>
      <c r="I41" s="66"/>
      <c r="J41" s="66"/>
      <c r="K41" s="66"/>
      <c r="L41" s="66"/>
    </row>
    <row r="42" spans="1:12" ht="58.5" customHeight="1" x14ac:dyDescent="0.25">
      <c r="A42" s="70">
        <v>3</v>
      </c>
      <c r="B42" s="185" t="s">
        <v>441</v>
      </c>
      <c r="C42" s="184" t="s">
        <v>528</v>
      </c>
      <c r="D42" s="156" t="s">
        <v>528</v>
      </c>
      <c r="E42" s="66"/>
      <c r="F42" s="66"/>
      <c r="G42" s="184" t="s">
        <v>528</v>
      </c>
      <c r="H42" s="156" t="s">
        <v>528</v>
      </c>
      <c r="I42" s="66"/>
      <c r="J42" s="66"/>
      <c r="K42" s="66"/>
      <c r="L42" s="66"/>
    </row>
    <row r="43" spans="1:12" ht="34.5" customHeight="1" x14ac:dyDescent="0.25">
      <c r="A43" s="70" t="s">
        <v>211</v>
      </c>
      <c r="B43" s="185" t="s">
        <v>209</v>
      </c>
      <c r="C43" s="184" t="s">
        <v>528</v>
      </c>
      <c r="D43" s="156" t="s">
        <v>528</v>
      </c>
      <c r="E43" s="66"/>
      <c r="F43" s="66"/>
      <c r="G43" s="184" t="s">
        <v>528</v>
      </c>
      <c r="H43" s="156" t="s">
        <v>528</v>
      </c>
      <c r="I43" s="66"/>
      <c r="J43" s="66"/>
      <c r="K43" s="66"/>
      <c r="L43" s="66"/>
    </row>
    <row r="44" spans="1:12" ht="24.75" customHeight="1" x14ac:dyDescent="0.25">
      <c r="A44" s="70" t="s">
        <v>210</v>
      </c>
      <c r="B44" s="185" t="s">
        <v>207</v>
      </c>
      <c r="C44" s="184" t="s">
        <v>528</v>
      </c>
      <c r="D44" s="156" t="s">
        <v>528</v>
      </c>
      <c r="E44" s="66"/>
      <c r="F44" s="66"/>
      <c r="G44" s="184" t="s">
        <v>528</v>
      </c>
      <c r="H44" s="156" t="s">
        <v>528</v>
      </c>
      <c r="I44" s="66"/>
      <c r="J44" s="66"/>
      <c r="K44" s="66"/>
      <c r="L44" s="66"/>
    </row>
    <row r="45" spans="1:12" ht="90.75" customHeight="1" x14ac:dyDescent="0.25">
      <c r="A45" s="70" t="s">
        <v>208</v>
      </c>
      <c r="B45" s="185" t="s">
        <v>446</v>
      </c>
      <c r="C45" s="184" t="s">
        <v>528</v>
      </c>
      <c r="D45" s="156" t="s">
        <v>528</v>
      </c>
      <c r="E45" s="66"/>
      <c r="F45" s="66"/>
      <c r="G45" s="184" t="s">
        <v>528</v>
      </c>
      <c r="H45" s="156" t="s">
        <v>528</v>
      </c>
      <c r="I45" s="66"/>
      <c r="J45" s="66"/>
      <c r="K45" s="66"/>
      <c r="L45" s="66"/>
    </row>
    <row r="46" spans="1:12" ht="167.25" customHeight="1" x14ac:dyDescent="0.25">
      <c r="A46" s="70" t="s">
        <v>206</v>
      </c>
      <c r="B46" s="185" t="s">
        <v>444</v>
      </c>
      <c r="C46" s="184" t="s">
        <v>528</v>
      </c>
      <c r="D46" s="156" t="s">
        <v>528</v>
      </c>
      <c r="E46" s="66"/>
      <c r="F46" s="66"/>
      <c r="G46" s="184" t="s">
        <v>528</v>
      </c>
      <c r="H46" s="156" t="s">
        <v>528</v>
      </c>
      <c r="I46" s="66"/>
      <c r="J46" s="66"/>
      <c r="K46" s="66"/>
      <c r="L46" s="66"/>
    </row>
    <row r="47" spans="1:12" ht="30.75" customHeight="1" x14ac:dyDescent="0.25">
      <c r="A47" s="70" t="s">
        <v>204</v>
      </c>
      <c r="B47" s="185" t="s">
        <v>205</v>
      </c>
      <c r="C47" s="184" t="s">
        <v>528</v>
      </c>
      <c r="D47" s="156" t="s">
        <v>528</v>
      </c>
      <c r="E47" s="66"/>
      <c r="F47" s="66"/>
      <c r="G47" s="184" t="s">
        <v>528</v>
      </c>
      <c r="H47" s="156" t="s">
        <v>528</v>
      </c>
      <c r="I47" s="66"/>
      <c r="J47" s="66"/>
      <c r="K47" s="66"/>
      <c r="L47" s="66"/>
    </row>
    <row r="48" spans="1:12" ht="37.5" customHeight="1" x14ac:dyDescent="0.25">
      <c r="A48" s="70" t="s">
        <v>455</v>
      </c>
      <c r="B48" s="182" t="s">
        <v>203</v>
      </c>
      <c r="C48" s="66"/>
      <c r="D48" s="66"/>
      <c r="E48" s="66"/>
      <c r="F48" s="66"/>
      <c r="G48" s="66"/>
      <c r="H48" s="66"/>
      <c r="I48" s="66"/>
      <c r="J48" s="66"/>
      <c r="K48" s="66"/>
      <c r="L48" s="66"/>
    </row>
    <row r="49" spans="1:12" ht="35.25" customHeight="1" x14ac:dyDescent="0.25">
      <c r="A49" s="70">
        <v>4</v>
      </c>
      <c r="B49" s="185" t="s">
        <v>201</v>
      </c>
      <c r="C49" s="184" t="s">
        <v>528</v>
      </c>
      <c r="D49" s="156" t="s">
        <v>528</v>
      </c>
      <c r="E49" s="66"/>
      <c r="F49" s="66"/>
      <c r="G49" s="184" t="s">
        <v>528</v>
      </c>
      <c r="H49" s="156" t="s">
        <v>528</v>
      </c>
      <c r="I49" s="66"/>
      <c r="J49" s="66"/>
      <c r="K49" s="66"/>
      <c r="L49" s="66"/>
    </row>
    <row r="50" spans="1:12" ht="86.25" customHeight="1" x14ac:dyDescent="0.25">
      <c r="A50" s="70" t="s">
        <v>202</v>
      </c>
      <c r="B50" s="185" t="s">
        <v>445</v>
      </c>
      <c r="C50" s="184" t="s">
        <v>528</v>
      </c>
      <c r="D50" s="156" t="s">
        <v>528</v>
      </c>
      <c r="E50" s="66"/>
      <c r="F50" s="66"/>
      <c r="G50" s="184" t="s">
        <v>528</v>
      </c>
      <c r="H50" s="156" t="s">
        <v>528</v>
      </c>
      <c r="I50" s="66"/>
      <c r="J50" s="66"/>
      <c r="K50" s="66"/>
      <c r="L50" s="66"/>
    </row>
    <row r="51" spans="1:12" ht="77.25" customHeight="1" x14ac:dyDescent="0.25">
      <c r="A51" s="70" t="s">
        <v>200</v>
      </c>
      <c r="B51" s="185" t="s">
        <v>447</v>
      </c>
      <c r="C51" s="184" t="s">
        <v>528</v>
      </c>
      <c r="D51" s="156" t="s">
        <v>528</v>
      </c>
      <c r="E51" s="66"/>
      <c r="F51" s="66"/>
      <c r="G51" s="184" t="s">
        <v>528</v>
      </c>
      <c r="H51" s="156" t="s">
        <v>528</v>
      </c>
      <c r="I51" s="66"/>
      <c r="J51" s="66"/>
      <c r="K51" s="66"/>
      <c r="L51" s="66"/>
    </row>
    <row r="52" spans="1:12" ht="71.25" customHeight="1" x14ac:dyDescent="0.25">
      <c r="A52" s="70" t="s">
        <v>198</v>
      </c>
      <c r="B52" s="185" t="s">
        <v>199</v>
      </c>
      <c r="C52" s="184" t="s">
        <v>528</v>
      </c>
      <c r="D52" s="156" t="s">
        <v>528</v>
      </c>
      <c r="E52" s="66"/>
      <c r="F52" s="66"/>
      <c r="G52" s="184" t="s">
        <v>528</v>
      </c>
      <c r="H52" s="156" t="s">
        <v>528</v>
      </c>
      <c r="I52" s="66"/>
      <c r="J52" s="66"/>
      <c r="K52" s="66"/>
      <c r="L52" s="66"/>
    </row>
    <row r="53" spans="1:12" ht="48" customHeight="1" x14ac:dyDescent="0.25">
      <c r="A53" s="70" t="s">
        <v>196</v>
      </c>
      <c r="B53" s="128" t="s">
        <v>448</v>
      </c>
      <c r="C53" s="184">
        <v>46476</v>
      </c>
      <c r="D53" s="184">
        <v>47482</v>
      </c>
      <c r="E53" s="66"/>
      <c r="F53" s="66"/>
      <c r="G53" s="184">
        <v>46476</v>
      </c>
      <c r="H53" s="184">
        <v>47482</v>
      </c>
      <c r="I53" s="66"/>
      <c r="J53" s="66"/>
      <c r="K53" s="66"/>
      <c r="L53" s="66"/>
    </row>
    <row r="54" spans="1:12" ht="46.5" customHeight="1" x14ac:dyDescent="0.25">
      <c r="A54" s="70" t="s">
        <v>449</v>
      </c>
      <c r="B54" s="185" t="s">
        <v>197</v>
      </c>
      <c r="C54" s="184" t="s">
        <v>528</v>
      </c>
      <c r="D54" s="156" t="s">
        <v>528</v>
      </c>
      <c r="E54" s="66"/>
      <c r="F54" s="66"/>
      <c r="G54" s="184"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1.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0"/>
      <c r="B5" s="60"/>
      <c r="C5" s="60"/>
      <c r="D5" s="60"/>
      <c r="E5" s="60"/>
      <c r="F5" s="60"/>
      <c r="H5" s="60"/>
      <c r="I5" s="60"/>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60" t="str">
        <f>'6.1. Паспорт сетевой график'!A12:L12</f>
        <v>N_PK2000.01.08.02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242" customFormat="1" ht="26.25" customHeight="1" x14ac:dyDescent="0.25">
      <c r="A20" s="392" t="s">
        <v>195</v>
      </c>
      <c r="B20" s="392" t="s">
        <v>194</v>
      </c>
      <c r="C20" s="390" t="s">
        <v>193</v>
      </c>
      <c r="D20" s="390"/>
      <c r="E20" s="395" t="s">
        <v>192</v>
      </c>
      <c r="F20" s="395"/>
      <c r="G20" s="397" t="s">
        <v>616</v>
      </c>
      <c r="H20" s="387" t="s">
        <v>531</v>
      </c>
      <c r="I20" s="388"/>
      <c r="J20" s="388"/>
      <c r="K20" s="388"/>
      <c r="L20" s="387" t="s">
        <v>532</v>
      </c>
      <c r="M20" s="388"/>
      <c r="N20" s="388"/>
      <c r="O20" s="388"/>
      <c r="P20" s="387" t="s">
        <v>533</v>
      </c>
      <c r="Q20" s="388"/>
      <c r="R20" s="388"/>
      <c r="S20" s="388"/>
      <c r="T20" s="387" t="s">
        <v>612</v>
      </c>
      <c r="U20" s="388"/>
      <c r="V20" s="388"/>
      <c r="W20" s="388"/>
      <c r="X20" s="387" t="s">
        <v>617</v>
      </c>
      <c r="Y20" s="388"/>
      <c r="Z20" s="388"/>
      <c r="AA20" s="388"/>
      <c r="AB20" s="389" t="s">
        <v>191</v>
      </c>
      <c r="AC20" s="389"/>
      <c r="AH20" s="243"/>
    </row>
    <row r="21" spans="1:34" s="242" customFormat="1" ht="28.5" customHeight="1" x14ac:dyDescent="0.25">
      <c r="A21" s="393"/>
      <c r="B21" s="393"/>
      <c r="C21" s="390"/>
      <c r="D21" s="390"/>
      <c r="E21" s="395"/>
      <c r="F21" s="395"/>
      <c r="G21" s="398"/>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9"/>
      <c r="AC21" s="389"/>
      <c r="AG21" s="242" t="s">
        <v>534</v>
      </c>
      <c r="AH21" s="244"/>
    </row>
    <row r="22" spans="1:34" s="242" customFormat="1" ht="62.25" customHeight="1" x14ac:dyDescent="0.3">
      <c r="A22" s="394"/>
      <c r="B22" s="394"/>
      <c r="C22" s="241" t="s">
        <v>3</v>
      </c>
      <c r="D22" s="241" t="s">
        <v>189</v>
      </c>
      <c r="E22" s="157" t="s">
        <v>618</v>
      </c>
      <c r="F22" s="157" t="s">
        <v>619</v>
      </c>
      <c r="G22" s="399"/>
      <c r="H22" s="245" t="s">
        <v>473</v>
      </c>
      <c r="I22" s="245" t="s">
        <v>474</v>
      </c>
      <c r="J22" s="245" t="s">
        <v>473</v>
      </c>
      <c r="K22" s="245" t="s">
        <v>474</v>
      </c>
      <c r="L22" s="245" t="s">
        <v>473</v>
      </c>
      <c r="M22" s="245" t="s">
        <v>474</v>
      </c>
      <c r="N22" s="245" t="s">
        <v>473</v>
      </c>
      <c r="O22" s="245" t="s">
        <v>474</v>
      </c>
      <c r="P22" s="245" t="s">
        <v>473</v>
      </c>
      <c r="Q22" s="245" t="s">
        <v>474</v>
      </c>
      <c r="R22" s="245" t="s">
        <v>473</v>
      </c>
      <c r="S22" s="245" t="s">
        <v>474</v>
      </c>
      <c r="T22" s="245" t="s">
        <v>473</v>
      </c>
      <c r="U22" s="245" t="s">
        <v>474</v>
      </c>
      <c r="V22" s="245" t="s">
        <v>473</v>
      </c>
      <c r="W22" s="245" t="s">
        <v>474</v>
      </c>
      <c r="X22" s="245" t="s">
        <v>473</v>
      </c>
      <c r="Y22" s="245" t="s">
        <v>474</v>
      </c>
      <c r="Z22" s="245" t="s">
        <v>473</v>
      </c>
      <c r="AA22" s="245" t="s">
        <v>474</v>
      </c>
      <c r="AB22" s="241" t="s">
        <v>190</v>
      </c>
      <c r="AC22" s="241" t="s">
        <v>189</v>
      </c>
      <c r="AE22" s="192"/>
      <c r="AF22" s="192"/>
      <c r="AG22" s="192"/>
      <c r="AH22" s="246"/>
    </row>
    <row r="23" spans="1:34" s="193"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4" s="193" customFormat="1" ht="47.25" customHeight="1" x14ac:dyDescent="0.25">
      <c r="A24" s="158">
        <v>1</v>
      </c>
      <c r="B24" s="159" t="s">
        <v>188</v>
      </c>
      <c r="C24" s="160">
        <v>10.619112000000001</v>
      </c>
      <c r="D24" s="160">
        <v>10.619112000000001</v>
      </c>
      <c r="E24" s="160">
        <v>10.619112000000001</v>
      </c>
      <c r="F24" s="160">
        <v>10.619112000000001</v>
      </c>
      <c r="G24" s="160">
        <v>0</v>
      </c>
      <c r="H24" s="160">
        <v>0</v>
      </c>
      <c r="I24" s="160"/>
      <c r="J24" s="160">
        <v>0</v>
      </c>
      <c r="K24" s="160"/>
      <c r="L24" s="160">
        <v>0</v>
      </c>
      <c r="M24" s="160"/>
      <c r="N24" s="160">
        <v>0</v>
      </c>
      <c r="O24" s="160"/>
      <c r="P24" s="160">
        <v>3.6499857596953933</v>
      </c>
      <c r="Q24" s="160"/>
      <c r="R24" s="160">
        <v>3.6499857596953933</v>
      </c>
      <c r="S24" s="160"/>
      <c r="T24" s="160">
        <v>0</v>
      </c>
      <c r="U24" s="160"/>
      <c r="V24" s="160">
        <v>0</v>
      </c>
      <c r="W24" s="160"/>
      <c r="X24" s="160">
        <v>6.9691262403046066</v>
      </c>
      <c r="Y24" s="160"/>
      <c r="Z24" s="160" t="s">
        <v>536</v>
      </c>
      <c r="AA24" s="160"/>
      <c r="AB24" s="160">
        <v>3.6499857596953933</v>
      </c>
      <c r="AC24" s="160">
        <v>10.619111999999999</v>
      </c>
    </row>
    <row r="25" spans="1:34" s="193"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193"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193"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3.0416547997461612</v>
      </c>
      <c r="Q27" s="160"/>
      <c r="R27" s="160">
        <v>3.0416547997461612</v>
      </c>
      <c r="S27" s="160"/>
      <c r="T27" s="160">
        <v>0</v>
      </c>
      <c r="U27" s="160"/>
      <c r="V27" s="160">
        <v>0</v>
      </c>
      <c r="W27" s="160"/>
      <c r="X27" s="160">
        <v>5.807605200253839</v>
      </c>
      <c r="Y27" s="160"/>
      <c r="Z27" s="160" t="s">
        <v>536</v>
      </c>
      <c r="AA27" s="160"/>
      <c r="AB27" s="160">
        <v>3.0416547997461612</v>
      </c>
      <c r="AC27" s="160">
        <v>8.849260000000001</v>
      </c>
    </row>
    <row r="28" spans="1:34" s="193"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193" customFormat="1" x14ac:dyDescent="0.25">
      <c r="A29" s="161" t="s">
        <v>180</v>
      </c>
      <c r="B29" s="163" t="s">
        <v>179</v>
      </c>
      <c r="C29" s="160"/>
      <c r="D29" s="160"/>
      <c r="E29" s="160"/>
      <c r="F29" s="160"/>
      <c r="G29" s="160">
        <v>0</v>
      </c>
      <c r="H29" s="160">
        <v>0</v>
      </c>
      <c r="I29" s="160"/>
      <c r="J29" s="160">
        <v>0</v>
      </c>
      <c r="K29" s="160"/>
      <c r="L29" s="160">
        <v>0</v>
      </c>
      <c r="M29" s="160"/>
      <c r="N29" s="160">
        <v>0</v>
      </c>
      <c r="O29" s="160"/>
      <c r="P29" s="160">
        <v>0.60833095994923214</v>
      </c>
      <c r="Q29" s="160"/>
      <c r="R29" s="160">
        <v>0.60833095994923214</v>
      </c>
      <c r="S29" s="160"/>
      <c r="T29" s="160">
        <v>0</v>
      </c>
      <c r="U29" s="160"/>
      <c r="V29" s="160">
        <v>0</v>
      </c>
      <c r="W29" s="160"/>
      <c r="X29" s="160">
        <v>1.1615210400507676</v>
      </c>
      <c r="Y29" s="160"/>
      <c r="Z29" s="160" t="s">
        <v>536</v>
      </c>
      <c r="AA29" s="160"/>
      <c r="AB29" s="160">
        <v>0.60833095994923214</v>
      </c>
      <c r="AC29" s="160">
        <v>1.7698519999999984</v>
      </c>
    </row>
    <row r="30" spans="1:34" s="193" customFormat="1" ht="47.25" x14ac:dyDescent="0.25">
      <c r="A30" s="158" t="s">
        <v>64</v>
      </c>
      <c r="B30" s="159" t="s">
        <v>178</v>
      </c>
      <c r="C30" s="160">
        <v>8.849260000000001</v>
      </c>
      <c r="D30" s="160">
        <v>8.849260000000001</v>
      </c>
      <c r="E30" s="160">
        <v>8.849260000000001</v>
      </c>
      <c r="F30" s="160">
        <v>8.849260000000001</v>
      </c>
      <c r="G30" s="160">
        <v>0</v>
      </c>
      <c r="H30" s="160">
        <v>0</v>
      </c>
      <c r="I30" s="160"/>
      <c r="J30" s="160">
        <v>0</v>
      </c>
      <c r="K30" s="160"/>
      <c r="L30" s="160">
        <v>0</v>
      </c>
      <c r="M30" s="160"/>
      <c r="N30" s="160">
        <v>0</v>
      </c>
      <c r="O30" s="160"/>
      <c r="P30" s="160">
        <v>3.0416547997461612</v>
      </c>
      <c r="Q30" s="160"/>
      <c r="R30" s="160">
        <v>3.0416547997461612</v>
      </c>
      <c r="S30" s="160"/>
      <c r="T30" s="160">
        <v>0</v>
      </c>
      <c r="U30" s="160"/>
      <c r="V30" s="160">
        <v>0</v>
      </c>
      <c r="W30" s="160"/>
      <c r="X30" s="160">
        <v>5.807605200253839</v>
      </c>
      <c r="Y30" s="160"/>
      <c r="Z30" s="160" t="s">
        <v>536</v>
      </c>
      <c r="AA30" s="160"/>
      <c r="AB30" s="160">
        <v>3.0416547997461612</v>
      </c>
      <c r="AC30" s="160">
        <v>8.849260000000001</v>
      </c>
    </row>
    <row r="31" spans="1:34" s="193"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193"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93" customFormat="1" x14ac:dyDescent="0.25">
      <c r="A33" s="158" t="s">
        <v>173</v>
      </c>
      <c r="B33" s="162" t="s">
        <v>172</v>
      </c>
      <c r="C33" s="160">
        <v>8.849260000000001</v>
      </c>
      <c r="D33" s="160">
        <v>8.849260000000001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93"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9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93" customFormat="1" x14ac:dyDescent="0.25">
      <c r="A36" s="161" t="s">
        <v>168</v>
      </c>
      <c r="B36" s="162" t="s">
        <v>564</v>
      </c>
      <c r="C36" s="160"/>
      <c r="D36" s="160"/>
      <c r="E36" s="160"/>
      <c r="F36" s="160"/>
      <c r="G36" s="160">
        <v>0</v>
      </c>
      <c r="H36" s="160">
        <v>0</v>
      </c>
      <c r="I36" s="164" t="s">
        <v>534</v>
      </c>
      <c r="J36" s="160">
        <v>0</v>
      </c>
      <c r="K36" s="164" t="s">
        <v>534</v>
      </c>
      <c r="L36" s="160">
        <v>0</v>
      </c>
      <c r="M36" s="160" t="s">
        <v>534</v>
      </c>
      <c r="N36" s="160">
        <v>0</v>
      </c>
      <c r="O36" s="160" t="s">
        <v>534</v>
      </c>
      <c r="P36" s="160">
        <v>0</v>
      </c>
      <c r="Q36" s="160" t="s">
        <v>534</v>
      </c>
      <c r="R36" s="160">
        <v>0</v>
      </c>
      <c r="S36" s="160" t="s">
        <v>534</v>
      </c>
      <c r="T36" s="160">
        <v>0</v>
      </c>
      <c r="U36" s="164" t="s">
        <v>534</v>
      </c>
      <c r="V36" s="160">
        <v>0</v>
      </c>
      <c r="W36" s="160" t="s">
        <v>534</v>
      </c>
      <c r="X36" s="160">
        <v>0</v>
      </c>
      <c r="Y36" s="164" t="s">
        <v>534</v>
      </c>
      <c r="Z36" s="160" t="s">
        <v>536</v>
      </c>
      <c r="AA36" s="164" t="s">
        <v>536</v>
      </c>
      <c r="AB36" s="160">
        <v>0</v>
      </c>
      <c r="AC36" s="160">
        <v>0</v>
      </c>
    </row>
    <row r="37" spans="1:29" s="193" customFormat="1" ht="31.5" x14ac:dyDescent="0.25">
      <c r="A37" s="161" t="s">
        <v>167</v>
      </c>
      <c r="B37" s="165" t="s">
        <v>562</v>
      </c>
      <c r="C37" s="160"/>
      <c r="D37" s="160"/>
      <c r="E37" s="160"/>
      <c r="F37" s="160"/>
      <c r="G37" s="160">
        <v>0</v>
      </c>
      <c r="H37" s="160">
        <v>0</v>
      </c>
      <c r="I37" s="164" t="s">
        <v>534</v>
      </c>
      <c r="J37" s="160">
        <v>0</v>
      </c>
      <c r="K37" s="164" t="s">
        <v>534</v>
      </c>
      <c r="L37" s="160">
        <v>0</v>
      </c>
      <c r="M37" s="160" t="s">
        <v>534</v>
      </c>
      <c r="N37" s="160">
        <v>0</v>
      </c>
      <c r="O37" s="160" t="s">
        <v>534</v>
      </c>
      <c r="P37" s="160">
        <v>0</v>
      </c>
      <c r="Q37" s="160" t="s">
        <v>534</v>
      </c>
      <c r="R37" s="160">
        <v>0</v>
      </c>
      <c r="S37" s="160" t="s">
        <v>534</v>
      </c>
      <c r="T37" s="160">
        <v>0</v>
      </c>
      <c r="U37" s="164" t="s">
        <v>534</v>
      </c>
      <c r="V37" s="160">
        <v>0</v>
      </c>
      <c r="W37" s="160" t="s">
        <v>534</v>
      </c>
      <c r="X37" s="160">
        <v>0</v>
      </c>
      <c r="Y37" s="164" t="s">
        <v>534</v>
      </c>
      <c r="Z37" s="160" t="s">
        <v>536</v>
      </c>
      <c r="AA37" s="164" t="s">
        <v>536</v>
      </c>
      <c r="AB37" s="160">
        <v>0</v>
      </c>
      <c r="AC37" s="160">
        <v>0</v>
      </c>
    </row>
    <row r="38" spans="1:29" s="193" customFormat="1" x14ac:dyDescent="0.25">
      <c r="A38" s="161" t="s">
        <v>166</v>
      </c>
      <c r="B38" s="165" t="s">
        <v>157</v>
      </c>
      <c r="C38" s="160"/>
      <c r="D38" s="160"/>
      <c r="E38" s="160"/>
      <c r="F38" s="160"/>
      <c r="G38" s="160">
        <v>0</v>
      </c>
      <c r="H38" s="160">
        <v>0</v>
      </c>
      <c r="I38" s="164" t="s">
        <v>534</v>
      </c>
      <c r="J38" s="160">
        <v>0</v>
      </c>
      <c r="K38" s="164" t="s">
        <v>534</v>
      </c>
      <c r="L38" s="160">
        <v>0</v>
      </c>
      <c r="M38" s="160" t="s">
        <v>534</v>
      </c>
      <c r="N38" s="160">
        <v>0</v>
      </c>
      <c r="O38" s="160" t="s">
        <v>534</v>
      </c>
      <c r="P38" s="160">
        <v>0</v>
      </c>
      <c r="Q38" s="160" t="s">
        <v>534</v>
      </c>
      <c r="R38" s="160">
        <v>0</v>
      </c>
      <c r="S38" s="160" t="s">
        <v>534</v>
      </c>
      <c r="T38" s="160">
        <v>0</v>
      </c>
      <c r="U38" s="164" t="s">
        <v>534</v>
      </c>
      <c r="V38" s="160">
        <v>0</v>
      </c>
      <c r="W38" s="160" t="s">
        <v>534</v>
      </c>
      <c r="X38" s="160">
        <v>0</v>
      </c>
      <c r="Y38" s="164" t="s">
        <v>534</v>
      </c>
      <c r="Z38" s="160" t="s">
        <v>536</v>
      </c>
      <c r="AA38" s="164" t="s">
        <v>536</v>
      </c>
      <c r="AB38" s="160">
        <v>0</v>
      </c>
      <c r="AC38" s="160">
        <v>0</v>
      </c>
    </row>
    <row r="39" spans="1:29" s="193" customFormat="1" x14ac:dyDescent="0.25">
      <c r="A39" s="161" t="s">
        <v>165</v>
      </c>
      <c r="B39" s="162" t="s">
        <v>563</v>
      </c>
      <c r="C39" s="160"/>
      <c r="D39" s="160"/>
      <c r="E39" s="160"/>
      <c r="F39" s="160"/>
      <c r="G39" s="160">
        <v>0</v>
      </c>
      <c r="H39" s="160">
        <v>0</v>
      </c>
      <c r="I39" s="164" t="s">
        <v>534</v>
      </c>
      <c r="J39" s="160">
        <v>0</v>
      </c>
      <c r="K39" s="164" t="s">
        <v>534</v>
      </c>
      <c r="L39" s="160">
        <v>0</v>
      </c>
      <c r="M39" s="160" t="s">
        <v>534</v>
      </c>
      <c r="N39" s="160">
        <v>0</v>
      </c>
      <c r="O39" s="160" t="s">
        <v>534</v>
      </c>
      <c r="P39" s="160">
        <v>0</v>
      </c>
      <c r="Q39" s="160" t="s">
        <v>534</v>
      </c>
      <c r="R39" s="160">
        <v>0</v>
      </c>
      <c r="S39" s="160" t="s">
        <v>534</v>
      </c>
      <c r="T39" s="160">
        <v>0</v>
      </c>
      <c r="U39" s="164" t="s">
        <v>534</v>
      </c>
      <c r="V39" s="160">
        <v>0</v>
      </c>
      <c r="W39" s="160" t="s">
        <v>534</v>
      </c>
      <c r="X39" s="160">
        <v>0</v>
      </c>
      <c r="Y39" s="164" t="s">
        <v>534</v>
      </c>
      <c r="Z39" s="160" t="s">
        <v>536</v>
      </c>
      <c r="AA39" s="164" t="s">
        <v>536</v>
      </c>
      <c r="AB39" s="160">
        <v>0</v>
      </c>
      <c r="AC39" s="160">
        <v>0</v>
      </c>
    </row>
    <row r="40" spans="1:29" s="193" customFormat="1" x14ac:dyDescent="0.25">
      <c r="A40" s="161" t="s">
        <v>164</v>
      </c>
      <c r="B40" s="162" t="s">
        <v>565</v>
      </c>
      <c r="C40" s="160"/>
      <c r="D40" s="160"/>
      <c r="E40" s="160"/>
      <c r="F40" s="160"/>
      <c r="G40" s="160">
        <v>0</v>
      </c>
      <c r="H40" s="160">
        <v>0</v>
      </c>
      <c r="I40" s="164" t="s">
        <v>534</v>
      </c>
      <c r="J40" s="160">
        <v>0</v>
      </c>
      <c r="K40" s="164" t="s">
        <v>534</v>
      </c>
      <c r="L40" s="160">
        <v>0</v>
      </c>
      <c r="M40" s="160" t="s">
        <v>534</v>
      </c>
      <c r="N40" s="160">
        <v>0</v>
      </c>
      <c r="O40" s="160" t="s">
        <v>534</v>
      </c>
      <c r="P40" s="160">
        <v>0</v>
      </c>
      <c r="Q40" s="160" t="s">
        <v>534</v>
      </c>
      <c r="R40" s="160">
        <v>0</v>
      </c>
      <c r="S40" s="160" t="s">
        <v>534</v>
      </c>
      <c r="T40" s="160">
        <v>0</v>
      </c>
      <c r="U40" s="164" t="s">
        <v>534</v>
      </c>
      <c r="V40" s="160">
        <v>0</v>
      </c>
      <c r="W40" s="160" t="s">
        <v>534</v>
      </c>
      <c r="X40" s="160">
        <v>0</v>
      </c>
      <c r="Y40" s="164" t="s">
        <v>534</v>
      </c>
      <c r="Z40" s="160" t="s">
        <v>536</v>
      </c>
      <c r="AA40" s="164" t="s">
        <v>536</v>
      </c>
      <c r="AB40" s="160">
        <v>0</v>
      </c>
      <c r="AC40" s="160">
        <v>0</v>
      </c>
    </row>
    <row r="41" spans="1:29" s="193" customFormat="1" x14ac:dyDescent="0.25">
      <c r="A41" s="161" t="s">
        <v>163</v>
      </c>
      <c r="B41" s="162" t="s">
        <v>566</v>
      </c>
      <c r="C41" s="160"/>
      <c r="D41" s="160"/>
      <c r="E41" s="160"/>
      <c r="F41" s="160"/>
      <c r="G41" s="160">
        <v>0</v>
      </c>
      <c r="H41" s="160">
        <v>0</v>
      </c>
      <c r="I41" s="164" t="s">
        <v>534</v>
      </c>
      <c r="J41" s="160">
        <v>0</v>
      </c>
      <c r="K41" s="164" t="s">
        <v>534</v>
      </c>
      <c r="L41" s="160">
        <v>0</v>
      </c>
      <c r="M41" s="160" t="s">
        <v>534</v>
      </c>
      <c r="N41" s="160">
        <v>0</v>
      </c>
      <c r="O41" s="160" t="s">
        <v>534</v>
      </c>
      <c r="P41" s="160">
        <v>0</v>
      </c>
      <c r="Q41" s="160" t="s">
        <v>534</v>
      </c>
      <c r="R41" s="160">
        <v>0</v>
      </c>
      <c r="S41" s="160" t="s">
        <v>534</v>
      </c>
      <c r="T41" s="160">
        <v>0</v>
      </c>
      <c r="U41" s="164" t="s">
        <v>534</v>
      </c>
      <c r="V41" s="160">
        <v>0</v>
      </c>
      <c r="W41" s="160" t="s">
        <v>534</v>
      </c>
      <c r="X41" s="160">
        <v>0</v>
      </c>
      <c r="Y41" s="164" t="s">
        <v>534</v>
      </c>
      <c r="Z41" s="160" t="s">
        <v>536</v>
      </c>
      <c r="AA41" s="164" t="s">
        <v>536</v>
      </c>
      <c r="AB41" s="160">
        <v>0</v>
      </c>
      <c r="AC41" s="160">
        <v>0</v>
      </c>
    </row>
    <row r="42" spans="1:29" s="193" customFormat="1" x14ac:dyDescent="0.25">
      <c r="A42" s="161" t="s">
        <v>162</v>
      </c>
      <c r="B42" s="162" t="s">
        <v>567</v>
      </c>
      <c r="C42" s="160"/>
      <c r="D42" s="160"/>
      <c r="E42" s="160"/>
      <c r="F42" s="160"/>
      <c r="G42" s="160">
        <v>0</v>
      </c>
      <c r="H42" s="160">
        <v>0</v>
      </c>
      <c r="I42" s="164" t="s">
        <v>534</v>
      </c>
      <c r="J42" s="160">
        <v>0</v>
      </c>
      <c r="K42" s="164" t="s">
        <v>534</v>
      </c>
      <c r="L42" s="160">
        <v>0</v>
      </c>
      <c r="M42" s="160" t="s">
        <v>534</v>
      </c>
      <c r="N42" s="160">
        <v>0</v>
      </c>
      <c r="O42" s="160" t="s">
        <v>534</v>
      </c>
      <c r="P42" s="160">
        <v>0</v>
      </c>
      <c r="Q42" s="160" t="s">
        <v>534</v>
      </c>
      <c r="R42" s="160">
        <v>0</v>
      </c>
      <c r="S42" s="160" t="s">
        <v>534</v>
      </c>
      <c r="T42" s="160">
        <v>0</v>
      </c>
      <c r="U42" s="164" t="s">
        <v>534</v>
      </c>
      <c r="V42" s="160">
        <v>0</v>
      </c>
      <c r="W42" s="160" t="s">
        <v>534</v>
      </c>
      <c r="X42" s="160">
        <v>0</v>
      </c>
      <c r="Y42" s="164" t="s">
        <v>534</v>
      </c>
      <c r="Z42" s="160" t="s">
        <v>536</v>
      </c>
      <c r="AA42" s="164" t="s">
        <v>536</v>
      </c>
      <c r="AB42" s="160">
        <v>0</v>
      </c>
      <c r="AC42" s="160">
        <v>0</v>
      </c>
    </row>
    <row r="43" spans="1:29" s="193" customFormat="1" x14ac:dyDescent="0.25">
      <c r="A43" s="161" t="s">
        <v>540</v>
      </c>
      <c r="B43" s="162" t="s">
        <v>568</v>
      </c>
      <c r="C43" s="160"/>
      <c r="D43" s="160"/>
      <c r="E43" s="160"/>
      <c r="F43" s="160"/>
      <c r="G43" s="160">
        <v>0</v>
      </c>
      <c r="H43" s="160">
        <v>0</v>
      </c>
      <c r="I43" s="164" t="s">
        <v>534</v>
      </c>
      <c r="J43" s="160">
        <v>0</v>
      </c>
      <c r="K43" s="164" t="s">
        <v>534</v>
      </c>
      <c r="L43" s="160">
        <v>0</v>
      </c>
      <c r="M43" s="160" t="s">
        <v>534</v>
      </c>
      <c r="N43" s="160">
        <v>0</v>
      </c>
      <c r="O43" s="160" t="s">
        <v>534</v>
      </c>
      <c r="P43" s="160">
        <v>0</v>
      </c>
      <c r="Q43" s="160" t="s">
        <v>534</v>
      </c>
      <c r="R43" s="160">
        <v>0</v>
      </c>
      <c r="S43" s="160" t="s">
        <v>534</v>
      </c>
      <c r="T43" s="160">
        <v>0</v>
      </c>
      <c r="U43" s="164" t="s">
        <v>534</v>
      </c>
      <c r="V43" s="160">
        <v>0</v>
      </c>
      <c r="W43" s="160" t="s">
        <v>534</v>
      </c>
      <c r="X43" s="160">
        <v>0</v>
      </c>
      <c r="Y43" s="164" t="s">
        <v>534</v>
      </c>
      <c r="Z43" s="160" t="s">
        <v>536</v>
      </c>
      <c r="AA43" s="164" t="s">
        <v>536</v>
      </c>
      <c r="AB43" s="160">
        <v>0</v>
      </c>
      <c r="AC43" s="160">
        <v>0</v>
      </c>
    </row>
    <row r="44" spans="1:29" s="193" customFormat="1" x14ac:dyDescent="0.25">
      <c r="A44" s="161" t="s">
        <v>541</v>
      </c>
      <c r="B44" s="162" t="s">
        <v>569</v>
      </c>
      <c r="C44" s="160"/>
      <c r="D44" s="160"/>
      <c r="E44" s="160"/>
      <c r="F44" s="160"/>
      <c r="G44" s="160">
        <v>0</v>
      </c>
      <c r="H44" s="160">
        <v>0</v>
      </c>
      <c r="I44" s="164" t="s">
        <v>534</v>
      </c>
      <c r="J44" s="160">
        <v>0</v>
      </c>
      <c r="K44" s="164" t="s">
        <v>534</v>
      </c>
      <c r="L44" s="160">
        <v>0</v>
      </c>
      <c r="M44" s="160" t="s">
        <v>534</v>
      </c>
      <c r="N44" s="160">
        <v>0</v>
      </c>
      <c r="O44" s="160" t="s">
        <v>534</v>
      </c>
      <c r="P44" s="160">
        <v>0</v>
      </c>
      <c r="Q44" s="160" t="s">
        <v>534</v>
      </c>
      <c r="R44" s="160">
        <v>0</v>
      </c>
      <c r="S44" s="160" t="s">
        <v>534</v>
      </c>
      <c r="T44" s="160">
        <v>0</v>
      </c>
      <c r="U44" s="164" t="s">
        <v>534</v>
      </c>
      <c r="V44" s="160">
        <v>0</v>
      </c>
      <c r="W44" s="160" t="s">
        <v>534</v>
      </c>
      <c r="X44" s="160">
        <v>0</v>
      </c>
      <c r="Y44" s="164" t="s">
        <v>534</v>
      </c>
      <c r="Z44" s="160" t="s">
        <v>536</v>
      </c>
      <c r="AA44" s="164" t="s">
        <v>536</v>
      </c>
      <c r="AB44" s="160">
        <v>0</v>
      </c>
      <c r="AC44" s="160">
        <v>0</v>
      </c>
    </row>
    <row r="45" spans="1:29" s="193" customFormat="1" x14ac:dyDescent="0.25">
      <c r="A45" s="161" t="s">
        <v>542</v>
      </c>
      <c r="B45" s="162" t="s">
        <v>570</v>
      </c>
      <c r="C45" s="160"/>
      <c r="D45" s="160"/>
      <c r="E45" s="160"/>
      <c r="F45" s="160"/>
      <c r="G45" s="160">
        <v>0</v>
      </c>
      <c r="H45" s="160">
        <v>0</v>
      </c>
      <c r="I45" s="164" t="s">
        <v>534</v>
      </c>
      <c r="J45" s="160">
        <v>0</v>
      </c>
      <c r="K45" s="164" t="s">
        <v>534</v>
      </c>
      <c r="L45" s="160">
        <v>0</v>
      </c>
      <c r="M45" s="160" t="s">
        <v>534</v>
      </c>
      <c r="N45" s="160">
        <v>0</v>
      </c>
      <c r="O45" s="160" t="s">
        <v>534</v>
      </c>
      <c r="P45" s="160">
        <v>0</v>
      </c>
      <c r="Q45" s="160" t="s">
        <v>534</v>
      </c>
      <c r="R45" s="160">
        <v>0</v>
      </c>
      <c r="S45" s="160" t="s">
        <v>534</v>
      </c>
      <c r="T45" s="160">
        <v>0</v>
      </c>
      <c r="U45" s="164" t="s">
        <v>534</v>
      </c>
      <c r="V45" s="160">
        <v>0</v>
      </c>
      <c r="W45" s="160" t="s">
        <v>534</v>
      </c>
      <c r="X45" s="160">
        <v>0</v>
      </c>
      <c r="Y45" s="164" t="s">
        <v>534</v>
      </c>
      <c r="Z45" s="160" t="s">
        <v>536</v>
      </c>
      <c r="AA45" s="164" t="s">
        <v>536</v>
      </c>
      <c r="AB45" s="160">
        <v>0</v>
      </c>
      <c r="AC45" s="160">
        <v>0</v>
      </c>
    </row>
    <row r="46" spans="1:29" s="193" customFormat="1" x14ac:dyDescent="0.25">
      <c r="A46" s="161" t="s">
        <v>543</v>
      </c>
      <c r="B46" s="162" t="s">
        <v>571</v>
      </c>
      <c r="C46" s="160"/>
      <c r="D46" s="160"/>
      <c r="E46" s="160"/>
      <c r="F46" s="160"/>
      <c r="G46" s="160">
        <v>0</v>
      </c>
      <c r="H46" s="160">
        <v>0</v>
      </c>
      <c r="I46" s="164" t="s">
        <v>534</v>
      </c>
      <c r="J46" s="160">
        <v>0</v>
      </c>
      <c r="K46" s="164" t="s">
        <v>534</v>
      </c>
      <c r="L46" s="160">
        <v>0</v>
      </c>
      <c r="M46" s="160" t="s">
        <v>534</v>
      </c>
      <c r="N46" s="160">
        <v>0</v>
      </c>
      <c r="O46" s="160" t="s">
        <v>534</v>
      </c>
      <c r="P46" s="160">
        <v>0</v>
      </c>
      <c r="Q46" s="160" t="s">
        <v>534</v>
      </c>
      <c r="R46" s="160">
        <v>0</v>
      </c>
      <c r="S46" s="160" t="s">
        <v>534</v>
      </c>
      <c r="T46" s="160">
        <v>0</v>
      </c>
      <c r="U46" s="164" t="s">
        <v>534</v>
      </c>
      <c r="V46" s="160">
        <v>0</v>
      </c>
      <c r="W46" s="160" t="s">
        <v>534</v>
      </c>
      <c r="X46" s="160">
        <v>0</v>
      </c>
      <c r="Y46" s="164" t="s">
        <v>534</v>
      </c>
      <c r="Z46" s="160" t="s">
        <v>536</v>
      </c>
      <c r="AA46" s="164" t="s">
        <v>536</v>
      </c>
      <c r="AB46" s="160">
        <v>0</v>
      </c>
      <c r="AC46" s="160">
        <v>0</v>
      </c>
    </row>
    <row r="47" spans="1:29" s="19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row>
    <row r="48" spans="1:29" s="193"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193"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193"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193"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193"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193"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193"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193"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193"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193"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193" customFormat="1" x14ac:dyDescent="0.25">
      <c r="A58" s="161" t="s">
        <v>547</v>
      </c>
      <c r="B58" s="162" t="s">
        <v>569</v>
      </c>
      <c r="C58" s="160">
        <v>3</v>
      </c>
      <c r="D58" s="160">
        <v>3</v>
      </c>
      <c r="E58" s="160"/>
      <c r="F58" s="160"/>
      <c r="G58" s="160">
        <v>0</v>
      </c>
      <c r="H58" s="160">
        <v>0</v>
      </c>
      <c r="I58" s="160"/>
      <c r="J58" s="160">
        <v>0</v>
      </c>
      <c r="K58" s="160"/>
      <c r="L58" s="160">
        <v>0</v>
      </c>
      <c r="M58" s="160"/>
      <c r="N58" s="160">
        <v>0</v>
      </c>
      <c r="O58" s="160"/>
      <c r="P58" s="160">
        <v>1</v>
      </c>
      <c r="Q58" s="160"/>
      <c r="R58" s="160">
        <v>1</v>
      </c>
      <c r="S58" s="160"/>
      <c r="T58" s="160">
        <v>0</v>
      </c>
      <c r="U58" s="160"/>
      <c r="V58" s="160">
        <v>0</v>
      </c>
      <c r="W58" s="160"/>
      <c r="X58" s="160">
        <v>2</v>
      </c>
      <c r="Y58" s="160"/>
      <c r="Z58" s="160" t="s">
        <v>536</v>
      </c>
      <c r="AA58" s="160"/>
      <c r="AB58" s="160">
        <v>1</v>
      </c>
      <c r="AC58" s="160">
        <v>3</v>
      </c>
    </row>
    <row r="59" spans="1:29" s="193"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193"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193"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93" customFormat="1" x14ac:dyDescent="0.25">
      <c r="A62" s="161" t="s">
        <v>148</v>
      </c>
      <c r="B62" s="162" t="s">
        <v>147</v>
      </c>
      <c r="C62" s="160">
        <v>8.849260000000001</v>
      </c>
      <c r="D62" s="160">
        <v>8.849260000000001</v>
      </c>
      <c r="E62" s="160"/>
      <c r="F62" s="160"/>
      <c r="G62" s="160">
        <v>0</v>
      </c>
      <c r="H62" s="160">
        <v>0</v>
      </c>
      <c r="I62" s="160"/>
      <c r="J62" s="160">
        <v>0</v>
      </c>
      <c r="K62" s="160"/>
      <c r="L62" s="160">
        <v>0</v>
      </c>
      <c r="M62" s="160"/>
      <c r="N62" s="160">
        <v>0</v>
      </c>
      <c r="O62" s="160"/>
      <c r="P62" s="160">
        <v>3.0416547997461612</v>
      </c>
      <c r="Q62" s="160"/>
      <c r="R62" s="160">
        <v>3.0416547997461612</v>
      </c>
      <c r="S62" s="160"/>
      <c r="T62" s="160">
        <v>0</v>
      </c>
      <c r="U62" s="160"/>
      <c r="V62" s="160">
        <v>0</v>
      </c>
      <c r="W62" s="160"/>
      <c r="X62" s="160">
        <v>5.807605200253839</v>
      </c>
      <c r="Y62" s="160"/>
      <c r="Z62" s="160" t="s">
        <v>536</v>
      </c>
      <c r="AA62" s="160"/>
      <c r="AB62" s="160">
        <v>3.0416547997461612</v>
      </c>
      <c r="AC62" s="160">
        <v>8.849260000000001</v>
      </c>
    </row>
    <row r="63" spans="1:29" s="193"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193"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193"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193"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193"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193"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193"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193"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193" customFormat="1" x14ac:dyDescent="0.25">
      <c r="A71" s="161" t="s">
        <v>553</v>
      </c>
      <c r="B71" s="162" t="s">
        <v>569</v>
      </c>
      <c r="C71" s="160"/>
      <c r="D71" s="160"/>
      <c r="E71" s="160"/>
      <c r="F71" s="160"/>
      <c r="G71" s="160">
        <v>0</v>
      </c>
      <c r="H71" s="160">
        <v>0</v>
      </c>
      <c r="I71" s="160"/>
      <c r="J71" s="160">
        <v>0</v>
      </c>
      <c r="K71" s="160"/>
      <c r="L71" s="160">
        <v>0</v>
      </c>
      <c r="M71" s="160"/>
      <c r="N71" s="160">
        <v>0</v>
      </c>
      <c r="O71" s="160"/>
      <c r="P71" s="160">
        <v>1</v>
      </c>
      <c r="Q71" s="160"/>
      <c r="R71" s="160">
        <v>1</v>
      </c>
      <c r="S71" s="160"/>
      <c r="T71" s="160">
        <v>0</v>
      </c>
      <c r="U71" s="160"/>
      <c r="V71" s="160">
        <v>0</v>
      </c>
      <c r="W71" s="160"/>
      <c r="X71" s="160">
        <v>2</v>
      </c>
      <c r="Y71" s="160"/>
      <c r="Z71" s="160" t="s">
        <v>536</v>
      </c>
      <c r="AA71" s="160"/>
      <c r="AB71" s="160">
        <v>1</v>
      </c>
      <c r="AC71" s="160">
        <v>3</v>
      </c>
    </row>
    <row r="72" spans="1:29" s="193"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193"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193"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193"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93" customFormat="1" x14ac:dyDescent="0.25">
      <c r="A76" s="161" t="s">
        <v>231</v>
      </c>
      <c r="B76" s="162" t="s">
        <v>564</v>
      </c>
      <c r="C76" s="167"/>
      <c r="D76" s="167"/>
      <c r="E76" s="168"/>
      <c r="F76" s="168"/>
      <c r="G76" s="160">
        <v>0</v>
      </c>
      <c r="H76" s="160">
        <v>0</v>
      </c>
      <c r="I76" s="168"/>
      <c r="J76" s="160">
        <v>0</v>
      </c>
      <c r="K76" s="167"/>
      <c r="L76" s="160">
        <v>0</v>
      </c>
      <c r="M76" s="160"/>
      <c r="N76" s="160">
        <v>0</v>
      </c>
      <c r="O76" s="160"/>
      <c r="P76" s="160">
        <v>0</v>
      </c>
      <c r="Q76" s="160"/>
      <c r="R76" s="160">
        <v>0</v>
      </c>
      <c r="S76" s="160"/>
      <c r="T76" s="160">
        <v>0</v>
      </c>
      <c r="U76" s="167"/>
      <c r="V76" s="160">
        <v>0</v>
      </c>
      <c r="W76" s="160"/>
      <c r="X76" s="160">
        <v>0</v>
      </c>
      <c r="Y76" s="167"/>
      <c r="Z76" s="160" t="s">
        <v>536</v>
      </c>
      <c r="AA76" s="167"/>
      <c r="AB76" s="160">
        <v>0</v>
      </c>
      <c r="AC76" s="160">
        <v>0</v>
      </c>
    </row>
    <row r="77" spans="1:29" s="193"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193"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193"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193" customFormat="1" x14ac:dyDescent="0.25">
      <c r="A80" s="161" t="s">
        <v>235</v>
      </c>
      <c r="B80" s="162" t="s">
        <v>565</v>
      </c>
      <c r="C80" s="167"/>
      <c r="D80" s="167"/>
      <c r="E80" s="168"/>
      <c r="F80" s="168"/>
      <c r="G80" s="160">
        <v>0</v>
      </c>
      <c r="H80" s="160">
        <v>0</v>
      </c>
      <c r="I80" s="168"/>
      <c r="J80" s="160">
        <v>0</v>
      </c>
      <c r="K80" s="167"/>
      <c r="L80" s="160">
        <v>0</v>
      </c>
      <c r="M80" s="160"/>
      <c r="N80" s="160">
        <v>0</v>
      </c>
      <c r="O80" s="160"/>
      <c r="P80" s="160">
        <v>0</v>
      </c>
      <c r="Q80" s="160"/>
      <c r="R80" s="160">
        <v>0</v>
      </c>
      <c r="S80" s="160"/>
      <c r="T80" s="160">
        <v>0</v>
      </c>
      <c r="U80" s="167"/>
      <c r="V80" s="160">
        <v>0</v>
      </c>
      <c r="W80" s="160"/>
      <c r="X80" s="160">
        <v>0</v>
      </c>
      <c r="Y80" s="167"/>
      <c r="Z80" s="160" t="s">
        <v>536</v>
      </c>
      <c r="AA80" s="167"/>
      <c r="AB80" s="160">
        <v>0</v>
      </c>
      <c r="AC80" s="160">
        <v>0</v>
      </c>
    </row>
    <row r="81" spans="1:29" s="193" customFormat="1" x14ac:dyDescent="0.25">
      <c r="A81" s="161" t="s">
        <v>556</v>
      </c>
      <c r="B81" s="162" t="s">
        <v>566</v>
      </c>
      <c r="C81" s="167"/>
      <c r="D81" s="167"/>
      <c r="E81" s="168"/>
      <c r="F81" s="168"/>
      <c r="G81" s="160">
        <v>0</v>
      </c>
      <c r="H81" s="160">
        <v>0</v>
      </c>
      <c r="I81" s="168"/>
      <c r="J81" s="160">
        <v>0</v>
      </c>
      <c r="K81" s="167"/>
      <c r="L81" s="160">
        <v>0</v>
      </c>
      <c r="M81" s="160"/>
      <c r="N81" s="160">
        <v>0</v>
      </c>
      <c r="O81" s="160"/>
      <c r="P81" s="160">
        <v>0</v>
      </c>
      <c r="Q81" s="160"/>
      <c r="R81" s="160">
        <v>0</v>
      </c>
      <c r="S81" s="160"/>
      <c r="T81" s="160">
        <v>0</v>
      </c>
      <c r="U81" s="167"/>
      <c r="V81" s="160">
        <v>0</v>
      </c>
      <c r="W81" s="160"/>
      <c r="X81" s="160">
        <v>0</v>
      </c>
      <c r="Y81" s="167"/>
      <c r="Z81" s="160" t="s">
        <v>536</v>
      </c>
      <c r="AA81" s="167"/>
      <c r="AB81" s="160">
        <v>0</v>
      </c>
      <c r="AC81" s="160">
        <v>0</v>
      </c>
    </row>
    <row r="82" spans="1:29" s="193" customFormat="1" x14ac:dyDescent="0.25">
      <c r="A82" s="161" t="s">
        <v>557</v>
      </c>
      <c r="B82" s="162" t="s">
        <v>567</v>
      </c>
      <c r="C82" s="167"/>
      <c r="D82" s="167"/>
      <c r="E82" s="168"/>
      <c r="F82" s="168"/>
      <c r="G82" s="160">
        <v>0</v>
      </c>
      <c r="H82" s="160">
        <v>0</v>
      </c>
      <c r="I82" s="168"/>
      <c r="J82" s="160">
        <v>0</v>
      </c>
      <c r="K82" s="167"/>
      <c r="L82" s="160">
        <v>0</v>
      </c>
      <c r="M82" s="160"/>
      <c r="N82" s="160">
        <v>0</v>
      </c>
      <c r="O82" s="160"/>
      <c r="P82" s="160">
        <v>0</v>
      </c>
      <c r="Q82" s="160"/>
      <c r="R82" s="160">
        <v>0</v>
      </c>
      <c r="S82" s="160"/>
      <c r="T82" s="160">
        <v>0</v>
      </c>
      <c r="U82" s="167"/>
      <c r="V82" s="160">
        <v>0</v>
      </c>
      <c r="W82" s="160"/>
      <c r="X82" s="160">
        <v>0</v>
      </c>
      <c r="Y82" s="167"/>
      <c r="Z82" s="160" t="s">
        <v>536</v>
      </c>
      <c r="AA82" s="167"/>
      <c r="AB82" s="160">
        <v>0</v>
      </c>
      <c r="AC82" s="160">
        <v>0</v>
      </c>
    </row>
    <row r="83" spans="1:29" s="193" customFormat="1" x14ac:dyDescent="0.25">
      <c r="A83" s="161" t="s">
        <v>558</v>
      </c>
      <c r="B83" s="162" t="s">
        <v>568</v>
      </c>
      <c r="C83" s="167"/>
      <c r="D83" s="167"/>
      <c r="E83" s="168"/>
      <c r="F83" s="168"/>
      <c r="G83" s="160">
        <v>0</v>
      </c>
      <c r="H83" s="160">
        <v>0</v>
      </c>
      <c r="I83" s="168"/>
      <c r="J83" s="160">
        <v>0</v>
      </c>
      <c r="K83" s="167"/>
      <c r="L83" s="160">
        <v>0</v>
      </c>
      <c r="M83" s="160"/>
      <c r="N83" s="160">
        <v>0</v>
      </c>
      <c r="O83" s="160"/>
      <c r="P83" s="160">
        <v>0</v>
      </c>
      <c r="Q83" s="160"/>
      <c r="R83" s="160">
        <v>0</v>
      </c>
      <c r="S83" s="160"/>
      <c r="T83" s="160">
        <v>0</v>
      </c>
      <c r="U83" s="167"/>
      <c r="V83" s="160">
        <v>0</v>
      </c>
      <c r="W83" s="160"/>
      <c r="X83" s="160">
        <v>0</v>
      </c>
      <c r="Y83" s="167"/>
      <c r="Z83" s="160" t="s">
        <v>536</v>
      </c>
      <c r="AA83" s="167"/>
      <c r="AB83" s="160">
        <v>0</v>
      </c>
      <c r="AC83" s="160">
        <v>0</v>
      </c>
    </row>
    <row r="84" spans="1:29" s="193" customFormat="1" x14ac:dyDescent="0.25">
      <c r="A84" s="161" t="s">
        <v>559</v>
      </c>
      <c r="B84" s="162" t="s">
        <v>569</v>
      </c>
      <c r="C84" s="167"/>
      <c r="D84" s="167"/>
      <c r="E84" s="168"/>
      <c r="F84" s="168"/>
      <c r="G84" s="160">
        <v>0</v>
      </c>
      <c r="H84" s="160">
        <v>0</v>
      </c>
      <c r="I84" s="168"/>
      <c r="J84" s="160">
        <v>0</v>
      </c>
      <c r="K84" s="167"/>
      <c r="L84" s="160">
        <v>0</v>
      </c>
      <c r="M84" s="160"/>
      <c r="N84" s="160">
        <v>0</v>
      </c>
      <c r="O84" s="160"/>
      <c r="P84" s="160">
        <v>0</v>
      </c>
      <c r="Q84" s="160"/>
      <c r="R84" s="160">
        <v>0</v>
      </c>
      <c r="S84" s="160"/>
      <c r="T84" s="160">
        <v>0</v>
      </c>
      <c r="U84" s="167"/>
      <c r="V84" s="160">
        <v>0</v>
      </c>
      <c r="W84" s="160"/>
      <c r="X84" s="160">
        <v>0</v>
      </c>
      <c r="Y84" s="167"/>
      <c r="Z84" s="160" t="s">
        <v>536</v>
      </c>
      <c r="AA84" s="167"/>
      <c r="AB84" s="160">
        <v>0</v>
      </c>
      <c r="AC84" s="160">
        <v>0</v>
      </c>
    </row>
    <row r="85" spans="1:29" s="193" customFormat="1" x14ac:dyDescent="0.25">
      <c r="A85" s="161" t="s">
        <v>560</v>
      </c>
      <c r="B85" s="162" t="s">
        <v>570</v>
      </c>
      <c r="C85" s="167"/>
      <c r="D85" s="167"/>
      <c r="E85" s="168"/>
      <c r="F85" s="168"/>
      <c r="G85" s="160">
        <v>0</v>
      </c>
      <c r="H85" s="160">
        <v>0</v>
      </c>
      <c r="I85" s="168"/>
      <c r="J85" s="160">
        <v>0</v>
      </c>
      <c r="K85" s="167"/>
      <c r="L85" s="160">
        <v>0</v>
      </c>
      <c r="M85" s="160"/>
      <c r="N85" s="160">
        <v>0</v>
      </c>
      <c r="O85" s="160"/>
      <c r="P85" s="160">
        <v>0</v>
      </c>
      <c r="Q85" s="160"/>
      <c r="R85" s="160">
        <v>0</v>
      </c>
      <c r="S85" s="160"/>
      <c r="T85" s="160">
        <v>0</v>
      </c>
      <c r="U85" s="167"/>
      <c r="V85" s="160">
        <v>0</v>
      </c>
      <c r="W85" s="160"/>
      <c r="X85" s="160">
        <v>0</v>
      </c>
      <c r="Y85" s="167"/>
      <c r="Z85" s="160" t="s">
        <v>536</v>
      </c>
      <c r="AA85" s="167"/>
      <c r="AB85" s="160">
        <v>0</v>
      </c>
      <c r="AC85" s="160">
        <v>0</v>
      </c>
    </row>
    <row r="86" spans="1:29" s="193" customFormat="1" x14ac:dyDescent="0.25">
      <c r="A86" s="161" t="s">
        <v>561</v>
      </c>
      <c r="B86" s="162" t="s">
        <v>571</v>
      </c>
      <c r="C86" s="167"/>
      <c r="D86" s="167"/>
      <c r="E86" s="168"/>
      <c r="F86" s="168"/>
      <c r="G86" s="160">
        <v>0</v>
      </c>
      <c r="H86" s="160">
        <v>0</v>
      </c>
      <c r="I86" s="168"/>
      <c r="J86" s="160">
        <v>0</v>
      </c>
      <c r="K86" s="167"/>
      <c r="L86" s="160">
        <v>0</v>
      </c>
      <c r="M86" s="160"/>
      <c r="N86" s="160">
        <v>0</v>
      </c>
      <c r="O86" s="160"/>
      <c r="P86" s="160">
        <v>0</v>
      </c>
      <c r="Q86" s="160"/>
      <c r="R86" s="160">
        <v>0</v>
      </c>
      <c r="S86" s="160"/>
      <c r="T86" s="160">
        <v>0</v>
      </c>
      <c r="U86" s="167"/>
      <c r="V86" s="160">
        <v>0</v>
      </c>
      <c r="W86" s="160"/>
      <c r="X86" s="160">
        <v>0</v>
      </c>
      <c r="Y86" s="167"/>
      <c r="Z86" s="160" t="s">
        <v>536</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H20:K20"/>
    <mergeCell ref="H21:I21"/>
    <mergeCell ref="J21:K21"/>
    <mergeCell ref="G20:G22"/>
    <mergeCell ref="B20:B22"/>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1:M21"/>
    <mergeCell ref="N21:O21"/>
    <mergeCell ref="X20:AA20"/>
    <mergeCell ref="X21:Y21"/>
    <mergeCell ref="Z21:AA21"/>
    <mergeCell ref="P20:S20"/>
    <mergeCell ref="P21:Q21"/>
    <mergeCell ref="T21:U21"/>
    <mergeCell ref="V21:W21"/>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0" t="str">
        <f>'6.2. Паспорт фин осв ввод'!A11:AC11</f>
        <v>N_PK2000.01.08.02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517</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26" t="s">
        <v>14</v>
      </c>
      <c r="AG24" s="126" t="s">
        <v>13</v>
      </c>
      <c r="AH24" s="127" t="s">
        <v>3</v>
      </c>
      <c r="AI24" s="12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1" t="s">
        <v>70</v>
      </c>
    </row>
    <row r="2" spans="1:8" ht="18.75" x14ac:dyDescent="0.3">
      <c r="B2" s="172" t="s">
        <v>11</v>
      </c>
    </row>
    <row r="3" spans="1:8" ht="18.75" x14ac:dyDescent="0.3">
      <c r="B3" s="172" t="s">
        <v>580</v>
      </c>
    </row>
    <row r="4" spans="1:8" x14ac:dyDescent="0.25">
      <c r="B4" s="38"/>
    </row>
    <row r="5" spans="1:8" ht="18.75" x14ac:dyDescent="0.3">
      <c r="A5" s="430" t="str">
        <f>'1. паспорт местоположение'!A5:C5</f>
        <v>Год раскрытия информации: 2025 год</v>
      </c>
      <c r="B5" s="430"/>
      <c r="C5" s="65"/>
      <c r="D5" s="65"/>
      <c r="E5" s="65"/>
      <c r="F5" s="65"/>
      <c r="G5" s="65"/>
      <c r="H5" s="65"/>
    </row>
    <row r="6" spans="1:8" ht="18.75" x14ac:dyDescent="0.3">
      <c r="A6" s="170"/>
      <c r="B6" s="170"/>
      <c r="C6" s="170"/>
      <c r="D6" s="170"/>
      <c r="E6" s="170"/>
      <c r="F6" s="170"/>
      <c r="G6" s="170"/>
      <c r="H6" s="170"/>
    </row>
    <row r="7" spans="1:8" ht="18.75" x14ac:dyDescent="0.25">
      <c r="A7" s="254" t="s">
        <v>10</v>
      </c>
      <c r="B7" s="254"/>
      <c r="C7" s="173"/>
      <c r="D7" s="173"/>
      <c r="E7" s="173"/>
      <c r="F7" s="173"/>
      <c r="G7" s="173"/>
      <c r="H7" s="173"/>
    </row>
    <row r="8" spans="1:8" ht="18.75" x14ac:dyDescent="0.25">
      <c r="A8" s="173"/>
      <c r="B8" s="173"/>
      <c r="C8" s="173"/>
      <c r="D8" s="173"/>
      <c r="E8" s="173"/>
      <c r="F8" s="173"/>
      <c r="G8" s="173"/>
      <c r="H8" s="173"/>
    </row>
    <row r="9" spans="1:8" x14ac:dyDescent="0.25">
      <c r="A9" s="295" t="str">
        <f>'1. паспорт местоположение'!A9:C9</f>
        <v>АО "Россети Тюмень"</v>
      </c>
      <c r="B9" s="295"/>
      <c r="C9" s="174"/>
      <c r="D9" s="174"/>
      <c r="E9" s="174"/>
      <c r="F9" s="174"/>
      <c r="G9" s="174"/>
      <c r="H9" s="174"/>
    </row>
    <row r="10" spans="1:8" x14ac:dyDescent="0.25">
      <c r="A10" s="251" t="s">
        <v>9</v>
      </c>
      <c r="B10" s="251"/>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256" t="str">
        <f>'7. Паспорт отчет о закупке'!A12:AV12</f>
        <v>N_PK2000.01.08.02</v>
      </c>
      <c r="B12" s="256"/>
      <c r="C12" s="174"/>
      <c r="D12" s="174"/>
      <c r="E12" s="174"/>
      <c r="F12" s="174"/>
      <c r="G12" s="174"/>
      <c r="H12" s="174"/>
    </row>
    <row r="13" spans="1:8" x14ac:dyDescent="0.25">
      <c r="A13" s="251" t="s">
        <v>8</v>
      </c>
      <c r="B13" s="251"/>
      <c r="C13" s="175"/>
      <c r="D13" s="175"/>
      <c r="E13" s="175"/>
      <c r="F13" s="175"/>
      <c r="G13" s="175"/>
      <c r="H13" s="175"/>
    </row>
    <row r="14" spans="1:8" ht="18.75" x14ac:dyDescent="0.25">
      <c r="A14" s="11"/>
      <c r="B14" s="11"/>
      <c r="C14" s="11"/>
      <c r="D14" s="11"/>
      <c r="E14" s="11"/>
      <c r="F14" s="11"/>
      <c r="G14" s="11"/>
      <c r="H14" s="11"/>
    </row>
    <row r="15" spans="1:8" ht="42" customHeight="1" x14ac:dyDescent="0.25">
      <c r="A15" s="25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7"/>
      <c r="C15" s="174"/>
      <c r="D15" s="174"/>
      <c r="E15" s="174"/>
      <c r="F15" s="174"/>
      <c r="G15" s="174"/>
      <c r="H15" s="174"/>
    </row>
    <row r="16" spans="1:8" x14ac:dyDescent="0.25">
      <c r="A16" s="251" t="s">
        <v>7</v>
      </c>
      <c r="B16" s="251"/>
      <c r="C16" s="175"/>
      <c r="D16" s="175"/>
      <c r="E16" s="175"/>
      <c r="F16" s="175"/>
      <c r="G16" s="175"/>
      <c r="H16" s="175"/>
    </row>
    <row r="17" spans="1:2" x14ac:dyDescent="0.25">
      <c r="B17" s="101"/>
    </row>
    <row r="18" spans="1:2" ht="33.75" customHeight="1" x14ac:dyDescent="0.25">
      <c r="A18" s="428" t="s">
        <v>507</v>
      </c>
      <c r="B18" s="429"/>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row>
    <row r="22" spans="1:2" ht="16.5" thickBot="1" x14ac:dyDescent="0.3">
      <c r="A22" s="103" t="s">
        <v>379</v>
      </c>
      <c r="B22" s="104" t="s">
        <v>527</v>
      </c>
    </row>
    <row r="23" spans="1:2" ht="16.5" thickBot="1" x14ac:dyDescent="0.3">
      <c r="A23" s="103" t="s">
        <v>344</v>
      </c>
      <c r="B23" s="176" t="s">
        <v>577</v>
      </c>
    </row>
    <row r="24" spans="1:2" ht="16.5" thickBot="1" x14ac:dyDescent="0.3">
      <c r="A24" s="103" t="s">
        <v>380</v>
      </c>
      <c r="B24" s="176" t="s">
        <v>613</v>
      </c>
    </row>
    <row r="25" spans="1:2" ht="16.5" thickBot="1" x14ac:dyDescent="0.3">
      <c r="A25" s="105" t="s">
        <v>381</v>
      </c>
      <c r="B25" s="104">
        <v>2029</v>
      </c>
    </row>
    <row r="26" spans="1:2" ht="16.5" thickBot="1" x14ac:dyDescent="0.3">
      <c r="A26" s="106" t="s">
        <v>382</v>
      </c>
      <c r="B26" s="177" t="s">
        <v>576</v>
      </c>
    </row>
    <row r="27" spans="1:2" ht="29.25" thickBot="1" x14ac:dyDescent="0.3">
      <c r="A27" s="113" t="s">
        <v>535</v>
      </c>
      <c r="B27" s="148">
        <v>10.619112000000001</v>
      </c>
    </row>
    <row r="28" spans="1:2" ht="16.5" thickBot="1" x14ac:dyDescent="0.3">
      <c r="A28" s="108" t="s">
        <v>383</v>
      </c>
      <c r="B28" s="108" t="s">
        <v>578</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5" t="s">
        <v>579</v>
      </c>
    </row>
    <row r="57" spans="1:2" x14ac:dyDescent="0.25">
      <c r="A57" s="111" t="s">
        <v>403</v>
      </c>
      <c r="B57" s="426"/>
    </row>
    <row r="58" spans="1:2" x14ac:dyDescent="0.25">
      <c r="A58" s="111" t="s">
        <v>404</v>
      </c>
      <c r="B58" s="426"/>
    </row>
    <row r="59" spans="1:2" x14ac:dyDescent="0.25">
      <c r="A59" s="111" t="s">
        <v>405</v>
      </c>
      <c r="B59" s="426"/>
    </row>
    <row r="60" spans="1:2" x14ac:dyDescent="0.25">
      <c r="A60" s="111" t="s">
        <v>406</v>
      </c>
      <c r="B60" s="426"/>
    </row>
    <row r="61" spans="1:2" ht="16.5" thickBot="1" x14ac:dyDescent="0.3">
      <c r="A61" s="112" t="s">
        <v>407</v>
      </c>
      <c r="B61" s="427"/>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30.75" thickBot="1" x14ac:dyDescent="0.3">
      <c r="A67" s="116" t="s">
        <v>412</v>
      </c>
      <c r="B67" s="169" t="s">
        <v>582</v>
      </c>
    </row>
    <row r="68" spans="1:2" ht="16.5" thickBot="1" x14ac:dyDescent="0.3">
      <c r="A68" s="105" t="s">
        <v>413</v>
      </c>
      <c r="B68" s="17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5"/>
    </row>
    <row r="74" spans="1:2" x14ac:dyDescent="0.25">
      <c r="A74" s="111" t="s">
        <v>419</v>
      </c>
      <c r="B74" s="426"/>
    </row>
    <row r="75" spans="1:2" x14ac:dyDescent="0.25">
      <c r="A75" s="111" t="s">
        <v>420</v>
      </c>
      <c r="B75" s="426"/>
    </row>
    <row r="76" spans="1:2" x14ac:dyDescent="0.25">
      <c r="A76" s="111" t="s">
        <v>421</v>
      </c>
      <c r="B76" s="426"/>
    </row>
    <row r="77" spans="1:2" x14ac:dyDescent="0.25">
      <c r="A77" s="111" t="s">
        <v>422</v>
      </c>
      <c r="B77" s="426"/>
    </row>
    <row r="78" spans="1:2" ht="16.5" thickBot="1" x14ac:dyDescent="0.3">
      <c r="A78" s="119" t="s">
        <v>423</v>
      </c>
      <c r="B78" s="427"/>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2025-11-04T10:07:33Z</dcterms:modified>
</cp:coreProperties>
</file>