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1\"/>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<sst xmlns="http://schemas.openxmlformats.org/spreadsheetml/2006/main" count="2049" uniqueCount="622">
  <si>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</si>
  <si>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</si>
  <si>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</si>
  <si>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</si>
  <si>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</si>
  <si>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</si>
  <si>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</si>
  <si>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</si>
  <si>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</si>
  <si>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</si>
  <si>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</si>
  <si>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</si>
  <si>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</si>
  <si>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</si>
  <si>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</si>
  <si>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</si>
  <si>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</si>
  <si>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</si>
  <si>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</si>
  <si>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</si>
  <si>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</si>
  <si>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</si>
  <si>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</si>
  <si>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</si>
  <si>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</si>
  <si>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</si>
  <si>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</si>
  <si>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</si>
  <si>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</si>
  <si>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</si>
  <si>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</si>
  <si>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</si>
  <si>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</si>
  <si>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</si>
  <si>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</si>
  <si>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</si>
  <si>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</si>
  <si>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</si>
  <si>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</si>
  <si>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</si>
  <si>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</si>
  <si>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</si>
  <si>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</si>
  <si>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</si>
  <si>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</si>
  <si>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</si>
  <si>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</si>
  <si>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</si>
  <si>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</si>
  <si>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</si>
  <si>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</si>
  <si>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</si>
  <si>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</si>
  <si>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</si>
  <si>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</si>
  <si>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</si>
  <si>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</si>
  <si>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</si>
  <si>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</si>
  <si>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</si>
  <si>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</si>
  <si>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</si>
  <si>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</si>
  <si>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</si>
  <si>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</si>
  <si>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</si>
  <si>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</si>
  <si>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</si>
  <si>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</si>
  <si>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</si>
  <si>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</si>
  <si>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</si>
  <si>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</si>
  <si>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</si>
  <si>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</si>
  <si>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</si>
  <si>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</si>
  <si>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</si>
  <si>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</si>
  <si>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</si>
  <si>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</si>
  <si>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</si>
  <si>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</si>
  <si>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</si>
  <si>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</si>
  <si>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</si>
  <si>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</si>
  <si>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</si>
  <si>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</si>
  <si>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</si>
  <si>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</si>
  <si>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</si>
  <si>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</si>
  <si>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</si>
  <si>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</si>
  <si>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</si>
  <si>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</si>
  <si>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</si>
  <si>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</si>
  <si>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</si>
  <si>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</si>
  <si>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</si>
  <si>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</si>
  <si>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</si>
  <si>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</si>
  <si>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</si>
  <si>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</si>
  <si>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</si>
  <si>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</si>
  <si>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</si>
  <si>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</si>
  <si>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</si>
  <si>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</si>
  <si>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</si>
  <si>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</si>
  <si>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</si>
  <si>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</si>
  <si>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</si>
  <si>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</si>
  <si>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</si>
  <si>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</si>
  <si>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</si>
  <si>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</si>
  <si>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</si>
  <si>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</si>
  <si>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</si>
  <si>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</si>
  <si>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</si>
  <si>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</si>
  <si>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</si>
  <si>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</si>
  <si>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</si>
  <si>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</si>
  <si>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</si>
  <si>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</si>
  <si>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</si>
  <si>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</si>
  <si>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</si>
  <si>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</si>
  <si>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</si>
  <si>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</si>
  <si>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</si>
  <si>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</si>
  <si>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</si>
  <si>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</si>
  <si>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</si>
  <si>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</si>
  <si>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</si>
  <si>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</si>
  <si>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</si>
  <si>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</si>
  <si>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</si>
  <si>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</si>
  <si>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</si>
  <si>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</si>
  <si>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</si>
  <si>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</si>
  <si>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</si>
  <si>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</si>
  <si>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</si>
  <si>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</si>
  <si>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</si>
  <si>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</si>
  <si>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</si>
  <si>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</si>
  <si>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</si>
  <si>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</si>
  <si>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</si>
  <si>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</si>
  <si>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</si>
  <si>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</si>
  <si>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</si>
  <si>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</si>
  <si>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</si>
  <si>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</si>
  <si>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</si>
  <si>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</si>
  <si>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</si>
  <si>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</si>
  <si>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</si>
  <si>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</si>
  <si>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</si>
  <si>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</si>
  <si>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</si>
  <si>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</si>
  <si>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</si>
  <si>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</si>
  <si>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</si>
  <si>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</si>
  <si>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</si>
  <si>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</si>
  <si>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</si>
  <si>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</si>
  <si>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</si>
  <si>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</si>
  <si>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</si>
  <si>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</si>
  <si>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</si>
  <si>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</si>
  <si>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</si>
  <si>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</si>
  <si>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</si>
  <si>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</si>
  <si>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</si>
  <si>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</si>
  <si>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</si>
  <si>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</si>
  <si>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</si>
  <si>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</si>
  <si>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</si>
  <si>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</si>
  <si>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</si>
  <si>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</si>
  <si>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</si>
  <si>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</si>
  <si>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</si>
  <si>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</si>
  <si>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</si>
  <si>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</si>
  <si>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</si>
  <si>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</si>
  <si>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</si>
  <si>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</si>
  <si>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</si>
  <si>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</si>
  <si>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</si>
  <si>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</si>
  <si>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</si>
  <si>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</si>
  <si>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</si>
  <si>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</si>
  <si>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</si>
  <si>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</si>
  <si>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</si>
  <si>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</si>
  <si>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</si>
  <si>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</si>
  <si>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</si>
  <si>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</si>
  <si>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</si>
  <si>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</si>
  <si>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</si>
  <si>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</si>
  <si>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</si>
  <si>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</si>
  <si>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</si>
  <si>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</si>
  <si>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</si>
  <si>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</si>
  <si>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</si>
  <si>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</si>
  <si>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</si>
  <si>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</si>
  <si>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</si>
  <si>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</si>
  <si>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</si>
  <si>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</si>
  <si>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</si>
  <si>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</si>
  <si>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</si>
  <si>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</si>
  <si>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</si>
  <si>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</si>
  <si>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</si>
  <si>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</si>
  <si>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</si>
  <si>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</si>
  <si>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</si>
  <si>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</si>
  <si>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</si>
  <si>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</si>
  <si>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</si>
  <si>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</si>
  <si>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</si>
  <si>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</si>
  <si>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</si>
  <si>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</si>
  <si>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</si>
  <si>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</si>
  <si>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</si>
  <si>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</si>
  <si>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</si>
  <si>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</si>
  <si>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</si>
  <si>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</si>
  <si>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</si>
  <si>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</si>
  <si>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</si>
  <si>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</si>
  <si>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</si>
  <si>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</si>
  <si>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</si>
  <si>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</si>
  <si>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</si>
  <si>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</si>
  <si>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</si>
  <si>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</si>
  <si>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</si>
  <si>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</si>
  <si>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</si>
  <si>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</si>
  <si>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</si>
  <si>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</si>
  <si>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</si>
  <si>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</si>
  <si>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</si>
  <si>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</si>
  <si>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</si>
  <si>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</si>
  <si>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</si>
  <si>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</si>
  <si>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</si>
  <si>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</si>
  <si>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</si>
  <si>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</si>
  <si>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</si>
  <si>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</si>
  <si>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</si>
  <si>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</si>
  <si>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</si>
  <si>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</si>
  <si>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</si>
  <si>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</si>
  <si>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</si>
  <si>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</si>
  <si>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</si>
  <si>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</si>
  <si>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</si>
  <si>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</si>
  <si>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</si>
  <si>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</si>
  <si>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</si>
  <si>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</si>
  <si>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</si>
  <si>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</si>
  <si>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</si>
  <si>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</si>
  <si>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</si>
  <si>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</si>
  <si>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</si>
  <si>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</si>
  <si>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</si>
  <si>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</si>
  <si>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</si>
  <si>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</si>
  <si>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</si>
  <si>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</si>
  <si>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</si>
  <si>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</si>
  <si>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</si>
  <si>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</si>
  <si>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</si>
  <si>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</si>
  <si>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</si>
  <si>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</si>
  <si>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</si>
  <si>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</si>
  <si>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</si>
  <si>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</si>
  <si>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</si>
  <si>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</si>
  <si>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</si>
  <si>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</si>
  <si>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</si>
  <si>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</si>
  <si>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</si>
  <si>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</si>
  <si>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</si>
  <si>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</si>
  <si>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</si>
  <si>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</si>
  <si>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</si>
  <si>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</si>
  <si>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</si>
  <si>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</si>
  <si>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</si>
  <si>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</si>
  <si>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</si>
  <si>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</si>
  <si>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</si>
  <si>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</si>
  <si>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</si>
  <si>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</si>
  <si>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</si>
  <si>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</si>
  <si>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</si>
  <si>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</si>
  <si>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</si>
  <si>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</si>
  <si>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</si>
  <si>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</si>
  <si>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</si>
  <si>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</si>
  <si>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</si>
  <si>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</si>
  <si>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</si>
  <si>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</si>
  <si>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</si>
  <si>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</si>
  <si>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</si>
  <si>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</si>
  <si>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</si>
  <si>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</si>
  <si>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</si>
  <si>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</si>
  <si>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</si>
  <si>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</si>
  <si>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</si>
  <si>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</si>
  <si>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</si>
  <si>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</si>
  <si>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</si>
  <si>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</si>
  <si>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</si>
  <si>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</si>
  <si>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</si>
  <si>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</si>
  <si>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</si>
  <si>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</si>
  <si>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</si>
  <si>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</si>
  <si>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</si>
  <si>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</si>
  <si>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</si>
  <si>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</si>
  <si>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</si>
  <si>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</si>
  <si>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</si>
  <si>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</si>
  <si>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</si>
  <si>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</si>
  <si>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</si>
  <si>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</si>
  <si>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</si>
  <si>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</si>
  <si>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</si>
  <si>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</si>
  <si>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</si>
  <si>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</si>
  <si>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</si>
  <si>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</si>
  <si>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</si>
  <si>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</si>
  <si>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</si>
  <si>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</si>
  <si>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</si>
  <si>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</si>
  <si>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</si>
  <si>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</si>
  <si>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</si>
  <si>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</si>
  <si>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</si>
  <si>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</si>
  <si>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</si>
  <si>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</si>
  <si>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</si>
  <si>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</si>
  <si>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</si>
  <si>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</si>
  <si>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</si>
  <si>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</si>
  <si>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</si>
  <si>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</si>
  <si>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</si>
  <si>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</si>
  <si>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</si>
  <si>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</si>
  <si>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</si>
  <si>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</si>
  <si>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</si>
  <si>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</si>
  <si>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</si>
  <si>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</si>
  <si>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</si>
  <si>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</si>
  <si>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</si>
  <si>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</si>
  <si>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</si>
  <si>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</si>
  <si>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</si>
  <si>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</si>
  <si>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</si>
  <si>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</si>
  <si>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</si>
  <si>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</si>
  <si>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</si>
  <si>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</si>
  <si>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</si>
  <si>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</si>
  <si>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</si>
  <si>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</si>
  <si>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</si>
  <si>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</si>
  <si>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</si>
  <si>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</si>
  <si>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</si>
  <si>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</si>
  <si>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</si>
  <si>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</si>
  <si>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</si>
  <si>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</si>
  <si>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</si>
  <si>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</si>
  <si>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</si>
  <si>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</si>
  <si>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</si>
  <si>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</si>
  <si>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</si>
  <si>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</si>
  <si>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</si>
  <si>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</si>
  <si>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</si>
  <si>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</si>
  <si>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</si>
  <si>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</si>
  <si>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</si>
  <si>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</si>
  <si>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</si>
  <si>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</si>
  <si>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</si>
  <si>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</si>
  <si>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</si>
  <si>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</si>
  <si>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</si>
  <si>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(2 УСПД) 110 кВ кВ филиала Сургутские ЭС (2027)</t>
  </si>
  <si>
    <t>N_TP1100.AS.0021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</si>
  <si>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</si>
  <si>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</si>
  <si>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</si>
  <si>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</si>
  <si>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</si>
  <si>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</si>
  <si>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</si>
  <si>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</si>
  <si>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</si>
  <si>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</si>
  <si>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</si>
  <si>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</si>
  <si>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</si>
  <si>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</si>
  <si>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</si>
  <si>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</si>
  <si>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</si>
  <si>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</si>
  <si>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</si>
  <si>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</si>
  <si>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</si>
  <si>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</si>
  <si>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</si>
  <si>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</si>
  <si>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</si>
  <si>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</si>
  <si>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</si>
  <si>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</si>
  <si>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</si>
  <si>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</si>
  <si>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</si>
  <si>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</si>
  <si>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</si>
  <si>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</si>
  <si>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</si>
  <si>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</si>
  <si>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</si>
  <si>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</si>
  <si>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</si>
  <si>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</si>
  <si>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</si>
  <si>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</si>
  <si>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</si>
  <si>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</si>
  <si>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</si>
  <si>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</si>
  <si>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</si>
  <si>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</si>
  <si>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</si>
  <si>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</si>
  <si>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</si>
  <si>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</si>
  <si>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</si>
  <si>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</si>
  <si>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</si>
  <si>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</si>
  <si>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</si>
  <si>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</si>
  <si>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</si>
  <si>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</si>
  <si>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</si>
  <si>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</si>
  <si>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</si>
  <si>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</si>
  <si>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</si>
  <si>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2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</si>
  <si>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2 шт. 
Потребность и объемы установки приведены в приложении 1 к паспорту.</t>
  </si>
  <si>
    <t>г. Сургут</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</si>
  <si>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</si>
  <si>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</si>
  <si>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</si>
  <si>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</si>
  <si>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</si>
  <si>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</si>
  <si>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(2027год)млн.руб. без НДС:0,332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0,018
ТТ – проектом не предусмотрен
ТН – проектом не предусмотрен
УСПД – 0,157</t>
  </si>
  <si>
    <t>2 т.у.</t>
  </si>
  <si>
    <t>не подошел срок</t>
  </si>
  <si>
    <t>не окупается</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</si>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</sst>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39"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0"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8"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0"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0"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0"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8" xfId="0" applyFont="1" applyBorder="1" applyAlignment="1">
      <alignment horizontal="left" vertical="center"/>
    </xf>
    <xf numFmtId="167" fontId="29" fillId="0" borderId="39"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-330385.83312973002</c:v>
              </c:pt>
              <c:pt idx="1">
                <c:v>-298944.92496614537</c:v>
              </c:pt>
              <c:pt idx="2">
                <c:v>-270109.59437950404</c:v>
              </c:pt>
              <c:pt idx="3">
                <c:v>-243670.73694130676</c:v>
              </c:pt>
              <c:pt idx="4">
                <c:v>-219435.10076284708</c:v>
              </c:pt>
              <c:pt idx="5">
                <c:v>-197224.21492747206</c:v>
              </c:pt>
              <c:pt idx="6">
                <c:v>-179946.43803078408</c:v>
              </c:pt>
              <c:pt idx="7">
                <c:v>-165310.1880043812</c:v>
              </c:pt>
              <c:pt idx="8">
                <c:v>-151891.5633434261</c:v>
              </c:pt>
              <c:pt idx="9">
                <c:v>-139592.22814481612</c:v>
              </c:pt>
              <c:pt idx="10">
                <c:v>-128321.38595662532</c:v>
              </c:pt>
            </c:numLit>
          </c:val>
          <c:smooth val="0"/>
          <c:extLst>
            <c:ext xmlns:c16="http://schemas.microsoft.com/office/drawing/2014/chart" uri="{C3380CC4-5D6E-409C-BE32-E72D297353CC}">
              <c16:uniqueId val="{00000000-BAB7-48A2-AB8C-9E7107199863}"/>
            </c:ext>
          </c:extLst>
        </c:ser>
        <c:ser>
          <c:idx val="0"/>
          <c:order val="1"/>
          <c:tx>
            <c:v>Накопленный чистый денежный поток</c:v>
          </c:tx>
          <c:marker>
            <c:symbol val="none"/>
          </c:marker>
          <c:val>
            <c:numLit>
              <c:formatCode>General</c:formatCode>
              <c:ptCount val="11"/>
              <c:pt idx="0">
                <c:v>-325597.95566914068</c:v>
              </c:pt>
              <c:pt idx="1">
                <c:v>-284758.85417124827</c:v>
              </c:pt>
              <c:pt idx="2">
                <c:v>-242071.76123392454</c:v>
              </c:pt>
              <c:pt idx="3">
                <c:v>-197464.57019050283</c:v>
              </c:pt>
              <c:pt idx="4">
                <c:v>-150862.29010764981</c:v>
              </c:pt>
              <c:pt idx="5">
                <c:v>-102186.93041469881</c:v>
              </c:pt>
              <c:pt idx="6">
                <c:v>-59032.866575766006</c:v>
              </c:pt>
              <c:pt idx="7">
                <c:v>-17369.514761109953</c:v>
              </c:pt>
              <c:pt idx="8">
                <c:v>26163.920560184437</c:v>
              </c:pt>
              <c:pt idx="9">
                <c:v>71640.429737472106</c:v>
              </c:pt>
              <c:pt idx="10">
                <c:v>119135.92273408221</c:v>
              </c:pt>
            </c:numLit>
          </c:val>
          <c:smooth val="0"/>
          <c:extLst>
            <c:ext xmlns:c16="http://schemas.microsoft.com/office/drawing/2014/chart" uri="{C3380CC4-5D6E-409C-BE32-E72D297353CC}">
              <c16:uniqueId val="{00000001-BAB7-48A2-AB8C-9E710719986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4+\&#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1/N_TP1100.AS.0021%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(2 УСПД) 110 кВ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595</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523</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525</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9" t="s">
        <v>524</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505</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527</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593</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530</v>
      </c>
    </row>
    <row r="35" spans="1:18" ht="58.5" customHeight="1" x14ac:dyDescent="0.25">
      <c r="A35" s="23" t="s">
        <v>462</v>
      </c>
      <c r="B35" s="33" t="s">
        <v>72</v>
      </c>
      <c r="C35" s="133" t="s">
        <v>530</v>
      </c>
    </row>
    <row r="36" spans="1:18" ht="51.75" customHeight="1" x14ac:dyDescent="0.25">
      <c r="A36" s="23" t="s">
        <v>475</v>
      </c>
      <c r="B36" s="33" t="s">
        <v>460</v>
      </c>
      <c r="C36" s="133" t="s">
        <v>530</v>
      </c>
    </row>
    <row r="37" spans="1:18" ht="43.5" customHeight="1" x14ac:dyDescent="0.25">
      <c r="A37" s="23" t="s">
        <v>463</v>
      </c>
      <c r="B37" s="33" t="s">
        <v>461</v>
      </c>
      <c r="C37" s="133" t="s">
        <v>366</v>
      </c>
    </row>
    <row r="38" spans="1:18" ht="43.5" customHeight="1" x14ac:dyDescent="0.25">
      <c r="A38" s="23" t="s">
        <v>476</v>
      </c>
      <c r="B38" s="33" t="s">
        <v>238</v>
      </c>
      <c r="C38" s="133" t="s">
        <v>530</v>
      </c>
    </row>
    <row r="39" spans="1:18" ht="23.25" customHeight="1" x14ac:dyDescent="0.25">
      <c r="A39" s="210"/>
      <c r="B39" s="211"/>
      <c r="C39" s="212"/>
    </row>
    <row r="40" spans="1:18" ht="63" x14ac:dyDescent="0.25">
      <c r="A40" s="23" t="s">
        <v>464</v>
      </c>
      <c r="B40" s="33" t="s">
        <v>518</v>
      </c>
      <c r="C40" s="133" t="str">
        <f>CONCATENATE("2 т.у.; ",(ROUND(C48,2))," ","млн. руб.")</f>
        <v>2 т.у.; 0,4 млн. руб.</v>
      </c>
    </row>
    <row r="41" spans="1:18" ht="105.75" customHeight="1" x14ac:dyDescent="0.25">
      <c r="A41" s="23" t="s">
        <v>477</v>
      </c>
      <c r="B41" s="33" t="s">
        <v>500</v>
      </c>
      <c r="C41" s="133" t="s">
        <v>532</v>
      </c>
    </row>
    <row r="42" spans="1:18" ht="83.25" customHeight="1" x14ac:dyDescent="0.25">
      <c r="A42" s="23" t="s">
        <v>465</v>
      </c>
      <c r="B42" s="33" t="s">
        <v>515</v>
      </c>
      <c r="C42" s="133" t="s">
        <v>532</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533</v>
      </c>
    </row>
    <row r="46" spans="1:18" ht="101.25" customHeight="1" x14ac:dyDescent="0.25">
      <c r="A46" s="23" t="s">
        <v>467</v>
      </c>
      <c r="B46" s="33" t="s">
        <v>508</v>
      </c>
      <c r="C46" s="133" t="s">
        <v>366</v>
      </c>
    </row>
    <row r="47" spans="1:18" ht="18.75" customHeight="1" x14ac:dyDescent="0.25">
      <c r="A47" s="210"/>
      <c r="B47" s="211"/>
      <c r="C47" s="212"/>
    </row>
    <row r="48" spans="1:18" ht="75.75" customHeight="1" x14ac:dyDescent="0.25">
      <c r="A48" s="23" t="s">
        <v>502</v>
      </c>
      <c r="B48" s="33" t="s">
        <v>516</v>
      </c>
      <c r="C48" s="184">
        <v>0.39591892633010384</v>
      </c>
    </row>
    <row r="49" spans="1:3" ht="71.25" customHeight="1" x14ac:dyDescent="0.25">
      <c r="A49" s="23" t="s">
        <v>468</v>
      </c>
      <c r="B49" s="33" t="s">
        <v>517</v>
      </c>
      <c r="C49" s="184">
        <v>0.33210220700489401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2" t="str">
        <f>'1. паспорт местоположение'!A12:C12</f>
        <v>N_TP1100.AS.0021</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36.75" customHeight="1" x14ac:dyDescent="0.2">
      <c r="A14" s="219" t="str">
        <f>'1. паспорт местоположение'!A15:C15</f>
        <v>Включение приборов учета в систему сбора и передачи данных (2 УСПД) 110 кВ кВ филиала Сургутские ЭС (2027)</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5" t="s">
        <v>479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3" t="s">
        <v>5</v>
      </c>
      <c r="B19" s="223" t="s">
        <v>108</v>
      </c>
      <c r="C19" s="224" t="s">
        <v>372</v>
      </c>
      <c r="D19" s="223" t="s">
        <v>371</v>
      </c>
      <c r="E19" s="223" t="s">
        <v>107</v>
      </c>
      <c r="F19" s="223" t="s">
        <v>106</v>
      </c>
      <c r="G19" s="223" t="s">
        <v>367</v>
      </c>
      <c r="H19" s="223" t="s">
        <v>105</v>
      </c>
      <c r="I19" s="223" t="s">
        <v>104</v>
      </c>
      <c r="J19" s="223" t="s">
        <v>103</v>
      </c>
      <c r="K19" s="223" t="s">
        <v>102</v>
      </c>
      <c r="L19" s="223" t="s">
        <v>101</v>
      </c>
      <c r="M19" s="223" t="s">
        <v>100</v>
      </c>
      <c r="N19" s="223" t="s">
        <v>99</v>
      </c>
      <c r="O19" s="223" t="s">
        <v>98</v>
      </c>
      <c r="P19" s="223" t="s">
        <v>97</v>
      </c>
      <c r="Q19" s="223" t="s">
        <v>370</v>
      </c>
      <c r="R19" s="223"/>
      <c r="S19" s="226" t="s">
        <v>471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2" t="str">
        <f>'2. паспорт  ТП'!A11:S11</f>
        <v>N_TP1100.AS.0021</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48.75" customHeight="1" x14ac:dyDescent="0.2">
      <c r="A16" s="219" t="str">
        <f>'2. паспорт  ТП'!A14:S14</f>
        <v>Включение приборов учета в систему сбора и передачи данных (2 УСПД) 110 кВ кВ филиала Сургутские ЭС (2027)</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6" t="s">
        <v>484</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5</v>
      </c>
      <c r="B21" s="234" t="s">
        <v>229</v>
      </c>
      <c r="C21" s="235"/>
      <c r="D21" s="238" t="s">
        <v>130</v>
      </c>
      <c r="E21" s="234" t="s">
        <v>513</v>
      </c>
      <c r="F21" s="235"/>
      <c r="G21" s="234" t="s">
        <v>279</v>
      </c>
      <c r="H21" s="235"/>
      <c r="I21" s="234" t="s">
        <v>129</v>
      </c>
      <c r="J21" s="235"/>
      <c r="K21" s="238" t="s">
        <v>128</v>
      </c>
      <c r="L21" s="234" t="s">
        <v>127</v>
      </c>
      <c r="M21" s="235"/>
      <c r="N21" s="234" t="s">
        <v>509</v>
      </c>
      <c r="O21" s="235"/>
      <c r="P21" s="238" t="s">
        <v>126</v>
      </c>
      <c r="Q21" s="227" t="s">
        <v>125</v>
      </c>
      <c r="R21" s="228"/>
      <c r="S21" s="227" t="s">
        <v>124</v>
      </c>
      <c r="T21" s="229"/>
    </row>
    <row r="22" spans="1:113" ht="204.75" customHeight="1" x14ac:dyDescent="0.25">
      <c r="A22" s="232"/>
      <c r="B22" s="236"/>
      <c r="C22" s="237"/>
      <c r="D22" s="241"/>
      <c r="E22" s="236"/>
      <c r="F22" s="237"/>
      <c r="G22" s="236"/>
      <c r="H22" s="237"/>
      <c r="I22" s="236"/>
      <c r="J22" s="237"/>
      <c r="K22" s="239"/>
      <c r="L22" s="236"/>
      <c r="M22" s="237"/>
      <c r="N22" s="236"/>
      <c r="O22" s="237"/>
      <c r="P22" s="239"/>
      <c r="Q22" s="78" t="s">
        <v>123</v>
      </c>
      <c r="R22" s="78" t="s">
        <v>483</v>
      </c>
      <c r="S22" s="78" t="s">
        <v>122</v>
      </c>
      <c r="T22" s="78" t="s">
        <v>121</v>
      </c>
    </row>
    <row r="23" spans="1:113" ht="51.75" customHeight="1" x14ac:dyDescent="0.25">
      <c r="A23" s="233"/>
      <c r="B23" s="78" t="s">
        <v>119</v>
      </c>
      <c r="C23" s="78" t="s">
        <v>120</v>
      </c>
      <c r="D23" s="239"/>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0" t="s">
        <v>519</v>
      </c>
      <c r="C29" s="240"/>
      <c r="D29" s="240"/>
      <c r="E29" s="240"/>
      <c r="F29" s="240"/>
      <c r="G29" s="240"/>
      <c r="H29" s="240"/>
      <c r="I29" s="240"/>
      <c r="J29" s="240"/>
      <c r="K29" s="240"/>
      <c r="L29" s="240"/>
      <c r="M29" s="240"/>
      <c r="N29" s="240"/>
      <c r="O29" s="240"/>
      <c r="P29" s="240"/>
      <c r="Q29" s="240"/>
      <c r="R29" s="240"/>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N_TP1100.AS.0021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8" t="s">
        <v>5</v>
      </c>
      <c r="B21" s="234" t="s">
        <v>493</v>
      </c>
      <c r="C21" s="235"/>
      <c r="D21" s="234" t="s">
        <v>495</v>
      </c>
      <c r="E21" s="235"/>
      <c r="F21" s="227" t="s">
        <v>102</v>
      </c>
      <c r="G21" s="229"/>
      <c r="H21" s="229"/>
      <c r="I21" s="228"/>
      <c r="J21" s="238" t="s">
        <v>496</v>
      </c>
      <c r="K21" s="234" t="s">
        <v>497</v>
      </c>
      <c r="L21" s="235"/>
      <c r="M21" s="234" t="s">
        <v>498</v>
      </c>
      <c r="N21" s="235"/>
      <c r="O21" s="234" t="s">
        <v>485</v>
      </c>
      <c r="P21" s="235"/>
      <c r="Q21" s="234" t="s">
        <v>135</v>
      </c>
      <c r="R21" s="235"/>
      <c r="S21" s="238" t="s">
        <v>134</v>
      </c>
      <c r="T21" s="238" t="s">
        <v>499</v>
      </c>
      <c r="U21" s="238" t="s">
        <v>494</v>
      </c>
      <c r="V21" s="234" t="s">
        <v>133</v>
      </c>
      <c r="W21" s="235"/>
      <c r="X21" s="227" t="s">
        <v>125</v>
      </c>
      <c r="Y21" s="229"/>
      <c r="Z21" s="227" t="s">
        <v>124</v>
      </c>
      <c r="AA21" s="229"/>
    </row>
    <row r="22" spans="1:27" ht="216" customHeight="1" x14ac:dyDescent="0.25">
      <c r="A22" s="241"/>
      <c r="B22" s="236"/>
      <c r="C22" s="237"/>
      <c r="D22" s="236"/>
      <c r="E22" s="237"/>
      <c r="F22" s="227" t="s">
        <v>132</v>
      </c>
      <c r="G22" s="228"/>
      <c r="H22" s="227" t="s">
        <v>131</v>
      </c>
      <c r="I22" s="228"/>
      <c r="J22" s="239"/>
      <c r="K22" s="236"/>
      <c r="L22" s="237"/>
      <c r="M22" s="236"/>
      <c r="N22" s="237"/>
      <c r="O22" s="236"/>
      <c r="P22" s="237"/>
      <c r="Q22" s="236"/>
      <c r="R22" s="237"/>
      <c r="S22" s="239"/>
      <c r="T22" s="239"/>
      <c r="U22" s="239"/>
      <c r="V22" s="236"/>
      <c r="W22" s="237"/>
      <c r="X22" s="78" t="s">
        <v>123</v>
      </c>
      <c r="Y22" s="78" t="s">
        <v>483</v>
      </c>
      <c r="Z22" s="78" t="s">
        <v>122</v>
      </c>
      <c r="AA22" s="78" t="s">
        <v>121</v>
      </c>
    </row>
    <row r="23" spans="1:27" ht="60" customHeight="1" x14ac:dyDescent="0.25">
      <c r="A23" s="239"/>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2025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N_TP1100.AS.0021</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Включение приборов учета в систему сбора и передачи данных (2 УСПД) 110 кВ кВ филиала Сургутские ЭС (2027)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5" t="s">
        <v>478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4" t="s">
        <v>589</v>
      </c>
      <c r="D22" s="6"/>
      <c r="E22" s="6"/>
      <c r="F22" s="4"/>
      <c r="G22" s="4"/>
      <c r="H22" s="4"/>
      <c r="I22" s="4"/>
      <c r="J22" s="4"/>
      <c r="K22" s="4"/>
      <c r="L22" s="4"/>
      <c r="M22" s="4"/>
      <c r="N22" s="4"/>
      <c r="O22" s="4"/>
      <c r="P22" s="4"/>
    </row>
    <row r="23" spans="1:21" ht="47.25" x14ac:dyDescent="0.25">
      <c r="A23" s="23" t="s">
        <v>63</v>
      </c>
      <c r="B23" s="25" t="s">
        <v>60</v>
      </c>
      <c r="C23" s="33" t="s">
        <v>590</v>
      </c>
    </row>
    <row r="24" spans="1:21" ht="47.25" x14ac:dyDescent="0.25">
      <c r="A24" s="23" t="s">
        <v>62</v>
      </c>
      <c r="B24" s="25" t="s">
        <v>511</v>
      </c>
      <c r="C24" s="135" t="s">
        <v>591</v>
      </c>
    </row>
    <row r="25" spans="1:21" ht="195.75" customHeight="1" x14ac:dyDescent="0.25">
      <c r="A25" s="23" t="s">
        <v>61</v>
      </c>
      <c r="B25" s="25" t="s">
        <v>512</v>
      </c>
      <c r="C25" s="136" t="s">
        <v>600</v>
      </c>
    </row>
    <row r="26" spans="1:21" ht="42.75" customHeight="1" x14ac:dyDescent="0.25">
      <c r="A26" s="23" t="s">
        <v>59</v>
      </c>
      <c r="B26" s="25" t="s">
        <v>236</v>
      </c>
      <c r="C26" s="134" t="s">
        <v>533</v>
      </c>
    </row>
    <row r="27" spans="1:21" ht="267" customHeight="1" x14ac:dyDescent="0.25">
      <c r="A27" s="23" t="s">
        <v>58</v>
      </c>
      <c r="B27" s="25" t="s">
        <v>492</v>
      </c>
      <c r="C27" s="137" t="s">
        <v>592</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2" t="str">
        <f>'3.3 паспорт описание'!A12:C12</f>
        <v>N_TP1100.AS.0021</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48" customHeight="1" x14ac:dyDescent="0.25">
      <c r="A14" s="219" t="str">
        <f>'3.3 паспорт описание'!A15:C15</f>
        <v>Включение приборов учета в систему сбора и передачи данных (2 УСПД) 110 кВ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510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363</v>
      </c>
      <c r="B23" s="246"/>
      <c r="C23" s="246"/>
      <c r="D23" s="246"/>
      <c r="E23" s="246"/>
      <c r="F23" s="246"/>
      <c r="G23" s="246"/>
      <c r="H23" s="246"/>
      <c r="I23" s="246"/>
      <c r="J23" s="246"/>
      <c r="K23" s="246"/>
      <c r="L23" s="247"/>
      <c r="M23" s="244" t="s">
        <v>364</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2025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2" t="str">
        <f>'3.4. Паспорт надежность'!A11:Z11</f>
        <v>N_TP1100.AS.0021</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57" customHeight="1" x14ac:dyDescent="0.2">
      <c r="A15" s="219" t="str">
        <f>'3.4. Паспорт надежность'!A14:Z14</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8" t="s">
        <v>487</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49" t="s">
        <v>86</v>
      </c>
      <c r="F19" s="250"/>
      <c r="G19" s="250"/>
      <c r="H19" s="250"/>
      <c r="I19" s="251"/>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topLeftCell="A9" zoomScale="70" zoomScaleSheetLayoutView="70" workbookViewId="0">
      <selection activeCell="A13" sqref="A13:AR13"/>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3" customFormat="1" ht="12.75" customHeight="1" x14ac:dyDescent="0.2">
      <c r="A1" s="340"/>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c r="CV1" s="192"/>
      <c r="CW1" s="192"/>
      <c r="CX1" s="192"/>
      <c r="CY1" s="192"/>
      <c r="CZ1" s="192"/>
      <c r="DA1" s="192"/>
      <c r="DB1" s="192"/>
      <c r="DC1" s="192"/>
      <c r="DD1" s="192"/>
      <c r="DE1" s="192"/>
      <c r="DF1" s="192"/>
      <c r="DG1" s="192"/>
    </row>
    <row r="2" spans="1:111" s="193" customFormat="1" ht="12.75" customHeight="1" x14ac:dyDescent="0.2">
      <c r="A2" s="340"/>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row>
    <row r="3" spans="1:111" x14ac:dyDescent="0.25">
      <c r="A3" s="340"/>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111"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111" s="9" customFormat="1" ht="18.75" customHeight="1" x14ac:dyDescent="0.2">
      <c r="A5" s="213" t="s">
        <v>604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139"/>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338</v>
      </c>
    </row>
    <row r="8" spans="1:111" s="9" customFormat="1" ht="18.75" x14ac:dyDescent="0.2">
      <c r="A8" s="189"/>
      <c r="B8" s="189"/>
      <c r="C8" s="189"/>
      <c r="D8" s="189"/>
      <c r="E8" s="189"/>
      <c r="F8" s="189"/>
      <c r="G8" s="189"/>
      <c r="H8" s="189"/>
      <c r="I8" s="189"/>
      <c r="J8" s="189"/>
      <c r="K8" s="189"/>
      <c r="L8" s="11"/>
      <c r="M8" s="11"/>
      <c r="N8" s="11"/>
      <c r="O8" s="11"/>
      <c r="P8" s="11"/>
      <c r="Q8" s="11"/>
      <c r="R8" s="11"/>
      <c r="S8" s="11"/>
      <c r="T8" s="11"/>
      <c r="U8" s="11"/>
      <c r="V8" s="11"/>
      <c r="W8" s="11"/>
      <c r="X8" s="11"/>
      <c r="Y8" s="11"/>
    </row>
    <row r="9" spans="1:111" s="9" customFormat="1" ht="18.75" customHeight="1" x14ac:dyDescent="0.2">
      <c r="A9" s="222" t="s">
        <v>523</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89"/>
      <c r="B11" s="189"/>
      <c r="C11" s="189"/>
      <c r="D11" s="189"/>
      <c r="E11" s="189"/>
      <c r="F11" s="189"/>
      <c r="G11" s="189"/>
      <c r="H11" s="189"/>
      <c r="I11" s="189"/>
      <c r="J11" s="189"/>
      <c r="K11" s="189"/>
      <c r="L11" s="11"/>
      <c r="M11" s="11"/>
      <c r="N11" s="11"/>
      <c r="O11" s="11"/>
      <c r="P11" s="11"/>
      <c r="Q11" s="11"/>
      <c r="R11" s="11"/>
      <c r="S11" s="11"/>
      <c r="T11" s="11"/>
      <c r="U11" s="11"/>
      <c r="V11" s="11"/>
      <c r="W11" s="11"/>
      <c r="X11" s="11"/>
      <c r="Y11" s="11"/>
    </row>
    <row r="12" spans="1:111" s="9" customFormat="1" ht="18.75" customHeight="1" x14ac:dyDescent="0.2">
      <c r="A12" s="341" t="s">
        <v>525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11" s="3" customFormat="1" ht="12" x14ac:dyDescent="0.2">
      <c r="A15" s="341" t="s">
        <v>524</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61" s="3" customFormat="1" ht="15" customHeight="1" x14ac:dyDescent="0.2">
      <c r="A18" s="216" t="s">
        <v>488</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4"/>
      <c r="BD23" s="195"/>
      <c r="BE23" s="196"/>
      <c r="BF23" s="196"/>
      <c r="BG23" s="196"/>
      <c r="BH23" s="196"/>
      <c r="BI23" s="196"/>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4"/>
      <c r="BD24" s="195"/>
      <c r="BE24" s="196"/>
      <c r="BF24" s="196"/>
      <c r="BG24" s="196"/>
      <c r="BH24" s="196"/>
      <c r="BI24" s="196"/>
    </row>
    <row r="25" spans="1:61" ht="18.75" customHeight="1" thickBot="1" x14ac:dyDescent="0.3">
      <c r="A25" s="197"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333" t="s">
        <v>535</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5"/>
      <c r="AK26" s="336">
        <v>303881.99921744596</v>
      </c>
      <c r="AL26" s="337"/>
      <c r="AN26" s="142" t="s">
        <v>336</v>
      </c>
      <c r="AO26" s="143"/>
      <c r="AP26" s="143"/>
    </row>
    <row r="27" spans="1:61" ht="15.75" customHeight="1" x14ac:dyDescent="0.25">
      <c r="A27" s="299" t="s">
        <v>335</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1"/>
      <c r="AK27" s="338"/>
      <c r="AL27" s="339"/>
      <c r="AN27" s="331" t="s">
        <v>334</v>
      </c>
      <c r="AO27" s="332"/>
      <c r="AP27" s="144">
        <v>8.3989925130630265</v>
      </c>
    </row>
    <row r="28" spans="1:61" x14ac:dyDescent="0.25">
      <c r="A28" s="299" t="s">
        <v>333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29">
        <v>59</v>
      </c>
      <c r="AL28" s="330"/>
      <c r="AN28" s="331" t="s">
        <v>332</v>
      </c>
      <c r="AO28" s="332"/>
      <c r="AP28" s="144" t="s">
        <v>603</v>
      </c>
    </row>
    <row r="29" spans="1:61" ht="15" customHeight="1" x14ac:dyDescent="0.25">
      <c r="A29" s="299" t="s">
        <v>331</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329">
        <v>1</v>
      </c>
      <c r="AL29" s="330"/>
      <c r="AN29" s="331" t="s">
        <v>536</v>
      </c>
      <c r="AO29" s="332"/>
      <c r="AP29" s="145">
        <v>-128321.38595662532</v>
      </c>
      <c r="AW29" s="146"/>
      <c r="AX29" s="146"/>
    </row>
    <row r="30" spans="1:61" ht="15" customHeight="1" x14ac:dyDescent="0.25">
      <c r="A30" s="299" t="s">
        <v>330</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1"/>
      <c r="AK30" s="329">
        <v>0</v>
      </c>
      <c r="AL30" s="330"/>
      <c r="AN30" s="331" t="s">
        <v>537</v>
      </c>
      <c r="AO30" s="332"/>
      <c r="AP30" s="147" t="s">
        <v>533</v>
      </c>
    </row>
    <row r="31" spans="1:61" ht="15" customHeight="1" x14ac:dyDescent="0.25">
      <c r="A31" s="299" t="s">
        <v>538</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1"/>
      <c r="AK31" s="329">
        <v>1</v>
      </c>
      <c r="AL31" s="330"/>
    </row>
    <row r="32" spans="1:61" x14ac:dyDescent="0.25">
      <c r="A32" s="299" t="s">
        <v>329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1"/>
      <c r="AK32" s="325">
        <v>1</v>
      </c>
      <c r="AL32" s="326"/>
    </row>
    <row r="33" spans="1:95" x14ac:dyDescent="0.25">
      <c r="A33" s="299" t="s">
        <v>313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1"/>
      <c r="AK33" s="325">
        <v>-43333.333333333336</v>
      </c>
      <c r="AL33" s="326"/>
    </row>
    <row r="34" spans="1:95" x14ac:dyDescent="0.25">
      <c r="A34" s="299" t="s">
        <v>328</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1"/>
      <c r="AK34" s="325">
        <v>1</v>
      </c>
      <c r="AL34" s="326"/>
    </row>
    <row r="35" spans="1:95" x14ac:dyDescent="0.25">
      <c r="A35" s="299" t="s">
        <v>327</v>
      </c>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1"/>
      <c r="AK35" s="325">
        <v>1</v>
      </c>
      <c r="AL35" s="326"/>
    </row>
    <row r="36" spans="1:95" x14ac:dyDescent="0.25">
      <c r="A36" s="299"/>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1"/>
      <c r="AK36" s="323"/>
      <c r="AL36" s="324"/>
    </row>
    <row r="37" spans="1:95" x14ac:dyDescent="0.25">
      <c r="A37" s="299" t="s">
        <v>306</v>
      </c>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1"/>
      <c r="AK37" s="321">
        <v>0.2</v>
      </c>
      <c r="AL37" s="322"/>
    </row>
    <row r="38" spans="1:95" x14ac:dyDescent="0.25">
      <c r="A38" s="299" t="s">
        <v>539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1"/>
      <c r="AK38" s="325">
        <v>0</v>
      </c>
      <c r="AL38" s="326"/>
    </row>
    <row r="39" spans="1:95" x14ac:dyDescent="0.25">
      <c r="A39" s="299" t="s">
        <v>326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1"/>
      <c r="AK39" s="323"/>
      <c r="AL39" s="324"/>
    </row>
    <row r="40" spans="1:95" x14ac:dyDescent="0.25">
      <c r="A40" s="299" t="s">
        <v>325</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1"/>
      <c r="AK40" s="327">
        <v>0</v>
      </c>
      <c r="AL40" s="328"/>
    </row>
    <row r="41" spans="1:95" x14ac:dyDescent="0.25">
      <c r="A41" s="299" t="s">
        <v>605</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1"/>
      <c r="AK41" s="323"/>
      <c r="AL41" s="324"/>
    </row>
    <row r="42" spans="1:95" x14ac:dyDescent="0.25">
      <c r="A42" s="299" t="s">
        <v>324</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1"/>
      <c r="AK42" s="321">
        <v>0</v>
      </c>
      <c r="AL42" s="322"/>
    </row>
    <row r="43" spans="1:95" x14ac:dyDescent="0.25">
      <c r="A43" s="299" t="s">
        <v>323</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1"/>
      <c r="AK43" s="321">
        <v>0</v>
      </c>
      <c r="AL43" s="322"/>
    </row>
    <row r="44" spans="1:95" x14ac:dyDescent="0.25">
      <c r="A44" s="299" t="s">
        <v>322</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1"/>
      <c r="AK44" s="321">
        <v>0</v>
      </c>
      <c r="AL44" s="322"/>
      <c r="BJ44" s="149"/>
    </row>
    <row r="45" spans="1:95" x14ac:dyDescent="0.25">
      <c r="A45" s="299" t="s">
        <v>321</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1"/>
      <c r="AK45" s="321">
        <v>0.13969999999999999</v>
      </c>
      <c r="AL45" s="322"/>
      <c r="BE45" s="150"/>
      <c r="BF45" s="150"/>
      <c r="BG45" s="150"/>
      <c r="BH45" s="150"/>
      <c r="BI45" s="150"/>
      <c r="BJ45" s="150"/>
    </row>
    <row r="46" spans="1:95" x14ac:dyDescent="0.25">
      <c r="A46" s="299" t="s">
        <v>320</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1"/>
      <c r="AK46" s="321">
        <v>1</v>
      </c>
      <c r="AL46" s="322"/>
    </row>
    <row r="47" spans="1:95" ht="16.5" thickBot="1" x14ac:dyDescent="0.3">
      <c r="A47" s="312" t="s">
        <v>606</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315">
        <v>0.13969999999999999</v>
      </c>
      <c r="AL47" s="316"/>
    </row>
    <row r="48" spans="1:95" x14ac:dyDescent="0.25">
      <c r="A48" s="317" t="s">
        <v>319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9"/>
      <c r="AK48" s="274">
        <v>2027</v>
      </c>
      <c r="AL48" s="320"/>
      <c r="AM48" s="198">
        <v>2028</v>
      </c>
      <c r="AN48" s="152">
        <v>2029</v>
      </c>
      <c r="AO48" s="152">
        <v>2030</v>
      </c>
      <c r="AP48" s="152">
        <v>2031</v>
      </c>
      <c r="AQ48" s="152">
        <v>2032</v>
      </c>
      <c r="AR48" s="152">
        <v>2033</v>
      </c>
      <c r="AS48" s="152">
        <v>2034</v>
      </c>
      <c r="AT48" s="152">
        <v>2035</v>
      </c>
      <c r="AU48" s="152">
        <v>2036</v>
      </c>
      <c r="AV48" s="152">
        <v>2037</v>
      </c>
      <c r="AW48" s="152">
        <v>2038</v>
      </c>
      <c r="AX48" s="152">
        <v>2039</v>
      </c>
      <c r="AY48" s="152">
        <v>2040</v>
      </c>
      <c r="AZ48" s="152">
        <v>2041</v>
      </c>
      <c r="BA48" s="152">
        <v>2042</v>
      </c>
      <c r="BB48" s="152">
        <v>2043</v>
      </c>
      <c r="BC48" s="152">
        <v>2044</v>
      </c>
      <c r="BD48" s="152">
        <v>2045</v>
      </c>
      <c r="BE48" s="152">
        <v>2046</v>
      </c>
      <c r="BF48" s="152">
        <v>2047</v>
      </c>
      <c r="BG48" s="152">
        <v>2048</v>
      </c>
      <c r="BH48" s="152">
        <v>2049</v>
      </c>
      <c r="BI48" s="152">
        <v>2050</v>
      </c>
      <c r="BJ48" s="152">
        <v>2051</v>
      </c>
      <c r="BK48" s="152">
        <v>2052</v>
      </c>
      <c r="BL48" s="152" t="s">
        <v>539</v>
      </c>
      <c r="BM48" s="152" t="s">
        <v>539</v>
      </c>
      <c r="BN48" s="152" t="s">
        <v>539</v>
      </c>
      <c r="BO48" s="152" t="s">
        <v>539</v>
      </c>
      <c r="BP48" s="152" t="s">
        <v>539</v>
      </c>
      <c r="BQ48" s="152" t="s">
        <v>539</v>
      </c>
      <c r="BR48" s="152" t="s">
        <v>539</v>
      </c>
      <c r="BS48" s="152" t="s">
        <v>539</v>
      </c>
      <c r="BT48" s="152" t="s">
        <v>539</v>
      </c>
      <c r="BU48" s="152" t="s">
        <v>539</v>
      </c>
      <c r="BV48" s="152" t="s">
        <v>539</v>
      </c>
      <c r="BW48" s="152" t="s">
        <v>539</v>
      </c>
      <c r="BX48" s="152" t="s">
        <v>539</v>
      </c>
      <c r="BY48" s="152" t="s">
        <v>539</v>
      </c>
      <c r="BZ48" s="152" t="s">
        <v>539</v>
      </c>
      <c r="CA48" s="152" t="s">
        <v>539</v>
      </c>
      <c r="CB48" s="152" t="s">
        <v>539</v>
      </c>
      <c r="CC48" s="152" t="s">
        <v>539</v>
      </c>
      <c r="CD48" s="152" t="s">
        <v>539</v>
      </c>
      <c r="CE48" s="152" t="s">
        <v>539</v>
      </c>
      <c r="CF48" s="152" t="s">
        <v>539</v>
      </c>
      <c r="CG48" s="152" t="s">
        <v>539</v>
      </c>
      <c r="CH48" s="152" t="s">
        <v>539</v>
      </c>
      <c r="CI48" s="152" t="s">
        <v>539</v>
      </c>
      <c r="CJ48" s="152" t="s">
        <v>539</v>
      </c>
      <c r="CK48" s="152" t="s">
        <v>539</v>
      </c>
      <c r="CL48" s="152" t="s">
        <v>539</v>
      </c>
      <c r="CM48" s="152" t="s">
        <v>539</v>
      </c>
      <c r="CN48" s="152" t="s">
        <v>539</v>
      </c>
      <c r="CO48" s="152" t="s">
        <v>539</v>
      </c>
      <c r="CP48" s="152" t="s">
        <v>539</v>
      </c>
      <c r="CQ48" s="152" t="s">
        <v>539</v>
      </c>
    </row>
    <row r="49" spans="1:95" outlineLevel="1" x14ac:dyDescent="0.25">
      <c r="A49" s="299" t="s">
        <v>318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1"/>
      <c r="AK49" s="302">
        <v>0.04</v>
      </c>
      <c r="AL49" s="303"/>
      <c r="AM49" s="199">
        <v>0.04</v>
      </c>
      <c r="AN49" s="199">
        <v>0.04</v>
      </c>
      <c r="AO49" s="199">
        <v>0.04</v>
      </c>
      <c r="AP49" s="199">
        <v>0.04</v>
      </c>
      <c r="AQ49" s="199">
        <v>0.04</v>
      </c>
      <c r="AR49" s="199">
        <v>0.04</v>
      </c>
      <c r="AS49" s="199">
        <v>0.04</v>
      </c>
      <c r="AT49" s="199">
        <v>0.04</v>
      </c>
      <c r="AU49" s="199">
        <v>0.04</v>
      </c>
      <c r="AV49" s="199">
        <v>0.04</v>
      </c>
      <c r="AW49" s="199">
        <v>0.04</v>
      </c>
      <c r="AX49" s="199">
        <v>0.04</v>
      </c>
      <c r="AY49" s="199">
        <v>0.04</v>
      </c>
      <c r="AZ49" s="199">
        <v>0.04</v>
      </c>
      <c r="BA49" s="199">
        <v>0.04</v>
      </c>
      <c r="BB49" s="199">
        <v>0.04</v>
      </c>
      <c r="BC49" s="199">
        <v>0.04</v>
      </c>
      <c r="BD49" s="199">
        <v>0.04</v>
      </c>
      <c r="BE49" s="199">
        <v>0.04</v>
      </c>
      <c r="BF49" s="199">
        <v>0.04</v>
      </c>
      <c r="BG49" s="199">
        <v>0.04</v>
      </c>
      <c r="BH49" s="199">
        <v>0.04</v>
      </c>
      <c r="BI49" s="199">
        <v>0.04</v>
      </c>
      <c r="BJ49" s="199">
        <v>0.04</v>
      </c>
      <c r="BK49" s="199">
        <v>0.04</v>
      </c>
      <c r="BL49" s="199">
        <v>0.04</v>
      </c>
      <c r="BM49" s="199">
        <v>0.04</v>
      </c>
      <c r="BN49" s="199">
        <v>0.04</v>
      </c>
      <c r="BO49" s="199">
        <v>0.04</v>
      </c>
      <c r="BP49" s="199">
        <v>0.04</v>
      </c>
      <c r="BQ49" s="199">
        <v>0.04</v>
      </c>
      <c r="BR49" s="199">
        <v>0.04</v>
      </c>
      <c r="BS49" s="199">
        <v>0.04</v>
      </c>
      <c r="BT49" s="199">
        <v>0.04</v>
      </c>
      <c r="BU49" s="199">
        <v>0.04</v>
      </c>
      <c r="BV49" s="199">
        <v>0.04</v>
      </c>
      <c r="BW49" s="199">
        <v>0.04</v>
      </c>
      <c r="BX49" s="199">
        <v>0.04</v>
      </c>
      <c r="BY49" s="199">
        <v>0.04</v>
      </c>
      <c r="BZ49" s="199">
        <v>0.04</v>
      </c>
      <c r="CA49" s="199">
        <v>0.04</v>
      </c>
      <c r="CB49" s="199">
        <v>0.04</v>
      </c>
      <c r="CC49" s="199">
        <v>0.04</v>
      </c>
      <c r="CD49" s="199">
        <v>0.04</v>
      </c>
      <c r="CE49" s="199">
        <v>0.04</v>
      </c>
      <c r="CF49" s="199">
        <v>0.04</v>
      </c>
      <c r="CG49" s="199">
        <v>0.04</v>
      </c>
      <c r="CH49" s="199">
        <v>0.04</v>
      </c>
      <c r="CI49" s="199">
        <v>0.04</v>
      </c>
      <c r="CJ49" s="199">
        <v>0.04</v>
      </c>
      <c r="CK49" s="199">
        <v>0.04</v>
      </c>
      <c r="CL49" s="199">
        <v>0.04</v>
      </c>
      <c r="CM49" s="199">
        <v>0.04</v>
      </c>
      <c r="CN49" s="199">
        <v>0.04</v>
      </c>
      <c r="CO49" s="199">
        <v>0.04</v>
      </c>
      <c r="CP49" s="199">
        <v>0.04</v>
      </c>
      <c r="CQ49" s="199">
        <v>0.04</v>
      </c>
    </row>
    <row r="50" spans="1:95" outlineLevel="1" x14ac:dyDescent="0.25">
      <c r="A50" s="299" t="s">
        <v>317</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1"/>
      <c r="AK50" s="302">
        <v>0.04</v>
      </c>
      <c r="AL50" s="303"/>
      <c r="AM50" s="199">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304" t="s">
        <v>540</v>
      </c>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6"/>
      <c r="AK51" s="307">
        <v>0</v>
      </c>
      <c r="AL51" s="308"/>
      <c r="AM51" s="200">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539</v>
      </c>
      <c r="BM51" s="153" t="s">
        <v>539</v>
      </c>
      <c r="BN51" s="153" t="s">
        <v>539</v>
      </c>
      <c r="BO51" s="153" t="s">
        <v>539</v>
      </c>
      <c r="BP51" s="153" t="s">
        <v>539</v>
      </c>
      <c r="BQ51" s="153" t="s">
        <v>539</v>
      </c>
      <c r="BR51" s="153" t="s">
        <v>539</v>
      </c>
      <c r="BS51" s="153" t="s">
        <v>539</v>
      </c>
      <c r="BT51" s="153" t="s">
        <v>539</v>
      </c>
      <c r="BU51" s="153" t="s">
        <v>539</v>
      </c>
      <c r="BV51" s="153" t="s">
        <v>539</v>
      </c>
      <c r="BW51" s="153" t="s">
        <v>539</v>
      </c>
      <c r="BX51" s="153" t="s">
        <v>539</v>
      </c>
      <c r="BY51" s="153" t="s">
        <v>539</v>
      </c>
      <c r="BZ51" s="153" t="s">
        <v>539</v>
      </c>
      <c r="CA51" s="153" t="s">
        <v>539</v>
      </c>
      <c r="CB51" s="153" t="s">
        <v>539</v>
      </c>
      <c r="CC51" s="153" t="s">
        <v>539</v>
      </c>
      <c r="CD51" s="153" t="s">
        <v>539</v>
      </c>
      <c r="CE51" s="153" t="s">
        <v>539</v>
      </c>
      <c r="CF51" s="153" t="s">
        <v>539</v>
      </c>
      <c r="CG51" s="153" t="s">
        <v>539</v>
      </c>
      <c r="CH51" s="153" t="s">
        <v>539</v>
      </c>
      <c r="CI51" s="153" t="s">
        <v>539</v>
      </c>
      <c r="CJ51" s="153" t="s">
        <v>539</v>
      </c>
      <c r="CK51" s="153" t="s">
        <v>539</v>
      </c>
      <c r="CL51" s="153" t="s">
        <v>539</v>
      </c>
      <c r="CM51" s="153" t="s">
        <v>539</v>
      </c>
      <c r="CN51" s="153" t="s">
        <v>539</v>
      </c>
      <c r="CO51" s="153" t="s">
        <v>539</v>
      </c>
      <c r="CP51" s="153" t="s">
        <v>539</v>
      </c>
      <c r="CQ51" s="153" t="s">
        <v>539</v>
      </c>
    </row>
    <row r="52" spans="1:95" hidden="1" x14ac:dyDescent="0.25">
      <c r="A52" s="309" t="s">
        <v>541</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v>0</v>
      </c>
      <c r="AL52" s="311"/>
      <c r="AM52" s="201">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539</v>
      </c>
      <c r="BM52" s="154" t="s">
        <v>539</v>
      </c>
      <c r="BN52" s="154" t="s">
        <v>539</v>
      </c>
      <c r="BO52" s="154" t="s">
        <v>539</v>
      </c>
      <c r="BP52" s="154" t="s">
        <v>539</v>
      </c>
      <c r="BQ52" s="154" t="s">
        <v>539</v>
      </c>
      <c r="BR52" s="154" t="s">
        <v>539</v>
      </c>
      <c r="BS52" s="154" t="s">
        <v>539</v>
      </c>
      <c r="BT52" s="154" t="s">
        <v>539</v>
      </c>
      <c r="BU52" s="154" t="s">
        <v>539</v>
      </c>
      <c r="BV52" s="154" t="s">
        <v>539</v>
      </c>
      <c r="BW52" s="154" t="s">
        <v>539</v>
      </c>
      <c r="BX52" s="154" t="s">
        <v>539</v>
      </c>
      <c r="BY52" s="154" t="s">
        <v>539</v>
      </c>
      <c r="BZ52" s="154" t="s">
        <v>539</v>
      </c>
      <c r="CA52" s="154" t="s">
        <v>539</v>
      </c>
      <c r="CB52" s="154" t="s">
        <v>539</v>
      </c>
      <c r="CC52" s="154" t="s">
        <v>539</v>
      </c>
      <c r="CD52" s="154" t="s">
        <v>539</v>
      </c>
      <c r="CE52" s="154" t="s">
        <v>539</v>
      </c>
      <c r="CF52" s="154" t="s">
        <v>539</v>
      </c>
      <c r="CG52" s="154" t="s">
        <v>539</v>
      </c>
      <c r="CH52" s="154" t="s">
        <v>539</v>
      </c>
      <c r="CI52" s="154" t="s">
        <v>539</v>
      </c>
      <c r="CJ52" s="154" t="s">
        <v>539</v>
      </c>
      <c r="CK52" s="154" t="s">
        <v>539</v>
      </c>
      <c r="CL52" s="154" t="s">
        <v>539</v>
      </c>
      <c r="CM52" s="154" t="s">
        <v>539</v>
      </c>
      <c r="CN52" s="154" t="s">
        <v>539</v>
      </c>
      <c r="CO52" s="154" t="s">
        <v>539</v>
      </c>
      <c r="CP52" s="154" t="s">
        <v>539</v>
      </c>
      <c r="CQ52" s="154" t="s">
        <v>539</v>
      </c>
    </row>
    <row r="53" spans="1:95" hidden="1" x14ac:dyDescent="0.25">
      <c r="A53" s="293" t="s">
        <v>542</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02">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539</v>
      </c>
      <c r="BM53" s="156" t="s">
        <v>539</v>
      </c>
      <c r="BN53" s="156" t="s">
        <v>539</v>
      </c>
      <c r="BO53" s="156" t="s">
        <v>539</v>
      </c>
      <c r="BP53" s="156" t="s">
        <v>539</v>
      </c>
      <c r="BQ53" s="156" t="s">
        <v>539</v>
      </c>
      <c r="BR53" s="156" t="s">
        <v>539</v>
      </c>
      <c r="BS53" s="156" t="s">
        <v>539</v>
      </c>
      <c r="BT53" s="156" t="s">
        <v>539</v>
      </c>
      <c r="BU53" s="156" t="s">
        <v>539</v>
      </c>
      <c r="BV53" s="156" t="s">
        <v>539</v>
      </c>
      <c r="BW53" s="156" t="s">
        <v>539</v>
      </c>
      <c r="BX53" s="156" t="s">
        <v>539</v>
      </c>
      <c r="BY53" s="156" t="s">
        <v>539</v>
      </c>
      <c r="BZ53" s="156" t="s">
        <v>539</v>
      </c>
      <c r="CA53" s="156" t="s">
        <v>539</v>
      </c>
      <c r="CB53" s="156" t="s">
        <v>539</v>
      </c>
      <c r="CC53" s="156" t="s">
        <v>539</v>
      </c>
      <c r="CD53" s="156" t="s">
        <v>539</v>
      </c>
      <c r="CE53" s="156" t="s">
        <v>539</v>
      </c>
      <c r="CF53" s="156" t="s">
        <v>539</v>
      </c>
      <c r="CG53" s="156" t="s">
        <v>539</v>
      </c>
      <c r="CH53" s="156" t="s">
        <v>539</v>
      </c>
      <c r="CI53" s="156" t="s">
        <v>539</v>
      </c>
      <c r="CJ53" s="156" t="s">
        <v>539</v>
      </c>
      <c r="CK53" s="156" t="s">
        <v>539</v>
      </c>
      <c r="CL53" s="156" t="s">
        <v>539</v>
      </c>
      <c r="CM53" s="156" t="s">
        <v>539</v>
      </c>
      <c r="CN53" s="156" t="s">
        <v>539</v>
      </c>
      <c r="CO53" s="156" t="s">
        <v>539</v>
      </c>
      <c r="CP53" s="156" t="s">
        <v>539</v>
      </c>
      <c r="CQ53" s="156" t="s">
        <v>539</v>
      </c>
    </row>
    <row r="54" spans="1:95" hidden="1" x14ac:dyDescent="0.25">
      <c r="A54" s="293" t="s">
        <v>543</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6">
        <v>0</v>
      </c>
      <c r="AL54" s="296"/>
      <c r="AM54" s="202">
        <v>-52</v>
      </c>
      <c r="AN54" s="156">
        <v>-54.080000000000005</v>
      </c>
      <c r="AO54" s="156">
        <v>-56.243200000000002</v>
      </c>
      <c r="AP54" s="156">
        <v>-58.492928000000013</v>
      </c>
      <c r="AQ54" s="156">
        <v>-60.832645120000016</v>
      </c>
      <c r="AR54" s="156">
        <v>-63.265950924800016</v>
      </c>
      <c r="AS54" s="156">
        <v>-65.796588961792025</v>
      </c>
      <c r="AT54" s="156">
        <v>-68.428452520263704</v>
      </c>
      <c r="AU54" s="156">
        <v>-71.165590621074259</v>
      </c>
      <c r="AV54" s="156">
        <v>-74.012214245917235</v>
      </c>
      <c r="AW54" s="156">
        <v>-76.972702815753919</v>
      </c>
      <c r="AX54" s="156">
        <v>-80.051610928384093</v>
      </c>
      <c r="AY54" s="156">
        <v>-83.253675365519456</v>
      </c>
      <c r="AZ54" s="156">
        <v>-86.583822380140234</v>
      </c>
      <c r="BA54" s="156">
        <v>-90.047175275345836</v>
      </c>
      <c r="BB54" s="156">
        <v>-93.64906228635968</v>
      </c>
      <c r="BC54" s="156">
        <v>-97.395024777814072</v>
      </c>
      <c r="BD54" s="156">
        <v>-101.29082576892664</v>
      </c>
      <c r="BE54" s="156">
        <v>-105.3424587996837</v>
      </c>
      <c r="BF54" s="156">
        <v>-109.55615715167106</v>
      </c>
      <c r="BG54" s="156">
        <v>-113.93840343773789</v>
      </c>
      <c r="BH54" s="156">
        <v>-118.49593957524741</v>
      </c>
      <c r="BI54" s="156">
        <v>-123.23577715825729</v>
      </c>
      <c r="BJ54" s="156">
        <v>-128.1652082445876</v>
      </c>
      <c r="BK54" s="156">
        <v>-133.29181657437113</v>
      </c>
      <c r="BL54" s="156" t="s">
        <v>539</v>
      </c>
      <c r="BM54" s="156" t="s">
        <v>539</v>
      </c>
      <c r="BN54" s="156" t="s">
        <v>539</v>
      </c>
      <c r="BO54" s="156" t="s">
        <v>539</v>
      </c>
      <c r="BP54" s="156" t="s">
        <v>539</v>
      </c>
      <c r="BQ54" s="156" t="s">
        <v>539</v>
      </c>
      <c r="BR54" s="156" t="s">
        <v>539</v>
      </c>
      <c r="BS54" s="156" t="s">
        <v>539</v>
      </c>
      <c r="BT54" s="156" t="s">
        <v>539</v>
      </c>
      <c r="BU54" s="156" t="s">
        <v>539</v>
      </c>
      <c r="BV54" s="156" t="s">
        <v>539</v>
      </c>
      <c r="BW54" s="156" t="s">
        <v>539</v>
      </c>
      <c r="BX54" s="156" t="s">
        <v>539</v>
      </c>
      <c r="BY54" s="156" t="s">
        <v>539</v>
      </c>
      <c r="BZ54" s="156" t="s">
        <v>539</v>
      </c>
      <c r="CA54" s="156" t="s">
        <v>539</v>
      </c>
      <c r="CB54" s="156" t="s">
        <v>539</v>
      </c>
      <c r="CC54" s="156" t="s">
        <v>539</v>
      </c>
      <c r="CD54" s="156" t="s">
        <v>539</v>
      </c>
      <c r="CE54" s="156" t="s">
        <v>539</v>
      </c>
      <c r="CF54" s="156" t="s">
        <v>539</v>
      </c>
      <c r="CG54" s="156" t="s">
        <v>539</v>
      </c>
      <c r="CH54" s="156" t="s">
        <v>539</v>
      </c>
      <c r="CI54" s="156" t="s">
        <v>539</v>
      </c>
      <c r="CJ54" s="156" t="s">
        <v>539</v>
      </c>
      <c r="CK54" s="156" t="s">
        <v>539</v>
      </c>
      <c r="CL54" s="156" t="s">
        <v>539</v>
      </c>
      <c r="CM54" s="156" t="s">
        <v>539</v>
      </c>
      <c r="CN54" s="156" t="s">
        <v>539</v>
      </c>
      <c r="CO54" s="156" t="s">
        <v>539</v>
      </c>
      <c r="CP54" s="156" t="s">
        <v>539</v>
      </c>
      <c r="CQ54" s="156" t="s">
        <v>539</v>
      </c>
    </row>
    <row r="55" spans="1:95" ht="16.5" hidden="1" thickBot="1" x14ac:dyDescent="0.3">
      <c r="A55" s="297" t="s">
        <v>544</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5"/>
      <c r="AL55" s="295"/>
      <c r="AM55" s="203"/>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88" t="s">
        <v>607</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73">
        <v>2027</v>
      </c>
      <c r="AL59" s="274"/>
      <c r="AM59" s="151">
        <v>2028</v>
      </c>
      <c r="AN59" s="151">
        <v>2029</v>
      </c>
      <c r="AO59" s="151">
        <v>2030</v>
      </c>
      <c r="AP59" s="151">
        <v>2031</v>
      </c>
      <c r="AQ59" s="151">
        <v>2032</v>
      </c>
      <c r="AR59" s="151">
        <v>2033</v>
      </c>
      <c r="AS59" s="151">
        <v>2034</v>
      </c>
      <c r="AT59" s="151">
        <v>2035</v>
      </c>
      <c r="AU59" s="151">
        <v>2036</v>
      </c>
      <c r="AV59" s="151">
        <v>2037</v>
      </c>
      <c r="AW59" s="151">
        <v>2038</v>
      </c>
      <c r="AX59" s="151">
        <v>2039</v>
      </c>
      <c r="AY59" s="151">
        <v>2040</v>
      </c>
      <c r="AZ59" s="151">
        <v>2041</v>
      </c>
      <c r="BA59" s="151">
        <v>2042</v>
      </c>
      <c r="BB59" s="151">
        <v>2043</v>
      </c>
      <c r="BC59" s="151">
        <v>2044</v>
      </c>
      <c r="BD59" s="151">
        <v>2045</v>
      </c>
      <c r="BE59" s="151">
        <v>2046</v>
      </c>
      <c r="BF59" s="151">
        <v>2047</v>
      </c>
      <c r="BG59" s="151">
        <v>2048</v>
      </c>
      <c r="BH59" s="151">
        <v>2049</v>
      </c>
      <c r="BI59" s="151">
        <v>2050</v>
      </c>
      <c r="BJ59" s="151">
        <v>2051</v>
      </c>
      <c r="BK59" s="151">
        <v>2052</v>
      </c>
      <c r="BL59" s="151" t="s">
        <v>539</v>
      </c>
      <c r="BM59" s="151" t="s">
        <v>539</v>
      </c>
      <c r="BN59" s="151" t="s">
        <v>539</v>
      </c>
      <c r="BO59" s="151" t="s">
        <v>539</v>
      </c>
      <c r="BP59" s="151" t="s">
        <v>539</v>
      </c>
      <c r="BQ59" s="151" t="s">
        <v>539</v>
      </c>
      <c r="BR59" s="151" t="s">
        <v>539</v>
      </c>
      <c r="BS59" s="151" t="s">
        <v>539</v>
      </c>
      <c r="BT59" s="151" t="s">
        <v>539</v>
      </c>
      <c r="BU59" s="151" t="s">
        <v>539</v>
      </c>
      <c r="BV59" s="151" t="s">
        <v>539</v>
      </c>
      <c r="BW59" s="151" t="s">
        <v>539</v>
      </c>
      <c r="BX59" s="151" t="s">
        <v>539</v>
      </c>
      <c r="BY59" s="151" t="s">
        <v>539</v>
      </c>
      <c r="BZ59" s="151" t="s">
        <v>539</v>
      </c>
      <c r="CA59" s="151" t="s">
        <v>539</v>
      </c>
      <c r="CB59" s="151" t="s">
        <v>539</v>
      </c>
      <c r="CC59" s="151" t="s">
        <v>539</v>
      </c>
      <c r="CD59" s="151" t="s">
        <v>539</v>
      </c>
      <c r="CE59" s="151" t="s">
        <v>539</v>
      </c>
      <c r="CF59" s="151" t="s">
        <v>539</v>
      </c>
      <c r="CG59" s="151" t="s">
        <v>539</v>
      </c>
      <c r="CH59" s="151" t="s">
        <v>539</v>
      </c>
      <c r="CI59" s="151" t="s">
        <v>539</v>
      </c>
      <c r="CJ59" s="151" t="s">
        <v>539</v>
      </c>
      <c r="CK59" s="151" t="s">
        <v>539</v>
      </c>
      <c r="CL59" s="151" t="s">
        <v>539</v>
      </c>
      <c r="CM59" s="151" t="s">
        <v>539</v>
      </c>
      <c r="CN59" s="151" t="s">
        <v>539</v>
      </c>
      <c r="CO59" s="151" t="s">
        <v>539</v>
      </c>
      <c r="CP59" s="151" t="s">
        <v>539</v>
      </c>
      <c r="CQ59" s="151" t="s">
        <v>539</v>
      </c>
    </row>
    <row r="60" spans="1:95" s="91" customFormat="1" ht="11.25" hidden="1" customHeight="1" x14ac:dyDescent="0.25">
      <c r="A60" s="290" t="s">
        <v>608</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4"/>
      <c r="BY60" s="204"/>
      <c r="BZ60" s="204"/>
      <c r="CA60" s="204"/>
      <c r="CB60" s="204"/>
      <c r="CC60" s="204"/>
      <c r="CD60" s="204"/>
      <c r="CE60" s="204"/>
      <c r="CF60" s="204"/>
      <c r="CG60" s="204"/>
      <c r="CH60" s="204"/>
      <c r="CI60" s="204"/>
      <c r="CJ60" s="204"/>
      <c r="CK60" s="204"/>
      <c r="CL60" s="204"/>
      <c r="CM60" s="204"/>
      <c r="CN60" s="204"/>
      <c r="CO60" s="204"/>
      <c r="CP60" s="204"/>
      <c r="CQ60" s="204"/>
    </row>
    <row r="61" spans="1:95" s="91" customFormat="1" ht="12" hidden="1" customHeight="1" x14ac:dyDescent="0.25">
      <c r="A61" s="282" t="s">
        <v>609</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5" s="91" customFormat="1" ht="12" hidden="1" customHeight="1" x14ac:dyDescent="0.25">
      <c r="A62" s="282" t="s">
        <v>610</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row>
    <row r="63" spans="1:95" s="91" customFormat="1" ht="12" hidden="1" customHeight="1" x14ac:dyDescent="0.25">
      <c r="A63" s="285" t="s">
        <v>611</v>
      </c>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c r="BI63" s="206"/>
      <c r="BJ63" s="206"/>
      <c r="BK63" s="206"/>
      <c r="BL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271" t="s">
        <v>612</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v>2027</v>
      </c>
      <c r="AL65" s="274"/>
      <c r="AM65" s="151">
        <v>2028</v>
      </c>
      <c r="AN65" s="151">
        <v>2029</v>
      </c>
      <c r="AO65" s="151">
        <v>2030</v>
      </c>
      <c r="AP65" s="151">
        <v>2031</v>
      </c>
      <c r="AQ65" s="151">
        <v>2032</v>
      </c>
      <c r="AR65" s="151">
        <v>2033</v>
      </c>
      <c r="AS65" s="151">
        <v>2034</v>
      </c>
      <c r="AT65" s="151">
        <v>2035</v>
      </c>
      <c r="AU65" s="151">
        <v>2036</v>
      </c>
      <c r="AV65" s="151">
        <v>2037</v>
      </c>
      <c r="AW65" s="151">
        <v>2038</v>
      </c>
      <c r="AX65" s="151">
        <v>2039</v>
      </c>
      <c r="AY65" s="151">
        <v>2040</v>
      </c>
      <c r="AZ65" s="151">
        <v>2041</v>
      </c>
      <c r="BA65" s="151">
        <v>2042</v>
      </c>
      <c r="BB65" s="151">
        <v>2043</v>
      </c>
      <c r="BC65" s="151">
        <v>2044</v>
      </c>
      <c r="BD65" s="151">
        <v>2045</v>
      </c>
      <c r="BE65" s="151">
        <v>2046</v>
      </c>
      <c r="BF65" s="151">
        <v>2047</v>
      </c>
      <c r="BG65" s="151">
        <v>2048</v>
      </c>
      <c r="BH65" s="151">
        <v>2049</v>
      </c>
      <c r="BI65" s="151">
        <v>2050</v>
      </c>
      <c r="BJ65" s="151">
        <v>2051</v>
      </c>
      <c r="BK65" s="151">
        <v>2052</v>
      </c>
      <c r="BL65" s="151" t="s">
        <v>539</v>
      </c>
      <c r="BM65" s="151" t="s">
        <v>539</v>
      </c>
      <c r="BN65" s="151" t="s">
        <v>539</v>
      </c>
      <c r="BO65" s="151" t="s">
        <v>539</v>
      </c>
      <c r="BP65" s="151" t="s">
        <v>539</v>
      </c>
      <c r="BQ65" s="151" t="s">
        <v>539</v>
      </c>
      <c r="BR65" s="151" t="s">
        <v>539</v>
      </c>
      <c r="BS65" s="151" t="s">
        <v>539</v>
      </c>
      <c r="BT65" s="151" t="s">
        <v>539</v>
      </c>
      <c r="BU65" s="151" t="s">
        <v>539</v>
      </c>
      <c r="BV65" s="151" t="s">
        <v>539</v>
      </c>
      <c r="BW65" s="151" t="s">
        <v>539</v>
      </c>
      <c r="BX65" s="151" t="s">
        <v>539</v>
      </c>
      <c r="BY65" s="151" t="s">
        <v>539</v>
      </c>
      <c r="BZ65" s="151" t="s">
        <v>539</v>
      </c>
      <c r="CA65" s="151" t="s">
        <v>539</v>
      </c>
      <c r="CB65" s="151" t="s">
        <v>539</v>
      </c>
      <c r="CC65" s="151" t="s">
        <v>539</v>
      </c>
      <c r="CD65" s="151" t="s">
        <v>539</v>
      </c>
      <c r="CE65" s="151" t="s">
        <v>539</v>
      </c>
      <c r="CF65" s="151" t="s">
        <v>539</v>
      </c>
      <c r="CG65" s="151" t="s">
        <v>539</v>
      </c>
      <c r="CH65" s="151" t="s">
        <v>539</v>
      </c>
      <c r="CI65" s="151" t="s">
        <v>539</v>
      </c>
      <c r="CJ65" s="151" t="s">
        <v>539</v>
      </c>
      <c r="CK65" s="151" t="s">
        <v>539</v>
      </c>
      <c r="CL65" s="151" t="s">
        <v>539</v>
      </c>
      <c r="CM65" s="151" t="s">
        <v>539</v>
      </c>
      <c r="CN65" s="151" t="s">
        <v>539</v>
      </c>
      <c r="CO65" s="151" t="s">
        <v>539</v>
      </c>
      <c r="CP65" s="151" t="s">
        <v>539</v>
      </c>
      <c r="CQ65" s="151" t="s">
        <v>539</v>
      </c>
    </row>
    <row r="66" spans="1:95" s="142" customFormat="1" ht="15" x14ac:dyDescent="0.25">
      <c r="A66" s="265" t="s">
        <v>316</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6"/>
      <c r="AK66" s="261">
        <v>0</v>
      </c>
      <c r="AL66" s="262"/>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539</v>
      </c>
      <c r="BM66" s="158" t="s">
        <v>539</v>
      </c>
      <c r="BN66" s="158" t="s">
        <v>539</v>
      </c>
      <c r="BO66" s="158" t="s">
        <v>539</v>
      </c>
      <c r="BP66" s="158" t="s">
        <v>539</v>
      </c>
      <c r="BQ66" s="158" t="s">
        <v>539</v>
      </c>
      <c r="BR66" s="158" t="s">
        <v>539</v>
      </c>
      <c r="BS66" s="158" t="s">
        <v>539</v>
      </c>
      <c r="BT66" s="158" t="s">
        <v>539</v>
      </c>
      <c r="BU66" s="158" t="s">
        <v>539</v>
      </c>
      <c r="BV66" s="158" t="s">
        <v>539</v>
      </c>
      <c r="BW66" s="158" t="s">
        <v>539</v>
      </c>
      <c r="BX66" s="158" t="s">
        <v>539</v>
      </c>
      <c r="BY66" s="158" t="s">
        <v>539</v>
      </c>
      <c r="BZ66" s="158" t="s">
        <v>539</v>
      </c>
      <c r="CA66" s="158" t="s">
        <v>539</v>
      </c>
      <c r="CB66" s="158" t="s">
        <v>539</v>
      </c>
      <c r="CC66" s="158" t="s">
        <v>539</v>
      </c>
      <c r="CD66" s="158" t="s">
        <v>539</v>
      </c>
      <c r="CE66" s="158" t="s">
        <v>539</v>
      </c>
      <c r="CF66" s="158" t="s">
        <v>539</v>
      </c>
      <c r="CG66" s="158" t="s">
        <v>539</v>
      </c>
      <c r="CH66" s="158" t="s">
        <v>539</v>
      </c>
      <c r="CI66" s="158" t="s">
        <v>539</v>
      </c>
      <c r="CJ66" s="158" t="s">
        <v>539</v>
      </c>
      <c r="CK66" s="158" t="s">
        <v>539</v>
      </c>
      <c r="CL66" s="158" t="s">
        <v>539</v>
      </c>
      <c r="CM66" s="158" t="s">
        <v>539</v>
      </c>
      <c r="CN66" s="158" t="s">
        <v>539</v>
      </c>
      <c r="CO66" s="158" t="s">
        <v>539</v>
      </c>
      <c r="CP66" s="158" t="s">
        <v>539</v>
      </c>
      <c r="CQ66" s="158" t="s">
        <v>539</v>
      </c>
    </row>
    <row r="67" spans="1:95" x14ac:dyDescent="0.25">
      <c r="A67" s="265" t="s">
        <v>315</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9">
        <v>0</v>
      </c>
      <c r="AL67" s="270"/>
      <c r="AM67" s="159">
        <v>36704.585316505319</v>
      </c>
      <c r="AN67" s="159">
        <v>38494.574615794452</v>
      </c>
      <c r="AO67" s="159">
        <v>40353.897248416906</v>
      </c>
      <c r="AP67" s="159">
        <v>42285.326547706049</v>
      </c>
      <c r="AQ67" s="159">
        <v>44291.746780328511</v>
      </c>
      <c r="AR67" s="159">
        <v>46376.157583617642</v>
      </c>
      <c r="AS67" s="159">
        <v>48541.678580400105</v>
      </c>
      <c r="AT67" s="159">
        <v>50791.554178415638</v>
      </c>
      <c r="AU67" s="159">
        <v>53129.158561713557</v>
      </c>
      <c r="AV67" s="159">
        <v>55558.000881705164</v>
      </c>
      <c r="AW67" s="159">
        <v>58081.730655858199</v>
      </c>
      <c r="AX67" s="159">
        <v>60704.143382339149</v>
      </c>
      <c r="AY67" s="159">
        <v>63429.18637924108</v>
      </c>
      <c r="AZ67" s="159">
        <v>66260.964857380852</v>
      </c>
      <c r="BA67" s="159">
        <v>69203.748236007988</v>
      </c>
      <c r="BB67" s="159">
        <v>72261.976711141979</v>
      </c>
      <c r="BC67" s="159">
        <v>75440.268086643104</v>
      </c>
      <c r="BD67" s="159">
        <v>78743.424878526028</v>
      </c>
      <c r="BE67" s="159">
        <v>82176.441703446035</v>
      </c>
      <c r="BF67" s="159">
        <v>85744.512962724635</v>
      </c>
      <c r="BG67" s="159">
        <v>89453.040833736115</v>
      </c>
      <c r="BH67" s="159">
        <v>93307.643580949851</v>
      </c>
      <c r="BI67" s="159">
        <v>97314.164199413892</v>
      </c>
      <c r="BJ67" s="159">
        <v>101478.67940397827</v>
      </c>
      <c r="BK67" s="159">
        <v>105807.50897808702</v>
      </c>
      <c r="BL67" s="159" t="s">
        <v>539</v>
      </c>
      <c r="BM67" s="159" t="s">
        <v>539</v>
      </c>
      <c r="BN67" s="159" t="s">
        <v>539</v>
      </c>
      <c r="BO67" s="159" t="s">
        <v>539</v>
      </c>
      <c r="BP67" s="159" t="s">
        <v>539</v>
      </c>
      <c r="BQ67" s="159" t="s">
        <v>539</v>
      </c>
      <c r="BR67" s="159" t="s">
        <v>539</v>
      </c>
      <c r="BS67" s="159" t="s">
        <v>539</v>
      </c>
      <c r="BT67" s="159" t="s">
        <v>539</v>
      </c>
      <c r="BU67" s="159" t="s">
        <v>539</v>
      </c>
      <c r="BV67" s="159" t="s">
        <v>539</v>
      </c>
      <c r="BW67" s="159" t="s">
        <v>539</v>
      </c>
      <c r="BX67" s="159" t="s">
        <v>539</v>
      </c>
      <c r="BY67" s="159" t="s">
        <v>539</v>
      </c>
      <c r="BZ67" s="159" t="s">
        <v>539</v>
      </c>
      <c r="CA67" s="159" t="s">
        <v>539</v>
      </c>
      <c r="CB67" s="159" t="s">
        <v>539</v>
      </c>
      <c r="CC67" s="159" t="s">
        <v>539</v>
      </c>
      <c r="CD67" s="159" t="s">
        <v>539</v>
      </c>
      <c r="CE67" s="159" t="s">
        <v>539</v>
      </c>
      <c r="CF67" s="159" t="s">
        <v>539</v>
      </c>
      <c r="CG67" s="159" t="s">
        <v>539</v>
      </c>
      <c r="CH67" s="159" t="s">
        <v>539</v>
      </c>
      <c r="CI67" s="159" t="s">
        <v>539</v>
      </c>
      <c r="CJ67" s="159" t="s">
        <v>539</v>
      </c>
      <c r="CK67" s="159" t="s">
        <v>539</v>
      </c>
      <c r="CL67" s="159" t="s">
        <v>539</v>
      </c>
      <c r="CM67" s="159" t="s">
        <v>539</v>
      </c>
      <c r="CN67" s="159" t="s">
        <v>539</v>
      </c>
      <c r="CO67" s="159" t="s">
        <v>539</v>
      </c>
      <c r="CP67" s="159" t="s">
        <v>539</v>
      </c>
      <c r="CQ67" s="159" t="s">
        <v>539</v>
      </c>
    </row>
    <row r="68" spans="1:95" x14ac:dyDescent="0.25">
      <c r="A68" s="265" t="s">
        <v>314</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9">
        <v>0</v>
      </c>
      <c r="AL68" s="270"/>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539</v>
      </c>
      <c r="BM68" s="159" t="s">
        <v>539</v>
      </c>
      <c r="BN68" s="159" t="s">
        <v>539</v>
      </c>
      <c r="BO68" s="159" t="s">
        <v>539</v>
      </c>
      <c r="BP68" s="159" t="s">
        <v>539</v>
      </c>
      <c r="BQ68" s="159" t="s">
        <v>539</v>
      </c>
      <c r="BR68" s="159" t="s">
        <v>539</v>
      </c>
      <c r="BS68" s="159" t="s">
        <v>539</v>
      </c>
      <c r="BT68" s="159" t="s">
        <v>539</v>
      </c>
      <c r="BU68" s="159" t="s">
        <v>539</v>
      </c>
      <c r="BV68" s="159" t="s">
        <v>539</v>
      </c>
      <c r="BW68" s="159" t="s">
        <v>539</v>
      </c>
      <c r="BX68" s="159" t="s">
        <v>539</v>
      </c>
      <c r="BY68" s="159" t="s">
        <v>539</v>
      </c>
      <c r="BZ68" s="159" t="s">
        <v>539</v>
      </c>
      <c r="CA68" s="159" t="s">
        <v>539</v>
      </c>
      <c r="CB68" s="159" t="s">
        <v>539</v>
      </c>
      <c r="CC68" s="159" t="s">
        <v>539</v>
      </c>
      <c r="CD68" s="159" t="s">
        <v>539</v>
      </c>
      <c r="CE68" s="159" t="s">
        <v>539</v>
      </c>
      <c r="CF68" s="159" t="s">
        <v>539</v>
      </c>
      <c r="CG68" s="159" t="s">
        <v>539</v>
      </c>
      <c r="CH68" s="159" t="s">
        <v>539</v>
      </c>
      <c r="CI68" s="159" t="s">
        <v>539</v>
      </c>
      <c r="CJ68" s="159" t="s">
        <v>539</v>
      </c>
      <c r="CK68" s="159" t="s">
        <v>539</v>
      </c>
      <c r="CL68" s="159" t="s">
        <v>539</v>
      </c>
      <c r="CM68" s="159" t="s">
        <v>539</v>
      </c>
      <c r="CN68" s="159" t="s">
        <v>539</v>
      </c>
      <c r="CO68" s="159" t="s">
        <v>539</v>
      </c>
      <c r="CP68" s="159" t="s">
        <v>539</v>
      </c>
      <c r="CQ68" s="159" t="s">
        <v>539</v>
      </c>
    </row>
    <row r="69" spans="1:95" x14ac:dyDescent="0.25">
      <c r="A69" s="265" t="s">
        <v>313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9">
        <v>0</v>
      </c>
      <c r="AL69" s="270"/>
      <c r="AM69" s="159">
        <v>43333.333333333336</v>
      </c>
      <c r="AN69" s="159">
        <v>45066.666666666672</v>
      </c>
      <c r="AO69" s="159">
        <v>46869.333333333336</v>
      </c>
      <c r="AP69" s="159">
        <v>48744.106666666681</v>
      </c>
      <c r="AQ69" s="159">
        <v>50693.870933333346</v>
      </c>
      <c r="AR69" s="159">
        <v>52721.62577066668</v>
      </c>
      <c r="AS69" s="159">
        <v>54830.490801493354</v>
      </c>
      <c r="AT69" s="159">
        <v>57023.710433553089</v>
      </c>
      <c r="AU69" s="159">
        <v>59304.658850895212</v>
      </c>
      <c r="AV69" s="159">
        <v>61676.845204931029</v>
      </c>
      <c r="AW69" s="159">
        <v>64143.919013128267</v>
      </c>
      <c r="AX69" s="159">
        <v>66709.67577365342</v>
      </c>
      <c r="AY69" s="159">
        <v>69378.062804599555</v>
      </c>
      <c r="AZ69" s="159">
        <v>72153.185316783536</v>
      </c>
      <c r="BA69" s="159">
        <v>75039.312729454876</v>
      </c>
      <c r="BB69" s="159">
        <v>78040.885238633069</v>
      </c>
      <c r="BC69" s="159">
        <v>81162.520648178397</v>
      </c>
      <c r="BD69" s="159">
        <v>84409.021474105524</v>
      </c>
      <c r="BE69" s="159">
        <v>87785.382333069749</v>
      </c>
      <c r="BF69" s="159">
        <v>91296.797626392552</v>
      </c>
      <c r="BG69" s="159">
        <v>94948.669531448235</v>
      </c>
      <c r="BH69" s="159">
        <v>98746.616312706174</v>
      </c>
      <c r="BI69" s="159">
        <v>102696.48096521442</v>
      </c>
      <c r="BJ69" s="159">
        <v>106804.340203823</v>
      </c>
      <c r="BK69" s="159">
        <v>111076.51381197595</v>
      </c>
      <c r="BL69" s="159" t="s">
        <v>539</v>
      </c>
      <c r="BM69" s="159" t="s">
        <v>539</v>
      </c>
      <c r="BN69" s="159" t="s">
        <v>539</v>
      </c>
      <c r="BO69" s="159" t="s">
        <v>539</v>
      </c>
      <c r="BP69" s="159" t="s">
        <v>539</v>
      </c>
      <c r="BQ69" s="159" t="s">
        <v>539</v>
      </c>
      <c r="BR69" s="159" t="s">
        <v>539</v>
      </c>
      <c r="BS69" s="159" t="s">
        <v>539</v>
      </c>
      <c r="BT69" s="159" t="s">
        <v>539</v>
      </c>
      <c r="BU69" s="159" t="s">
        <v>539</v>
      </c>
      <c r="BV69" s="159" t="s">
        <v>539</v>
      </c>
      <c r="BW69" s="159" t="s">
        <v>539</v>
      </c>
      <c r="BX69" s="159" t="s">
        <v>539</v>
      </c>
      <c r="BY69" s="159" t="s">
        <v>539</v>
      </c>
      <c r="BZ69" s="159" t="s">
        <v>539</v>
      </c>
      <c r="CA69" s="159" t="s">
        <v>539</v>
      </c>
      <c r="CB69" s="159" t="s">
        <v>539</v>
      </c>
      <c r="CC69" s="159" t="s">
        <v>539</v>
      </c>
      <c r="CD69" s="159" t="s">
        <v>539</v>
      </c>
      <c r="CE69" s="159" t="s">
        <v>539</v>
      </c>
      <c r="CF69" s="159" t="s">
        <v>539</v>
      </c>
      <c r="CG69" s="159" t="s">
        <v>539</v>
      </c>
      <c r="CH69" s="159" t="s">
        <v>539</v>
      </c>
      <c r="CI69" s="159" t="s">
        <v>539</v>
      </c>
      <c r="CJ69" s="159" t="s">
        <v>539</v>
      </c>
      <c r="CK69" s="159" t="s">
        <v>539</v>
      </c>
      <c r="CL69" s="159" t="s">
        <v>539</v>
      </c>
      <c r="CM69" s="159" t="s">
        <v>539</v>
      </c>
      <c r="CN69" s="159" t="s">
        <v>539</v>
      </c>
      <c r="CO69" s="159" t="s">
        <v>539</v>
      </c>
      <c r="CP69" s="159" t="s">
        <v>539</v>
      </c>
      <c r="CQ69" s="159" t="s">
        <v>539</v>
      </c>
    </row>
    <row r="70" spans="1:95" x14ac:dyDescent="0.25">
      <c r="A70" s="265" t="s">
        <v>539</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9">
        <v>0</v>
      </c>
      <c r="AL70" s="270"/>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539</v>
      </c>
      <c r="BM70" s="159" t="s">
        <v>539</v>
      </c>
      <c r="BN70" s="159" t="s">
        <v>539</v>
      </c>
      <c r="BO70" s="159" t="s">
        <v>539</v>
      </c>
      <c r="BP70" s="159" t="s">
        <v>539</v>
      </c>
      <c r="BQ70" s="159" t="s">
        <v>539</v>
      </c>
      <c r="BR70" s="159" t="s">
        <v>539</v>
      </c>
      <c r="BS70" s="159" t="s">
        <v>539</v>
      </c>
      <c r="BT70" s="159" t="s">
        <v>539</v>
      </c>
      <c r="BU70" s="159" t="s">
        <v>539</v>
      </c>
      <c r="BV70" s="159" t="s">
        <v>539</v>
      </c>
      <c r="BW70" s="159" t="s">
        <v>539</v>
      </c>
      <c r="BX70" s="159" t="s">
        <v>539</v>
      </c>
      <c r="BY70" s="159" t="s">
        <v>539</v>
      </c>
      <c r="BZ70" s="159" t="s">
        <v>539</v>
      </c>
      <c r="CA70" s="159" t="s">
        <v>539</v>
      </c>
      <c r="CB70" s="159" t="s">
        <v>539</v>
      </c>
      <c r="CC70" s="159" t="s">
        <v>539</v>
      </c>
      <c r="CD70" s="159" t="s">
        <v>539</v>
      </c>
      <c r="CE70" s="159" t="s">
        <v>539</v>
      </c>
      <c r="CF70" s="159" t="s">
        <v>539</v>
      </c>
      <c r="CG70" s="159" t="s">
        <v>539</v>
      </c>
      <c r="CH70" s="159" t="s">
        <v>539</v>
      </c>
      <c r="CI70" s="159" t="s">
        <v>539</v>
      </c>
      <c r="CJ70" s="159" t="s">
        <v>539</v>
      </c>
      <c r="CK70" s="159" t="s">
        <v>539</v>
      </c>
      <c r="CL70" s="159" t="s">
        <v>539</v>
      </c>
      <c r="CM70" s="159" t="s">
        <v>539</v>
      </c>
      <c r="CN70" s="159" t="s">
        <v>539</v>
      </c>
      <c r="CO70" s="159" t="s">
        <v>539</v>
      </c>
      <c r="CP70" s="159" t="s">
        <v>539</v>
      </c>
      <c r="CQ70" s="159" t="s">
        <v>539</v>
      </c>
    </row>
    <row r="71" spans="1:95" x14ac:dyDescent="0.25">
      <c r="A71" s="265" t="s">
        <v>539</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75"/>
      <c r="AL71" s="276"/>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621</v>
      </c>
      <c r="BM71" s="159" t="s">
        <v>621</v>
      </c>
      <c r="BN71" s="159" t="s">
        <v>621</v>
      </c>
      <c r="BO71" s="159" t="s">
        <v>621</v>
      </c>
      <c r="BP71" s="159" t="s">
        <v>621</v>
      </c>
      <c r="BQ71" s="159" t="s">
        <v>621</v>
      </c>
      <c r="BR71" s="159" t="s">
        <v>621</v>
      </c>
      <c r="BS71" s="159" t="s">
        <v>621</v>
      </c>
      <c r="BT71" s="159" t="s">
        <v>621</v>
      </c>
      <c r="BU71" s="159" t="s">
        <v>621</v>
      </c>
      <c r="BV71" s="159" t="s">
        <v>621</v>
      </c>
      <c r="BW71" s="159" t="s">
        <v>621</v>
      </c>
      <c r="BX71" s="159" t="s">
        <v>621</v>
      </c>
      <c r="BY71" s="159" t="s">
        <v>621</v>
      </c>
      <c r="BZ71" s="159" t="s">
        <v>621</v>
      </c>
      <c r="CA71" s="159" t="s">
        <v>621</v>
      </c>
      <c r="CB71" s="159" t="s">
        <v>621</v>
      </c>
      <c r="CC71" s="159" t="s">
        <v>621</v>
      </c>
      <c r="CD71" s="159" t="s">
        <v>621</v>
      </c>
      <c r="CE71" s="159" t="s">
        <v>621</v>
      </c>
      <c r="CF71" s="159" t="s">
        <v>621</v>
      </c>
      <c r="CG71" s="159" t="s">
        <v>621</v>
      </c>
      <c r="CH71" s="159" t="s">
        <v>621</v>
      </c>
      <c r="CI71" s="159" t="s">
        <v>621</v>
      </c>
      <c r="CJ71" s="159" t="s">
        <v>621</v>
      </c>
      <c r="CK71" s="159" t="s">
        <v>621</v>
      </c>
      <c r="CL71" s="159" t="s">
        <v>621</v>
      </c>
      <c r="CM71" s="159" t="s">
        <v>621</v>
      </c>
      <c r="CN71" s="159" t="s">
        <v>621</v>
      </c>
      <c r="CO71" s="159" t="s">
        <v>621</v>
      </c>
      <c r="CP71" s="159" t="s">
        <v>621</v>
      </c>
      <c r="CQ71" s="159" t="s">
        <v>621</v>
      </c>
    </row>
    <row r="72" spans="1:95" x14ac:dyDescent="0.25">
      <c r="A72" s="265" t="s">
        <v>312</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75"/>
      <c r="AL72" s="276"/>
      <c r="AM72" s="159">
        <v>-6628.7480168280163</v>
      </c>
      <c r="AN72" s="159">
        <v>-6572.092050872222</v>
      </c>
      <c r="AO72" s="159">
        <v>-6515.4360849164268</v>
      </c>
      <c r="AP72" s="159">
        <v>-6458.7801189606325</v>
      </c>
      <c r="AQ72" s="159">
        <v>-6402.1241530048374</v>
      </c>
      <c r="AR72" s="159">
        <v>-6345.4681870490413</v>
      </c>
      <c r="AS72" s="159">
        <v>-6288.812221093247</v>
      </c>
      <c r="AT72" s="159">
        <v>-6232.1562551374518</v>
      </c>
      <c r="AU72" s="159">
        <v>-6175.5002891816566</v>
      </c>
      <c r="AV72" s="159">
        <v>-6118.8443232258624</v>
      </c>
      <c r="AW72" s="159">
        <v>-6062.1883572700663</v>
      </c>
      <c r="AX72" s="159">
        <v>-6005.5323913142711</v>
      </c>
      <c r="AY72" s="159">
        <v>-5948.8764253584768</v>
      </c>
      <c r="AZ72" s="159">
        <v>-5892.2204594026816</v>
      </c>
      <c r="BA72" s="159">
        <v>-5835.5644934468874</v>
      </c>
      <c r="BB72" s="159">
        <v>-5778.9085274910913</v>
      </c>
      <c r="BC72" s="159">
        <v>-5722.252561535297</v>
      </c>
      <c r="BD72" s="159">
        <v>-5665.5965955795018</v>
      </c>
      <c r="BE72" s="159">
        <v>-5608.9406296237066</v>
      </c>
      <c r="BF72" s="159">
        <v>-5552.2846636679114</v>
      </c>
      <c r="BG72" s="159">
        <v>-5495.6286977121172</v>
      </c>
      <c r="BH72" s="159">
        <v>-5438.9727317563211</v>
      </c>
      <c r="BI72" s="159">
        <v>-5382.3167658005268</v>
      </c>
      <c r="BJ72" s="159">
        <v>-5325.6607998447316</v>
      </c>
      <c r="BK72" s="159">
        <v>-5269.0048338889364</v>
      </c>
      <c r="BL72" s="159">
        <v>-5269.0048338889364</v>
      </c>
      <c r="BM72" s="159">
        <v>-5269.0048338889364</v>
      </c>
      <c r="BN72" s="159">
        <v>-5269.0048338889364</v>
      </c>
      <c r="BO72" s="159">
        <v>-5269.0048338889364</v>
      </c>
      <c r="BP72" s="159">
        <v>-5269.0048338889364</v>
      </c>
      <c r="BQ72" s="159">
        <v>-5269.0048338889364</v>
      </c>
      <c r="BR72" s="159">
        <v>-5269.0048338889364</v>
      </c>
      <c r="BS72" s="159">
        <v>-5269.0048338889364</v>
      </c>
      <c r="BT72" s="159">
        <v>-5269.0048338889364</v>
      </c>
      <c r="BU72" s="159">
        <v>-5269.0048338889364</v>
      </c>
      <c r="BV72" s="159">
        <v>-5269.0048338889364</v>
      </c>
      <c r="BW72" s="159">
        <v>-5269.0048338889364</v>
      </c>
      <c r="BX72" s="159">
        <v>-5269.0048338889364</v>
      </c>
      <c r="BY72" s="159">
        <v>-5269.0048338889364</v>
      </c>
      <c r="BZ72" s="159">
        <v>-5269.0048338889364</v>
      </c>
      <c r="CA72" s="159">
        <v>-5269.0048338889364</v>
      </c>
      <c r="CB72" s="159">
        <v>-5269.0048338889364</v>
      </c>
      <c r="CC72" s="159">
        <v>-5269.0048338889364</v>
      </c>
      <c r="CD72" s="159">
        <v>-5269.0048338889364</v>
      </c>
      <c r="CE72" s="159">
        <v>-5269.0048338889364</v>
      </c>
      <c r="CF72" s="159">
        <v>-5269.0048338889364</v>
      </c>
      <c r="CG72" s="159">
        <v>-5269.0048338889364</v>
      </c>
      <c r="CH72" s="159">
        <v>-5269.0048338889364</v>
      </c>
      <c r="CI72" s="159">
        <v>-5269.0048338889364</v>
      </c>
      <c r="CJ72" s="159">
        <v>-5269.0048338889364</v>
      </c>
      <c r="CK72" s="159">
        <v>-5269.0048338889364</v>
      </c>
      <c r="CL72" s="159">
        <v>-5269.0048338889364</v>
      </c>
      <c r="CM72" s="159">
        <v>-5269.0048338889364</v>
      </c>
      <c r="CN72" s="159">
        <v>-5269.0048338889364</v>
      </c>
      <c r="CO72" s="159">
        <v>-5269.0048338889364</v>
      </c>
      <c r="CP72" s="159">
        <v>-5269.0048338889364</v>
      </c>
      <c r="CQ72" s="159">
        <v>-5269.0048338889364</v>
      </c>
    </row>
    <row r="73" spans="1:95" s="142" customFormat="1" ht="15" x14ac:dyDescent="0.25">
      <c r="A73" s="265" t="s">
        <v>613</v>
      </c>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1">
        <v>0</v>
      </c>
      <c r="AL73" s="262"/>
      <c r="AM73" s="158">
        <v>36704.585316505319</v>
      </c>
      <c r="AN73" s="158">
        <v>38494.574615794452</v>
      </c>
      <c r="AO73" s="158">
        <v>40353.897248416906</v>
      </c>
      <c r="AP73" s="158">
        <v>42285.326547706049</v>
      </c>
      <c r="AQ73" s="158">
        <v>44291.746780328511</v>
      </c>
      <c r="AR73" s="158">
        <v>46376.157583617642</v>
      </c>
      <c r="AS73" s="158">
        <v>48541.678580400105</v>
      </c>
      <c r="AT73" s="158">
        <v>50791.554178415638</v>
      </c>
      <c r="AU73" s="158">
        <v>53129.158561713557</v>
      </c>
      <c r="AV73" s="158">
        <v>55558.000881705164</v>
      </c>
      <c r="AW73" s="158">
        <v>58081.730655858199</v>
      </c>
      <c r="AX73" s="158">
        <v>60704.143382339149</v>
      </c>
      <c r="AY73" s="158">
        <v>63429.18637924108</v>
      </c>
      <c r="AZ73" s="158">
        <v>66260.964857380852</v>
      </c>
      <c r="BA73" s="158">
        <v>69203.748236007988</v>
      </c>
      <c r="BB73" s="158">
        <v>72261.976711141979</v>
      </c>
      <c r="BC73" s="158">
        <v>75440.268086643104</v>
      </c>
      <c r="BD73" s="158">
        <v>78743.424878526028</v>
      </c>
      <c r="BE73" s="158">
        <v>82176.441703446035</v>
      </c>
      <c r="BF73" s="158">
        <v>85744.512962724635</v>
      </c>
      <c r="BG73" s="158">
        <v>89453.040833736115</v>
      </c>
      <c r="BH73" s="158">
        <v>93307.643580949851</v>
      </c>
      <c r="BI73" s="158">
        <v>97314.164199413892</v>
      </c>
      <c r="BJ73" s="158">
        <v>101478.67940397827</v>
      </c>
      <c r="BK73" s="158">
        <v>105807.50897808702</v>
      </c>
      <c r="BL73" s="158" t="s">
        <v>539</v>
      </c>
      <c r="BM73" s="158" t="s">
        <v>539</v>
      </c>
      <c r="BN73" s="158" t="s">
        <v>539</v>
      </c>
      <c r="BO73" s="158" t="s">
        <v>539</v>
      </c>
      <c r="BP73" s="158" t="s">
        <v>539</v>
      </c>
      <c r="BQ73" s="158" t="s">
        <v>539</v>
      </c>
      <c r="BR73" s="158" t="s">
        <v>539</v>
      </c>
      <c r="BS73" s="158" t="s">
        <v>539</v>
      </c>
      <c r="BT73" s="158" t="s">
        <v>539</v>
      </c>
      <c r="BU73" s="158" t="s">
        <v>539</v>
      </c>
      <c r="BV73" s="158" t="s">
        <v>539</v>
      </c>
      <c r="BW73" s="158" t="s">
        <v>539</v>
      </c>
      <c r="BX73" s="158" t="s">
        <v>539</v>
      </c>
      <c r="BY73" s="158" t="s">
        <v>539</v>
      </c>
      <c r="BZ73" s="158" t="s">
        <v>539</v>
      </c>
      <c r="CA73" s="158" t="s">
        <v>539</v>
      </c>
      <c r="CB73" s="158" t="s">
        <v>539</v>
      </c>
      <c r="CC73" s="158" t="s">
        <v>539</v>
      </c>
      <c r="CD73" s="158" t="s">
        <v>539</v>
      </c>
      <c r="CE73" s="158" t="s">
        <v>539</v>
      </c>
      <c r="CF73" s="158" t="s">
        <v>539</v>
      </c>
      <c r="CG73" s="158" t="s">
        <v>539</v>
      </c>
      <c r="CH73" s="158" t="s">
        <v>539</v>
      </c>
      <c r="CI73" s="158" t="s">
        <v>539</v>
      </c>
      <c r="CJ73" s="158" t="s">
        <v>539</v>
      </c>
      <c r="CK73" s="158" t="s">
        <v>539</v>
      </c>
      <c r="CL73" s="158" t="s">
        <v>539</v>
      </c>
      <c r="CM73" s="158" t="s">
        <v>539</v>
      </c>
      <c r="CN73" s="158" t="s">
        <v>539</v>
      </c>
      <c r="CO73" s="158" t="s">
        <v>539</v>
      </c>
      <c r="CP73" s="158" t="s">
        <v>539</v>
      </c>
      <c r="CQ73" s="158" t="s">
        <v>539</v>
      </c>
    </row>
    <row r="74" spans="1:95" x14ac:dyDescent="0.25">
      <c r="A74" s="265" t="s">
        <v>308</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69">
        <v>0</v>
      </c>
      <c r="AL74" s="270"/>
      <c r="AM74" s="159">
        <v>-5150.5423596177279</v>
      </c>
      <c r="AN74" s="159">
        <v>-5150.5423596177279</v>
      </c>
      <c r="AO74" s="159">
        <v>-5150.5423596177279</v>
      </c>
      <c r="AP74" s="159">
        <v>-5150.5423596177279</v>
      </c>
      <c r="AQ74" s="159">
        <v>-5150.5423596177279</v>
      </c>
      <c r="AR74" s="159">
        <v>-5150.5423596177279</v>
      </c>
      <c r="AS74" s="159">
        <v>-5150.5423596177279</v>
      </c>
      <c r="AT74" s="159">
        <v>-5150.5423596177279</v>
      </c>
      <c r="AU74" s="159">
        <v>-5150.5423596177279</v>
      </c>
      <c r="AV74" s="159">
        <v>-5150.5423596177279</v>
      </c>
      <c r="AW74" s="159">
        <v>-5150.5423596177279</v>
      </c>
      <c r="AX74" s="159">
        <v>-5150.5423596177279</v>
      </c>
      <c r="AY74" s="159">
        <v>-5150.5423596177279</v>
      </c>
      <c r="AZ74" s="159">
        <v>-5150.5423596177279</v>
      </c>
      <c r="BA74" s="159">
        <v>-5150.5423596177279</v>
      </c>
      <c r="BB74" s="159">
        <v>-5150.5423596177279</v>
      </c>
      <c r="BC74" s="159">
        <v>-5150.5423596177279</v>
      </c>
      <c r="BD74" s="159">
        <v>-5150.5423596177279</v>
      </c>
      <c r="BE74" s="159">
        <v>-5150.5423596177279</v>
      </c>
      <c r="BF74" s="159">
        <v>-5150.5423596177279</v>
      </c>
      <c r="BG74" s="159">
        <v>-5150.5423596177279</v>
      </c>
      <c r="BH74" s="159">
        <v>-5150.5423596177279</v>
      </c>
      <c r="BI74" s="159">
        <v>-5150.5423596177279</v>
      </c>
      <c r="BJ74" s="159">
        <v>-5150.5423596177279</v>
      </c>
      <c r="BK74" s="159">
        <v>-5150.5423596177279</v>
      </c>
      <c r="BL74" s="159" t="s">
        <v>621</v>
      </c>
      <c r="BM74" s="159" t="s">
        <v>621</v>
      </c>
      <c r="BN74" s="159" t="s">
        <v>621</v>
      </c>
      <c r="BO74" s="159" t="s">
        <v>621</v>
      </c>
      <c r="BP74" s="159" t="s">
        <v>621</v>
      </c>
      <c r="BQ74" s="159" t="s">
        <v>621</v>
      </c>
      <c r="BR74" s="159" t="s">
        <v>621</v>
      </c>
      <c r="BS74" s="159" t="s">
        <v>621</v>
      </c>
      <c r="BT74" s="159" t="s">
        <v>621</v>
      </c>
      <c r="BU74" s="159" t="s">
        <v>621</v>
      </c>
      <c r="BV74" s="159" t="s">
        <v>621</v>
      </c>
      <c r="BW74" s="159" t="s">
        <v>621</v>
      </c>
      <c r="BX74" s="159" t="s">
        <v>621</v>
      </c>
      <c r="BY74" s="159" t="s">
        <v>621</v>
      </c>
      <c r="BZ74" s="159" t="s">
        <v>621</v>
      </c>
      <c r="CA74" s="159" t="s">
        <v>621</v>
      </c>
      <c r="CB74" s="159" t="s">
        <v>621</v>
      </c>
      <c r="CC74" s="159" t="s">
        <v>621</v>
      </c>
      <c r="CD74" s="159" t="s">
        <v>621</v>
      </c>
      <c r="CE74" s="159" t="s">
        <v>621</v>
      </c>
      <c r="CF74" s="159" t="s">
        <v>621</v>
      </c>
      <c r="CG74" s="159" t="s">
        <v>621</v>
      </c>
      <c r="CH74" s="159" t="s">
        <v>621</v>
      </c>
      <c r="CI74" s="159" t="s">
        <v>621</v>
      </c>
      <c r="CJ74" s="159" t="s">
        <v>621</v>
      </c>
      <c r="CK74" s="159" t="s">
        <v>621</v>
      </c>
      <c r="CL74" s="159" t="s">
        <v>621</v>
      </c>
      <c r="CM74" s="159" t="s">
        <v>621</v>
      </c>
      <c r="CN74" s="159" t="s">
        <v>621</v>
      </c>
      <c r="CO74" s="159" t="s">
        <v>621</v>
      </c>
      <c r="CP74" s="159" t="s">
        <v>621</v>
      </c>
      <c r="CQ74" s="159" t="s">
        <v>621</v>
      </c>
    </row>
    <row r="75" spans="1:95" s="142" customFormat="1" ht="15" x14ac:dyDescent="0.25">
      <c r="A75" s="265" t="s">
        <v>614</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6"/>
      <c r="AK75" s="261">
        <v>0</v>
      </c>
      <c r="AL75" s="262"/>
      <c r="AM75" s="158">
        <v>31554.042956887592</v>
      </c>
      <c r="AN75" s="158">
        <v>33344.032256176724</v>
      </c>
      <c r="AO75" s="158">
        <v>35203.354888799178</v>
      </c>
      <c r="AP75" s="158">
        <v>37134.784188088321</v>
      </c>
      <c r="AQ75" s="158">
        <v>39141.204420710783</v>
      </c>
      <c r="AR75" s="158">
        <v>41225.615223999914</v>
      </c>
      <c r="AS75" s="158">
        <v>43391.136220782377</v>
      </c>
      <c r="AT75" s="158">
        <v>45641.01181879791</v>
      </c>
      <c r="AU75" s="158">
        <v>47978.616202095829</v>
      </c>
      <c r="AV75" s="158">
        <v>50407.458522087436</v>
      </c>
      <c r="AW75" s="158">
        <v>52931.188296240471</v>
      </c>
      <c r="AX75" s="158">
        <v>55553.601022721421</v>
      </c>
      <c r="AY75" s="158">
        <v>58278.644019623353</v>
      </c>
      <c r="AZ75" s="158">
        <v>61110.422497763124</v>
      </c>
      <c r="BA75" s="158">
        <v>64053.205876390261</v>
      </c>
      <c r="BB75" s="158">
        <v>67111.434351524251</v>
      </c>
      <c r="BC75" s="158">
        <v>70289.725727025376</v>
      </c>
      <c r="BD75" s="158">
        <v>73592.8825189083</v>
      </c>
      <c r="BE75" s="158">
        <v>77025.899343828307</v>
      </c>
      <c r="BF75" s="158">
        <v>80593.970603106907</v>
      </c>
      <c r="BG75" s="158">
        <v>84302.498474118387</v>
      </c>
      <c r="BH75" s="158">
        <v>88157.101221332123</v>
      </c>
      <c r="BI75" s="158">
        <v>92163.621839796164</v>
      </c>
      <c r="BJ75" s="158">
        <v>96328.137044360541</v>
      </c>
      <c r="BK75" s="158">
        <v>100656.96661846929</v>
      </c>
      <c r="BL75" s="158" t="s">
        <v>539</v>
      </c>
      <c r="BM75" s="158" t="s">
        <v>539</v>
      </c>
      <c r="BN75" s="158" t="s">
        <v>539</v>
      </c>
      <c r="BO75" s="158" t="s">
        <v>539</v>
      </c>
      <c r="BP75" s="158" t="s">
        <v>539</v>
      </c>
      <c r="BQ75" s="158" t="s">
        <v>539</v>
      </c>
      <c r="BR75" s="158" t="s">
        <v>539</v>
      </c>
      <c r="BS75" s="158" t="s">
        <v>539</v>
      </c>
      <c r="BT75" s="158" t="s">
        <v>539</v>
      </c>
      <c r="BU75" s="158" t="s">
        <v>539</v>
      </c>
      <c r="BV75" s="158" t="s">
        <v>539</v>
      </c>
      <c r="BW75" s="158" t="s">
        <v>539</v>
      </c>
      <c r="BX75" s="158" t="s">
        <v>539</v>
      </c>
      <c r="BY75" s="158" t="s">
        <v>539</v>
      </c>
      <c r="BZ75" s="158" t="s">
        <v>539</v>
      </c>
      <c r="CA75" s="158" t="s">
        <v>539</v>
      </c>
      <c r="CB75" s="158" t="s">
        <v>539</v>
      </c>
      <c r="CC75" s="158" t="s">
        <v>539</v>
      </c>
      <c r="CD75" s="158" t="s">
        <v>539</v>
      </c>
      <c r="CE75" s="158" t="s">
        <v>539</v>
      </c>
      <c r="CF75" s="158" t="s">
        <v>539</v>
      </c>
      <c r="CG75" s="158" t="s">
        <v>539</v>
      </c>
      <c r="CH75" s="158" t="s">
        <v>539</v>
      </c>
      <c r="CI75" s="158" t="s">
        <v>539</v>
      </c>
      <c r="CJ75" s="158" t="s">
        <v>539</v>
      </c>
      <c r="CK75" s="158" t="s">
        <v>539</v>
      </c>
      <c r="CL75" s="158" t="s">
        <v>539</v>
      </c>
      <c r="CM75" s="158" t="s">
        <v>539</v>
      </c>
      <c r="CN75" s="158" t="s">
        <v>539</v>
      </c>
      <c r="CO75" s="158" t="s">
        <v>539</v>
      </c>
      <c r="CP75" s="158" t="s">
        <v>539</v>
      </c>
      <c r="CQ75" s="158" t="s">
        <v>539</v>
      </c>
    </row>
    <row r="76" spans="1:95" x14ac:dyDescent="0.25">
      <c r="A76" s="265" t="s">
        <v>307</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9">
        <v>0</v>
      </c>
      <c r="AL76" s="270"/>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265" t="s">
        <v>311</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v>0</v>
      </c>
      <c r="AL77" s="262"/>
      <c r="AM77" s="158">
        <v>31554.042956887592</v>
      </c>
      <c r="AN77" s="158">
        <v>33344.032256176724</v>
      </c>
      <c r="AO77" s="158">
        <v>35203.354888799178</v>
      </c>
      <c r="AP77" s="158">
        <v>37134.784188088321</v>
      </c>
      <c r="AQ77" s="158">
        <v>39141.204420710783</v>
      </c>
      <c r="AR77" s="158">
        <v>41225.615223999914</v>
      </c>
      <c r="AS77" s="158">
        <v>43391.136220782377</v>
      </c>
      <c r="AT77" s="158">
        <v>45641.01181879791</v>
      </c>
      <c r="AU77" s="158">
        <v>47978.616202095829</v>
      </c>
      <c r="AV77" s="158">
        <v>50407.458522087436</v>
      </c>
      <c r="AW77" s="158">
        <v>52931.188296240471</v>
      </c>
      <c r="AX77" s="158">
        <v>55553.601022721421</v>
      </c>
      <c r="AY77" s="158">
        <v>58278.644019623353</v>
      </c>
      <c r="AZ77" s="158">
        <v>61110.422497763124</v>
      </c>
      <c r="BA77" s="158">
        <v>64053.205876390261</v>
      </c>
      <c r="BB77" s="158">
        <v>67111.434351524251</v>
      </c>
      <c r="BC77" s="158">
        <v>70289.725727025376</v>
      </c>
      <c r="BD77" s="158">
        <v>73592.8825189083</v>
      </c>
      <c r="BE77" s="158">
        <v>77025.899343828307</v>
      </c>
      <c r="BF77" s="158">
        <v>80593.970603106907</v>
      </c>
      <c r="BG77" s="158">
        <v>84302.498474118387</v>
      </c>
      <c r="BH77" s="158">
        <v>88157.101221332123</v>
      </c>
      <c r="BI77" s="158">
        <v>92163.621839796164</v>
      </c>
      <c r="BJ77" s="158">
        <v>96328.137044360541</v>
      </c>
      <c r="BK77" s="158">
        <v>100656.96661846929</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265" t="s">
        <v>306</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75"/>
      <c r="AL78" s="276"/>
      <c r="AM78" s="159">
        <v>-6310.8085913775185</v>
      </c>
      <c r="AN78" s="159">
        <v>-6668.8064512353449</v>
      </c>
      <c r="AO78" s="159">
        <v>-7040.6709777598362</v>
      </c>
      <c r="AP78" s="159">
        <v>-7426.9568376176649</v>
      </c>
      <c r="AQ78" s="159">
        <v>-7828.2408841421566</v>
      </c>
      <c r="AR78" s="159">
        <v>-8245.1230447999824</v>
      </c>
      <c r="AS78" s="159">
        <v>-8678.2272441564764</v>
      </c>
      <c r="AT78" s="159">
        <v>-9128.202363759583</v>
      </c>
      <c r="AU78" s="159">
        <v>-9595.7232404191654</v>
      </c>
      <c r="AV78" s="159">
        <v>-10081.491704417487</v>
      </c>
      <c r="AW78" s="159">
        <v>-10586.237659248094</v>
      </c>
      <c r="AX78" s="159">
        <v>-11110.720204544285</v>
      </c>
      <c r="AY78" s="159">
        <v>-11655.728803924671</v>
      </c>
      <c r="AZ78" s="159">
        <v>-12222.084499552626</v>
      </c>
      <c r="BA78" s="159">
        <v>-12810.641175278053</v>
      </c>
      <c r="BB78" s="159">
        <v>-13422.286870304852</v>
      </c>
      <c r="BC78" s="159">
        <v>-14057.945145405076</v>
      </c>
      <c r="BD78" s="159">
        <v>-14718.57650378166</v>
      </c>
      <c r="BE78" s="159">
        <v>-15405.179868765663</v>
      </c>
      <c r="BF78" s="159">
        <v>-16118.794120621382</v>
      </c>
      <c r="BG78" s="159">
        <v>-16860.499694823677</v>
      </c>
      <c r="BH78" s="159">
        <v>-17631.420244266425</v>
      </c>
      <c r="BI78" s="159">
        <v>-18432.724367959232</v>
      </c>
      <c r="BJ78" s="159">
        <v>-19265.627408872107</v>
      </c>
      <c r="BK78" s="159">
        <v>-20131.393323693861</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277" t="s">
        <v>310</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v>0</v>
      </c>
      <c r="AL79" s="280"/>
      <c r="AM79" s="160">
        <v>25243.234365510074</v>
      </c>
      <c r="AN79" s="160">
        <v>26675.225804941379</v>
      </c>
      <c r="AO79" s="160">
        <v>28162.683911039341</v>
      </c>
      <c r="AP79" s="160">
        <v>29707.827350470656</v>
      </c>
      <c r="AQ79" s="160">
        <v>31312.963536568626</v>
      </c>
      <c r="AR79" s="160">
        <v>32980.49217919993</v>
      </c>
      <c r="AS79" s="160">
        <v>34712.908976625899</v>
      </c>
      <c r="AT79" s="160">
        <v>36512.809455038325</v>
      </c>
      <c r="AU79" s="160">
        <v>38382.892961676662</v>
      </c>
      <c r="AV79" s="160">
        <v>40325.966817669949</v>
      </c>
      <c r="AW79" s="160">
        <v>42344.950636992377</v>
      </c>
      <c r="AX79" s="160">
        <v>44442.880818177138</v>
      </c>
      <c r="AY79" s="160">
        <v>46622.915215698682</v>
      </c>
      <c r="AZ79" s="160">
        <v>48888.337998210496</v>
      </c>
      <c r="BA79" s="160">
        <v>51242.564701112206</v>
      </c>
      <c r="BB79" s="160">
        <v>53689.147481219399</v>
      </c>
      <c r="BC79" s="160">
        <v>56231.780581620304</v>
      </c>
      <c r="BD79" s="160">
        <v>58874.30601512664</v>
      </c>
      <c r="BE79" s="160">
        <v>61620.719475062644</v>
      </c>
      <c r="BF79" s="160">
        <v>64475.176482485527</v>
      </c>
      <c r="BG79" s="160">
        <v>67441.998779294707</v>
      </c>
      <c r="BH79" s="160">
        <v>70525.680977065698</v>
      </c>
      <c r="BI79" s="160">
        <v>73730.897471836928</v>
      </c>
      <c r="BJ79" s="160">
        <v>77062.50963548843</v>
      </c>
      <c r="BK79" s="160">
        <v>80525.57329477543</v>
      </c>
      <c r="BL79" s="160" t="s">
        <v>539</v>
      </c>
      <c r="BM79" s="160" t="s">
        <v>539</v>
      </c>
      <c r="BN79" s="160" t="s">
        <v>539</v>
      </c>
      <c r="BO79" s="160" t="s">
        <v>539</v>
      </c>
      <c r="BP79" s="160" t="s">
        <v>539</v>
      </c>
      <c r="BQ79" s="160" t="s">
        <v>539</v>
      </c>
      <c r="BR79" s="160" t="s">
        <v>539</v>
      </c>
      <c r="BS79" s="160" t="s">
        <v>539</v>
      </c>
      <c r="BT79" s="160" t="s">
        <v>539</v>
      </c>
      <c r="BU79" s="160" t="s">
        <v>539</v>
      </c>
      <c r="BV79" s="160" t="s">
        <v>539</v>
      </c>
      <c r="BW79" s="160" t="s">
        <v>539</v>
      </c>
      <c r="BX79" s="160" t="s">
        <v>539</v>
      </c>
      <c r="BY79" s="160" t="s">
        <v>539</v>
      </c>
      <c r="BZ79" s="160" t="s">
        <v>539</v>
      </c>
      <c r="CA79" s="160" t="s">
        <v>539</v>
      </c>
      <c r="CB79" s="160" t="s">
        <v>539</v>
      </c>
      <c r="CC79" s="160" t="s">
        <v>539</v>
      </c>
      <c r="CD79" s="160" t="s">
        <v>539</v>
      </c>
      <c r="CE79" s="160" t="s">
        <v>539</v>
      </c>
      <c r="CF79" s="160" t="s">
        <v>539</v>
      </c>
      <c r="CG79" s="160" t="s">
        <v>539</v>
      </c>
      <c r="CH79" s="160" t="s">
        <v>539</v>
      </c>
      <c r="CI79" s="160" t="s">
        <v>539</v>
      </c>
      <c r="CJ79" s="160" t="s">
        <v>539</v>
      </c>
      <c r="CK79" s="160" t="s">
        <v>539</v>
      </c>
      <c r="CL79" s="160" t="s">
        <v>539</v>
      </c>
      <c r="CM79" s="160" t="s">
        <v>539</v>
      </c>
      <c r="CN79" s="160" t="s">
        <v>539</v>
      </c>
      <c r="CO79" s="160" t="s">
        <v>539</v>
      </c>
      <c r="CP79" s="160" t="s">
        <v>539</v>
      </c>
      <c r="CQ79" s="160" t="s">
        <v>539</v>
      </c>
    </row>
    <row r="80" spans="1:95" s="161" customFormat="1" ht="16.5" thickBot="1" x14ac:dyDescent="0.3">
      <c r="AK80" s="281">
        <v>0</v>
      </c>
      <c r="AL80" s="281"/>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271" t="s">
        <v>309</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v>2027</v>
      </c>
      <c r="AL81" s="274"/>
      <c r="AM81" s="151">
        <v>2028</v>
      </c>
      <c r="AN81" s="151">
        <v>2029</v>
      </c>
      <c r="AO81" s="151">
        <v>2030</v>
      </c>
      <c r="AP81" s="151">
        <v>2031</v>
      </c>
      <c r="AQ81" s="151">
        <v>2032</v>
      </c>
      <c r="AR81" s="151">
        <v>2033</v>
      </c>
      <c r="AS81" s="151">
        <v>2034</v>
      </c>
      <c r="AT81" s="151">
        <v>2035</v>
      </c>
      <c r="AU81" s="151">
        <v>2036</v>
      </c>
      <c r="AV81" s="151">
        <v>2037</v>
      </c>
      <c r="AW81" s="151">
        <v>2038</v>
      </c>
      <c r="AX81" s="151">
        <v>2039</v>
      </c>
      <c r="AY81" s="151">
        <v>2040</v>
      </c>
      <c r="AZ81" s="151">
        <v>2041</v>
      </c>
      <c r="BA81" s="151">
        <v>2042</v>
      </c>
      <c r="BB81" s="151">
        <v>2043</v>
      </c>
      <c r="BC81" s="151">
        <v>2044</v>
      </c>
      <c r="BD81" s="151">
        <v>2045</v>
      </c>
      <c r="BE81" s="151">
        <v>2046</v>
      </c>
      <c r="BF81" s="151">
        <v>2047</v>
      </c>
      <c r="BG81" s="151">
        <v>2048</v>
      </c>
      <c r="BH81" s="151">
        <v>2049</v>
      </c>
      <c r="BI81" s="151">
        <v>2050</v>
      </c>
      <c r="BJ81" s="151">
        <v>2051</v>
      </c>
      <c r="BK81" s="151">
        <v>2052</v>
      </c>
      <c r="BL81" s="151" t="s">
        <v>539</v>
      </c>
      <c r="BM81" s="151" t="s">
        <v>539</v>
      </c>
      <c r="BN81" s="151" t="s">
        <v>539</v>
      </c>
      <c r="BO81" s="151" t="s">
        <v>539</v>
      </c>
      <c r="BP81" s="151" t="s">
        <v>539</v>
      </c>
      <c r="BQ81" s="151" t="s">
        <v>539</v>
      </c>
      <c r="BR81" s="151" t="s">
        <v>539</v>
      </c>
      <c r="BS81" s="151" t="s">
        <v>539</v>
      </c>
      <c r="BT81" s="151" t="s">
        <v>539</v>
      </c>
      <c r="BU81" s="151" t="s">
        <v>539</v>
      </c>
      <c r="BV81" s="151" t="s">
        <v>539</v>
      </c>
      <c r="BW81" s="151" t="s">
        <v>539</v>
      </c>
      <c r="BX81" s="151" t="s">
        <v>539</v>
      </c>
      <c r="BY81" s="151" t="s">
        <v>539</v>
      </c>
      <c r="BZ81" s="151" t="s">
        <v>539</v>
      </c>
      <c r="CA81" s="151" t="s">
        <v>539</v>
      </c>
      <c r="CB81" s="151" t="s">
        <v>539</v>
      </c>
      <c r="CC81" s="151" t="s">
        <v>539</v>
      </c>
      <c r="CD81" s="151" t="s">
        <v>539</v>
      </c>
      <c r="CE81" s="151" t="s">
        <v>539</v>
      </c>
      <c r="CF81" s="151" t="s">
        <v>539</v>
      </c>
      <c r="CG81" s="151" t="s">
        <v>539</v>
      </c>
      <c r="CH81" s="151" t="s">
        <v>539</v>
      </c>
      <c r="CI81" s="151" t="s">
        <v>539</v>
      </c>
      <c r="CJ81" s="151" t="s">
        <v>539</v>
      </c>
      <c r="CK81" s="151" t="s">
        <v>539</v>
      </c>
      <c r="CL81" s="151" t="s">
        <v>539</v>
      </c>
      <c r="CM81" s="151" t="s">
        <v>539</v>
      </c>
      <c r="CN81" s="151" t="s">
        <v>539</v>
      </c>
      <c r="CO81" s="151" t="s">
        <v>539</v>
      </c>
      <c r="CP81" s="151" t="s">
        <v>539</v>
      </c>
      <c r="CQ81" s="151" t="s">
        <v>539</v>
      </c>
    </row>
    <row r="82" spans="1:95" s="142" customFormat="1" ht="15" x14ac:dyDescent="0.25">
      <c r="A82" s="265" t="s">
        <v>614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v>0</v>
      </c>
      <c r="AL82" s="262"/>
      <c r="AM82" s="158">
        <v>31554.042956887592</v>
      </c>
      <c r="AN82" s="158">
        <v>33344.032256176724</v>
      </c>
      <c r="AO82" s="158">
        <v>35203.354888799178</v>
      </c>
      <c r="AP82" s="158">
        <v>37134.784188088321</v>
      </c>
      <c r="AQ82" s="158">
        <v>39141.204420710783</v>
      </c>
      <c r="AR82" s="158">
        <v>41225.615223999914</v>
      </c>
      <c r="AS82" s="158">
        <v>43391.136220782377</v>
      </c>
      <c r="AT82" s="158">
        <v>45641.01181879791</v>
      </c>
      <c r="AU82" s="158">
        <v>47978.616202095829</v>
      </c>
      <c r="AV82" s="158">
        <v>50407.458522087436</v>
      </c>
      <c r="AW82" s="158">
        <v>52931.188296240471</v>
      </c>
      <c r="AX82" s="158">
        <v>55553.601022721421</v>
      </c>
      <c r="AY82" s="158">
        <v>58278.644019623353</v>
      </c>
      <c r="AZ82" s="158">
        <v>61110.422497763124</v>
      </c>
      <c r="BA82" s="158">
        <v>64053.205876390261</v>
      </c>
      <c r="BB82" s="158">
        <v>67111.434351524251</v>
      </c>
      <c r="BC82" s="158">
        <v>70289.725727025376</v>
      </c>
      <c r="BD82" s="158">
        <v>73592.8825189083</v>
      </c>
      <c r="BE82" s="158">
        <v>77025.899343828307</v>
      </c>
      <c r="BF82" s="158">
        <v>80593.970603106907</v>
      </c>
      <c r="BG82" s="158">
        <v>84302.498474118387</v>
      </c>
      <c r="BH82" s="158">
        <v>88157.101221332123</v>
      </c>
      <c r="BI82" s="158">
        <v>92163.621839796164</v>
      </c>
      <c r="BJ82" s="158">
        <v>96328.137044360541</v>
      </c>
      <c r="BK82" s="158">
        <v>100656.96661846929</v>
      </c>
      <c r="BL82" s="158" t="s">
        <v>539</v>
      </c>
      <c r="BM82" s="158" t="s">
        <v>539</v>
      </c>
      <c r="BN82" s="158" t="s">
        <v>539</v>
      </c>
      <c r="BO82" s="158" t="s">
        <v>539</v>
      </c>
      <c r="BP82" s="158" t="s">
        <v>539</v>
      </c>
      <c r="BQ82" s="158" t="s">
        <v>539</v>
      </c>
      <c r="BR82" s="158" t="s">
        <v>539</v>
      </c>
      <c r="BS82" s="158" t="s">
        <v>539</v>
      </c>
      <c r="BT82" s="158" t="s">
        <v>539</v>
      </c>
      <c r="BU82" s="158" t="s">
        <v>539</v>
      </c>
      <c r="BV82" s="158" t="s">
        <v>539</v>
      </c>
      <c r="BW82" s="158" t="s">
        <v>539</v>
      </c>
      <c r="BX82" s="158" t="s">
        <v>539</v>
      </c>
      <c r="BY82" s="158" t="s">
        <v>539</v>
      </c>
      <c r="BZ82" s="158" t="s">
        <v>539</v>
      </c>
      <c r="CA82" s="158" t="s">
        <v>539</v>
      </c>
      <c r="CB82" s="158" t="s">
        <v>539</v>
      </c>
      <c r="CC82" s="158" t="s">
        <v>539</v>
      </c>
      <c r="CD82" s="158" t="s">
        <v>539</v>
      </c>
      <c r="CE82" s="158" t="s">
        <v>539</v>
      </c>
      <c r="CF82" s="158" t="s">
        <v>539</v>
      </c>
      <c r="CG82" s="158" t="s">
        <v>539</v>
      </c>
      <c r="CH82" s="158" t="s">
        <v>539</v>
      </c>
      <c r="CI82" s="158" t="s">
        <v>539</v>
      </c>
      <c r="CJ82" s="158" t="s">
        <v>539</v>
      </c>
      <c r="CK82" s="158" t="s">
        <v>539</v>
      </c>
      <c r="CL82" s="158" t="s">
        <v>539</v>
      </c>
      <c r="CM82" s="158" t="s">
        <v>539</v>
      </c>
      <c r="CN82" s="158" t="s">
        <v>539</v>
      </c>
      <c r="CO82" s="158" t="s">
        <v>539</v>
      </c>
      <c r="CP82" s="158" t="s">
        <v>539</v>
      </c>
      <c r="CQ82" s="158" t="s">
        <v>539</v>
      </c>
    </row>
    <row r="83" spans="1:95" x14ac:dyDescent="0.25">
      <c r="A83" s="265" t="s">
        <v>308</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9">
        <v>0</v>
      </c>
      <c r="AL83" s="270"/>
      <c r="AM83" s="159">
        <v>5150.5423596177279</v>
      </c>
      <c r="AN83" s="159">
        <v>5150.5423596177279</v>
      </c>
      <c r="AO83" s="159">
        <v>5150.5423596177279</v>
      </c>
      <c r="AP83" s="159">
        <v>5150.5423596177279</v>
      </c>
      <c r="AQ83" s="159">
        <v>5150.5423596177279</v>
      </c>
      <c r="AR83" s="159">
        <v>5150.5423596177279</v>
      </c>
      <c r="AS83" s="159">
        <v>5150.5423596177279</v>
      </c>
      <c r="AT83" s="159">
        <v>5150.5423596177279</v>
      </c>
      <c r="AU83" s="159">
        <v>5150.5423596177279</v>
      </c>
      <c r="AV83" s="159">
        <v>5150.5423596177279</v>
      </c>
      <c r="AW83" s="159">
        <v>5150.5423596177279</v>
      </c>
      <c r="AX83" s="159">
        <v>5150.5423596177279</v>
      </c>
      <c r="AY83" s="159">
        <v>5150.5423596177279</v>
      </c>
      <c r="AZ83" s="159">
        <v>5150.5423596177279</v>
      </c>
      <c r="BA83" s="159">
        <v>5150.5423596177279</v>
      </c>
      <c r="BB83" s="159">
        <v>5150.5423596177279</v>
      </c>
      <c r="BC83" s="159">
        <v>5150.5423596177279</v>
      </c>
      <c r="BD83" s="159">
        <v>5150.5423596177279</v>
      </c>
      <c r="BE83" s="159">
        <v>5150.5423596177279</v>
      </c>
      <c r="BF83" s="159">
        <v>5150.5423596177279</v>
      </c>
      <c r="BG83" s="159">
        <v>5150.5423596177279</v>
      </c>
      <c r="BH83" s="159">
        <v>5150.5423596177279</v>
      </c>
      <c r="BI83" s="159">
        <v>5150.5423596177279</v>
      </c>
      <c r="BJ83" s="159">
        <v>5150.5423596177279</v>
      </c>
      <c r="BK83" s="159">
        <v>5150.5423596177279</v>
      </c>
      <c r="BL83" s="159" t="s">
        <v>621</v>
      </c>
      <c r="BM83" s="159" t="s">
        <v>621</v>
      </c>
      <c r="BN83" s="159" t="s">
        <v>621</v>
      </c>
      <c r="BO83" s="159" t="s">
        <v>621</v>
      </c>
      <c r="BP83" s="159" t="s">
        <v>621</v>
      </c>
      <c r="BQ83" s="159" t="s">
        <v>621</v>
      </c>
      <c r="BR83" s="159" t="s">
        <v>621</v>
      </c>
      <c r="BS83" s="159" t="s">
        <v>621</v>
      </c>
      <c r="BT83" s="159" t="s">
        <v>621</v>
      </c>
      <c r="BU83" s="159" t="s">
        <v>621</v>
      </c>
      <c r="BV83" s="159" t="s">
        <v>621</v>
      </c>
      <c r="BW83" s="159" t="s">
        <v>621</v>
      </c>
      <c r="BX83" s="159" t="s">
        <v>621</v>
      </c>
      <c r="BY83" s="159" t="s">
        <v>621</v>
      </c>
      <c r="BZ83" s="159" t="s">
        <v>621</v>
      </c>
      <c r="CA83" s="159" t="s">
        <v>621</v>
      </c>
      <c r="CB83" s="159" t="s">
        <v>621</v>
      </c>
      <c r="CC83" s="159" t="s">
        <v>621</v>
      </c>
      <c r="CD83" s="159" t="s">
        <v>621</v>
      </c>
      <c r="CE83" s="159" t="s">
        <v>621</v>
      </c>
      <c r="CF83" s="159" t="s">
        <v>621</v>
      </c>
      <c r="CG83" s="159" t="s">
        <v>621</v>
      </c>
      <c r="CH83" s="159" t="s">
        <v>621</v>
      </c>
      <c r="CI83" s="159" t="s">
        <v>621</v>
      </c>
      <c r="CJ83" s="159" t="s">
        <v>621</v>
      </c>
      <c r="CK83" s="159" t="s">
        <v>621</v>
      </c>
      <c r="CL83" s="159" t="s">
        <v>621</v>
      </c>
      <c r="CM83" s="159" t="s">
        <v>621</v>
      </c>
      <c r="CN83" s="159" t="s">
        <v>621</v>
      </c>
      <c r="CO83" s="159" t="s">
        <v>621</v>
      </c>
      <c r="CP83" s="159" t="s">
        <v>621</v>
      </c>
      <c r="CQ83" s="159" t="s">
        <v>621</v>
      </c>
    </row>
    <row r="84" spans="1:95" x14ac:dyDescent="0.25">
      <c r="A84" s="265" t="s">
        <v>307</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9">
        <v>0</v>
      </c>
      <c r="AL84" s="270"/>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265" t="s">
        <v>306</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9">
        <v>0</v>
      </c>
      <c r="AL85" s="270"/>
      <c r="AM85" s="159">
        <v>-6310.8085913775185</v>
      </c>
      <c r="AN85" s="159">
        <v>-6668.806451235344</v>
      </c>
      <c r="AO85" s="159">
        <v>-7040.6709777598371</v>
      </c>
      <c r="AP85" s="159">
        <v>-7426.9568376176649</v>
      </c>
      <c r="AQ85" s="159">
        <v>-7828.2408841421566</v>
      </c>
      <c r="AR85" s="159">
        <v>-8245.1230447999842</v>
      </c>
      <c r="AS85" s="159">
        <v>-8678.2272441564783</v>
      </c>
      <c r="AT85" s="159">
        <v>-9128.2023637595848</v>
      </c>
      <c r="AU85" s="159">
        <v>-9595.7232404191673</v>
      </c>
      <c r="AV85" s="159">
        <v>-10081.491704417494</v>
      </c>
      <c r="AW85" s="159">
        <v>-10586.237659248087</v>
      </c>
      <c r="AX85" s="159">
        <v>-11110.720204544283</v>
      </c>
      <c r="AY85" s="159">
        <v>-11655.728803924663</v>
      </c>
      <c r="AZ85" s="159">
        <v>-12222.084499552628</v>
      </c>
      <c r="BA85" s="159">
        <v>-12810.64117527804</v>
      </c>
      <c r="BB85" s="159">
        <v>-13422.286870304844</v>
      </c>
      <c r="BC85" s="159">
        <v>-14057.945145405072</v>
      </c>
      <c r="BD85" s="159">
        <v>-14718.57650378166</v>
      </c>
      <c r="BE85" s="159">
        <v>-15405.17986876567</v>
      </c>
      <c r="BF85" s="159">
        <v>-16118.794120621373</v>
      </c>
      <c r="BG85" s="159">
        <v>-16860.499694823666</v>
      </c>
      <c r="BH85" s="159">
        <v>-17631.420244266425</v>
      </c>
      <c r="BI85" s="159">
        <v>-18432.724367959221</v>
      </c>
      <c r="BJ85" s="159">
        <v>-19265.627408872126</v>
      </c>
      <c r="BK85" s="159">
        <v>-20131.393323693832</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265" t="s">
        <v>305</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6"/>
      <c r="AK86" s="269">
        <v>-60776.399843489198</v>
      </c>
      <c r="AL86" s="270"/>
      <c r="AM86" s="159">
        <v>8666.6666666666715</v>
      </c>
      <c r="AN86" s="159">
        <v>9013.3333333333285</v>
      </c>
      <c r="AO86" s="159">
        <v>9373.8666666666759</v>
      </c>
      <c r="AP86" s="159">
        <v>9748.8213333333333</v>
      </c>
      <c r="AQ86" s="159">
        <v>10138.774186666673</v>
      </c>
      <c r="AR86" s="159">
        <v>10544.325154133334</v>
      </c>
      <c r="AS86" s="159">
        <v>3290.6125026891823</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265" t="s">
        <v>304</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6"/>
      <c r="AK87" s="269">
        <v>0</v>
      </c>
      <c r="AL87" s="270"/>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539</v>
      </c>
      <c r="BM87" s="159" t="s">
        <v>539</v>
      </c>
      <c r="BN87" s="159" t="s">
        <v>539</v>
      </c>
      <c r="BO87" s="159" t="s">
        <v>539</v>
      </c>
      <c r="BP87" s="159" t="s">
        <v>539</v>
      </c>
      <c r="BQ87" s="159" t="s">
        <v>539</v>
      </c>
      <c r="BR87" s="159" t="s">
        <v>539</v>
      </c>
      <c r="BS87" s="159" t="s">
        <v>539</v>
      </c>
      <c r="BT87" s="159" t="s">
        <v>539</v>
      </c>
      <c r="BU87" s="159" t="s">
        <v>539</v>
      </c>
      <c r="BV87" s="159" t="s">
        <v>539</v>
      </c>
      <c r="BW87" s="159" t="s">
        <v>539</v>
      </c>
      <c r="BX87" s="159" t="s">
        <v>539</v>
      </c>
      <c r="BY87" s="159" t="s">
        <v>539</v>
      </c>
      <c r="BZ87" s="159" t="s">
        <v>539</v>
      </c>
      <c r="CA87" s="159" t="s">
        <v>539</v>
      </c>
      <c r="CB87" s="159" t="s">
        <v>539</v>
      </c>
      <c r="CC87" s="159" t="s">
        <v>539</v>
      </c>
      <c r="CD87" s="159" t="s">
        <v>539</v>
      </c>
      <c r="CE87" s="159" t="s">
        <v>539</v>
      </c>
      <c r="CF87" s="159" t="s">
        <v>539</v>
      </c>
      <c r="CG87" s="159" t="s">
        <v>539</v>
      </c>
      <c r="CH87" s="159" t="s">
        <v>539</v>
      </c>
      <c r="CI87" s="159" t="s">
        <v>539</v>
      </c>
      <c r="CJ87" s="159" t="s">
        <v>539</v>
      </c>
      <c r="CK87" s="159" t="s">
        <v>539</v>
      </c>
      <c r="CL87" s="159" t="s">
        <v>539</v>
      </c>
      <c r="CM87" s="159" t="s">
        <v>539</v>
      </c>
      <c r="CN87" s="159" t="s">
        <v>539</v>
      </c>
      <c r="CO87" s="159" t="s">
        <v>539</v>
      </c>
      <c r="CP87" s="159" t="s">
        <v>539</v>
      </c>
      <c r="CQ87" s="159" t="s">
        <v>539</v>
      </c>
    </row>
    <row r="88" spans="1:95" x14ac:dyDescent="0.25">
      <c r="A88" s="265" t="s">
        <v>303</v>
      </c>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9">
        <v>-303881.99921744596</v>
      </c>
      <c r="AL88" s="270"/>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265" t="s">
        <v>302</v>
      </c>
      <c r="B89" s="266"/>
      <c r="C89" s="266"/>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9">
        <v>0</v>
      </c>
      <c r="AL89" s="270"/>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265" t="s">
        <v>301</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1">
        <v>-364658.39906093513</v>
      </c>
      <c r="AL90" s="262"/>
      <c r="AM90" s="158">
        <v>39060.44339179447</v>
      </c>
      <c r="AN90" s="158">
        <v>40839.101497892436</v>
      </c>
      <c r="AO90" s="158">
        <v>42687.092937323745</v>
      </c>
      <c r="AP90" s="158">
        <v>44607.191043421721</v>
      </c>
      <c r="AQ90" s="158">
        <v>46602.280082853031</v>
      </c>
      <c r="AR90" s="158">
        <v>48675.359692950995</v>
      </c>
      <c r="AS90" s="158">
        <v>43154.063838932809</v>
      </c>
      <c r="AT90" s="158">
        <v>41663.351814656053</v>
      </c>
      <c r="AU90" s="158">
        <v>43533.43532129439</v>
      </c>
      <c r="AV90" s="158">
        <v>45476.509177287669</v>
      </c>
      <c r="AW90" s="158">
        <v>47495.492996610112</v>
      </c>
      <c r="AX90" s="158">
        <v>49593.423177794866</v>
      </c>
      <c r="AY90" s="158">
        <v>51773.457575316417</v>
      </c>
      <c r="AZ90" s="158">
        <v>54038.880357828224</v>
      </c>
      <c r="BA90" s="158">
        <v>56393.107060729948</v>
      </c>
      <c r="BB90" s="158">
        <v>58839.689840837134</v>
      </c>
      <c r="BC90" s="158">
        <v>61382.322941238031</v>
      </c>
      <c r="BD90" s="158">
        <v>64024.848374744368</v>
      </c>
      <c r="BE90" s="158">
        <v>66771.261834680365</v>
      </c>
      <c r="BF90" s="158">
        <v>69625.718842103262</v>
      </c>
      <c r="BG90" s="158">
        <v>72593.541138912449</v>
      </c>
      <c r="BH90" s="158">
        <v>75678.223336683426</v>
      </c>
      <c r="BI90" s="158">
        <v>78884.439831454671</v>
      </c>
      <c r="BJ90" s="158">
        <v>82217.051995106143</v>
      </c>
      <c r="BK90" s="158">
        <v>85681.115654393187</v>
      </c>
      <c r="BL90" s="158" t="s">
        <v>621</v>
      </c>
      <c r="BM90" s="158" t="s">
        <v>621</v>
      </c>
      <c r="BN90" s="158" t="s">
        <v>621</v>
      </c>
      <c r="BO90" s="158" t="s">
        <v>621</v>
      </c>
      <c r="BP90" s="158" t="s">
        <v>621</v>
      </c>
      <c r="BQ90" s="158" t="s">
        <v>621</v>
      </c>
      <c r="BR90" s="158" t="s">
        <v>621</v>
      </c>
      <c r="BS90" s="158" t="s">
        <v>621</v>
      </c>
      <c r="BT90" s="158" t="s">
        <v>621</v>
      </c>
      <c r="BU90" s="158" t="s">
        <v>621</v>
      </c>
      <c r="BV90" s="158" t="s">
        <v>621</v>
      </c>
      <c r="BW90" s="158" t="s">
        <v>621</v>
      </c>
      <c r="BX90" s="158" t="s">
        <v>621</v>
      </c>
      <c r="BY90" s="158" t="s">
        <v>621</v>
      </c>
      <c r="BZ90" s="158" t="s">
        <v>621</v>
      </c>
      <c r="CA90" s="158" t="s">
        <v>621</v>
      </c>
      <c r="CB90" s="158" t="s">
        <v>621</v>
      </c>
      <c r="CC90" s="158" t="s">
        <v>621</v>
      </c>
      <c r="CD90" s="158" t="s">
        <v>621</v>
      </c>
      <c r="CE90" s="158" t="s">
        <v>621</v>
      </c>
      <c r="CF90" s="158" t="s">
        <v>621</v>
      </c>
      <c r="CG90" s="158" t="s">
        <v>621</v>
      </c>
      <c r="CH90" s="158" t="s">
        <v>621</v>
      </c>
      <c r="CI90" s="158" t="s">
        <v>621</v>
      </c>
      <c r="CJ90" s="158" t="s">
        <v>621</v>
      </c>
      <c r="CK90" s="158" t="s">
        <v>621</v>
      </c>
      <c r="CL90" s="158" t="s">
        <v>621</v>
      </c>
      <c r="CM90" s="158" t="s">
        <v>621</v>
      </c>
      <c r="CN90" s="158" t="s">
        <v>621</v>
      </c>
      <c r="CO90" s="158" t="s">
        <v>621</v>
      </c>
      <c r="CP90" s="158" t="s">
        <v>621</v>
      </c>
      <c r="CQ90" s="158" t="s">
        <v>621</v>
      </c>
    </row>
    <row r="91" spans="1:95" s="142" customFormat="1" ht="15" x14ac:dyDescent="0.25">
      <c r="A91" s="265" t="s">
        <v>615</v>
      </c>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1">
        <v>-364658.39906093513</v>
      </c>
      <c r="AL91" s="262"/>
      <c r="AM91" s="158">
        <v>-325597.95566914068</v>
      </c>
      <c r="AN91" s="158">
        <v>-284758.85417124827</v>
      </c>
      <c r="AO91" s="158">
        <v>-242071.76123392454</v>
      </c>
      <c r="AP91" s="158">
        <v>-197464.57019050283</v>
      </c>
      <c r="AQ91" s="158">
        <v>-150862.29010764981</v>
      </c>
      <c r="AR91" s="158">
        <v>-102186.93041469881</v>
      </c>
      <c r="AS91" s="158">
        <v>-59032.866575766006</v>
      </c>
      <c r="AT91" s="158">
        <v>-17369.514761109953</v>
      </c>
      <c r="AU91" s="158">
        <v>26163.920560184437</v>
      </c>
      <c r="AV91" s="158">
        <v>71640.429737472106</v>
      </c>
      <c r="AW91" s="158">
        <v>119135.92273408221</v>
      </c>
      <c r="AX91" s="158">
        <v>168729.34591187708</v>
      </c>
      <c r="AY91" s="158">
        <v>220502.80348719351</v>
      </c>
      <c r="AZ91" s="158">
        <v>274541.68384502176</v>
      </c>
      <c r="BA91" s="158">
        <v>330934.7909057517</v>
      </c>
      <c r="BB91" s="158">
        <v>389774.48074658884</v>
      </c>
      <c r="BC91" s="158">
        <v>451156.80368782685</v>
      </c>
      <c r="BD91" s="158">
        <v>515181.6520625712</v>
      </c>
      <c r="BE91" s="158">
        <v>581952.91389725159</v>
      </c>
      <c r="BF91" s="158">
        <v>651578.63273935486</v>
      </c>
      <c r="BG91" s="158">
        <v>724172.17387826729</v>
      </c>
      <c r="BH91" s="158">
        <v>799850.39721495076</v>
      </c>
      <c r="BI91" s="158">
        <v>878734.83704640542</v>
      </c>
      <c r="BJ91" s="158">
        <v>960951.88904151157</v>
      </c>
      <c r="BK91" s="158">
        <v>1046633.0046959048</v>
      </c>
      <c r="BL91" s="158" t="s">
        <v>621</v>
      </c>
      <c r="BM91" s="158" t="s">
        <v>621</v>
      </c>
      <c r="BN91" s="158" t="s">
        <v>621</v>
      </c>
      <c r="BO91" s="158" t="s">
        <v>621</v>
      </c>
      <c r="BP91" s="158" t="s">
        <v>621</v>
      </c>
      <c r="BQ91" s="158" t="s">
        <v>621</v>
      </c>
      <c r="BR91" s="158" t="s">
        <v>621</v>
      </c>
      <c r="BS91" s="158" t="s">
        <v>621</v>
      </c>
      <c r="BT91" s="158" t="s">
        <v>621</v>
      </c>
      <c r="BU91" s="158" t="s">
        <v>621</v>
      </c>
      <c r="BV91" s="158" t="s">
        <v>621</v>
      </c>
      <c r="BW91" s="158" t="s">
        <v>621</v>
      </c>
      <c r="BX91" s="158" t="s">
        <v>621</v>
      </c>
      <c r="BY91" s="158" t="s">
        <v>621</v>
      </c>
      <c r="BZ91" s="158" t="s">
        <v>621</v>
      </c>
      <c r="CA91" s="158" t="s">
        <v>621</v>
      </c>
      <c r="CB91" s="158" t="s">
        <v>621</v>
      </c>
      <c r="CC91" s="158" t="s">
        <v>621</v>
      </c>
      <c r="CD91" s="158" t="s">
        <v>621</v>
      </c>
      <c r="CE91" s="158" t="s">
        <v>621</v>
      </c>
      <c r="CF91" s="158" t="s">
        <v>621</v>
      </c>
      <c r="CG91" s="158" t="s">
        <v>621</v>
      </c>
      <c r="CH91" s="158" t="s">
        <v>621</v>
      </c>
      <c r="CI91" s="158" t="s">
        <v>621</v>
      </c>
      <c r="CJ91" s="158" t="s">
        <v>621</v>
      </c>
      <c r="CK91" s="158" t="s">
        <v>621</v>
      </c>
      <c r="CL91" s="158" t="s">
        <v>621</v>
      </c>
      <c r="CM91" s="158" t="s">
        <v>621</v>
      </c>
      <c r="CN91" s="158" t="s">
        <v>621</v>
      </c>
      <c r="CO91" s="158" t="s">
        <v>621</v>
      </c>
      <c r="CP91" s="158" t="s">
        <v>621</v>
      </c>
      <c r="CQ91" s="158" t="s">
        <v>621</v>
      </c>
    </row>
    <row r="92" spans="1:95" x14ac:dyDescent="0.25">
      <c r="A92" s="265" t="s">
        <v>300</v>
      </c>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7">
        <v>1</v>
      </c>
      <c r="AL92" s="268"/>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621</v>
      </c>
      <c r="BM92" s="163" t="s">
        <v>621</v>
      </c>
      <c r="BN92" s="163" t="s">
        <v>621</v>
      </c>
      <c r="BO92" s="163" t="s">
        <v>621</v>
      </c>
      <c r="BP92" s="163" t="s">
        <v>621</v>
      </c>
      <c r="BQ92" s="163" t="s">
        <v>621</v>
      </c>
      <c r="BR92" s="163" t="s">
        <v>621</v>
      </c>
      <c r="BS92" s="163" t="s">
        <v>621</v>
      </c>
      <c r="BT92" s="163" t="s">
        <v>621</v>
      </c>
      <c r="BU92" s="163" t="s">
        <v>621</v>
      </c>
      <c r="BV92" s="163" t="s">
        <v>621</v>
      </c>
      <c r="BW92" s="163" t="s">
        <v>621</v>
      </c>
      <c r="BX92" s="163" t="s">
        <v>621</v>
      </c>
      <c r="BY92" s="163" t="s">
        <v>621</v>
      </c>
      <c r="BZ92" s="163" t="s">
        <v>621</v>
      </c>
      <c r="CA92" s="163" t="s">
        <v>621</v>
      </c>
      <c r="CB92" s="163" t="s">
        <v>621</v>
      </c>
      <c r="CC92" s="163" t="s">
        <v>621</v>
      </c>
      <c r="CD92" s="163" t="s">
        <v>621</v>
      </c>
      <c r="CE92" s="163" t="s">
        <v>621</v>
      </c>
      <c r="CF92" s="163" t="s">
        <v>621</v>
      </c>
      <c r="CG92" s="163" t="s">
        <v>621</v>
      </c>
      <c r="CH92" s="163" t="s">
        <v>621</v>
      </c>
      <c r="CI92" s="163" t="s">
        <v>621</v>
      </c>
      <c r="CJ92" s="163" t="s">
        <v>621</v>
      </c>
      <c r="CK92" s="163" t="s">
        <v>621</v>
      </c>
      <c r="CL92" s="163" t="s">
        <v>621</v>
      </c>
      <c r="CM92" s="163" t="s">
        <v>621</v>
      </c>
      <c r="CN92" s="163" t="s">
        <v>621</v>
      </c>
      <c r="CO92" s="163" t="s">
        <v>621</v>
      </c>
      <c r="CP92" s="163" t="s">
        <v>621</v>
      </c>
      <c r="CQ92" s="163" t="s">
        <v>621</v>
      </c>
    </row>
    <row r="93" spans="1:95" s="142" customFormat="1" ht="14.25" x14ac:dyDescent="0.25">
      <c r="A93" s="252" t="s">
        <v>616</v>
      </c>
      <c r="B93" s="253"/>
      <c r="C93" s="253"/>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61">
        <v>-364658.39906093513</v>
      </c>
      <c r="AL93" s="262"/>
      <c r="AM93" s="158">
        <v>34272.565931205114</v>
      </c>
      <c r="AN93" s="158">
        <v>31440.908163584638</v>
      </c>
      <c r="AO93" s="158">
        <v>28835.330586641307</v>
      </c>
      <c r="AP93" s="158">
        <v>26438.857438197265</v>
      </c>
      <c r="AQ93" s="158">
        <v>24235.636178459688</v>
      </c>
      <c r="AR93" s="158">
        <v>22210.885835375015</v>
      </c>
      <c r="AS93" s="158">
        <v>17277.776896687978</v>
      </c>
      <c r="AT93" s="158">
        <v>14636.250026402882</v>
      </c>
      <c r="AU93" s="158">
        <v>13418.624660955091</v>
      </c>
      <c r="AV93" s="158">
        <v>12299.335198609981</v>
      </c>
      <c r="AW93" s="158">
        <v>11270.842188190798</v>
      </c>
      <c r="AX93" s="158">
        <v>10326.128071127367</v>
      </c>
      <c r="AY93" s="158">
        <v>9458.6693026493904</v>
      </c>
      <c r="AZ93" s="158">
        <v>8662.4086221997077</v>
      </c>
      <c r="BA93" s="158">
        <v>7931.7277542316615</v>
      </c>
      <c r="BB93" s="158">
        <v>7261.4207582313529</v>
      </c>
      <c r="BC93" s="158">
        <v>6646.6681947629622</v>
      </c>
      <c r="BD93" s="158">
        <v>6083.0122310562247</v>
      </c>
      <c r="BE93" s="158">
        <v>5566.3327738360267</v>
      </c>
      <c r="BF93" s="158">
        <v>5092.8246876117655</v>
      </c>
      <c r="BG93" s="158">
        <v>4659.0403123541237</v>
      </c>
      <c r="BH93" s="158">
        <v>4261.6606621856954</v>
      </c>
      <c r="BI93" s="158">
        <v>3897.7029302829947</v>
      </c>
      <c r="BJ93" s="158">
        <v>3564.4189337103912</v>
      </c>
      <c r="BK93" s="158">
        <v>3259.2780058176536</v>
      </c>
      <c r="BL93" s="158" t="s">
        <v>621</v>
      </c>
      <c r="BM93" s="158" t="s">
        <v>621</v>
      </c>
      <c r="BN93" s="158" t="s">
        <v>621</v>
      </c>
      <c r="BO93" s="158" t="s">
        <v>621</v>
      </c>
      <c r="BP93" s="158" t="s">
        <v>621</v>
      </c>
      <c r="BQ93" s="158" t="s">
        <v>621</v>
      </c>
      <c r="BR93" s="158" t="s">
        <v>621</v>
      </c>
      <c r="BS93" s="158" t="s">
        <v>621</v>
      </c>
      <c r="BT93" s="158" t="s">
        <v>621</v>
      </c>
      <c r="BU93" s="158" t="s">
        <v>621</v>
      </c>
      <c r="BV93" s="158" t="s">
        <v>621</v>
      </c>
      <c r="BW93" s="158" t="s">
        <v>621</v>
      </c>
      <c r="BX93" s="158" t="s">
        <v>621</v>
      </c>
      <c r="BY93" s="158" t="s">
        <v>621</v>
      </c>
      <c r="BZ93" s="158" t="s">
        <v>621</v>
      </c>
      <c r="CA93" s="158" t="s">
        <v>621</v>
      </c>
      <c r="CB93" s="158" t="s">
        <v>621</v>
      </c>
      <c r="CC93" s="158" t="s">
        <v>621</v>
      </c>
      <c r="CD93" s="158" t="s">
        <v>621</v>
      </c>
      <c r="CE93" s="158" t="s">
        <v>621</v>
      </c>
      <c r="CF93" s="158" t="s">
        <v>621</v>
      </c>
      <c r="CG93" s="158" t="s">
        <v>621</v>
      </c>
      <c r="CH93" s="158" t="s">
        <v>621</v>
      </c>
      <c r="CI93" s="158" t="s">
        <v>621</v>
      </c>
      <c r="CJ93" s="158" t="s">
        <v>621</v>
      </c>
      <c r="CK93" s="158" t="s">
        <v>621</v>
      </c>
      <c r="CL93" s="158" t="s">
        <v>621</v>
      </c>
      <c r="CM93" s="158" t="s">
        <v>621</v>
      </c>
      <c r="CN93" s="158" t="s">
        <v>621</v>
      </c>
      <c r="CO93" s="158" t="s">
        <v>621</v>
      </c>
      <c r="CP93" s="158" t="s">
        <v>621</v>
      </c>
      <c r="CQ93" s="158" t="s">
        <v>621</v>
      </c>
    </row>
    <row r="94" spans="1:95" s="142" customFormat="1" ht="14.25" x14ac:dyDescent="0.25">
      <c r="A94" s="252" t="s">
        <v>617</v>
      </c>
      <c r="B94" s="253"/>
      <c r="C94" s="253"/>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61">
        <v>-364658.39906093513</v>
      </c>
      <c r="AL94" s="262"/>
      <c r="AM94" s="158">
        <v>-330385.83312973002</v>
      </c>
      <c r="AN94" s="158">
        <v>-298944.92496614537</v>
      </c>
      <c r="AO94" s="158">
        <v>-270109.59437950404</v>
      </c>
      <c r="AP94" s="158">
        <v>-243670.73694130676</v>
      </c>
      <c r="AQ94" s="158">
        <v>-219435.10076284708</v>
      </c>
      <c r="AR94" s="158">
        <v>-197224.21492747206</v>
      </c>
      <c r="AS94" s="158">
        <v>-179946.43803078408</v>
      </c>
      <c r="AT94" s="158">
        <v>-165310.1880043812</v>
      </c>
      <c r="AU94" s="158">
        <v>-151891.5633434261</v>
      </c>
      <c r="AV94" s="158">
        <v>-139592.22814481612</v>
      </c>
      <c r="AW94" s="158">
        <v>-128321.38595662532</v>
      </c>
      <c r="AX94" s="158">
        <v>-117995.25788549795</v>
      </c>
      <c r="AY94" s="158">
        <v>-108536.58858284856</v>
      </c>
      <c r="AZ94" s="158">
        <v>-99874.179960648849</v>
      </c>
      <c r="BA94" s="158">
        <v>-91942.452206417191</v>
      </c>
      <c r="BB94" s="158">
        <v>-84681.031448185837</v>
      </c>
      <c r="BC94" s="158">
        <v>-78034.363253422867</v>
      </c>
      <c r="BD94" s="158">
        <v>-71951.351022366638</v>
      </c>
      <c r="BE94" s="158">
        <v>-66385.018248530614</v>
      </c>
      <c r="BF94" s="158">
        <v>-61292.193560918851</v>
      </c>
      <c r="BG94" s="158">
        <v>-56633.153248564726</v>
      </c>
      <c r="BH94" s="158">
        <v>-52371.492586379027</v>
      </c>
      <c r="BI94" s="158">
        <v>-48473.789656096029</v>
      </c>
      <c r="BJ94" s="158">
        <v>-44909.37072238564</v>
      </c>
      <c r="BK94" s="158">
        <v>-41650.09271656799</v>
      </c>
      <c r="BL94" s="158">
        <v>-41650.09271656799</v>
      </c>
      <c r="BM94" s="158">
        <v>-41650.09271656799</v>
      </c>
      <c r="BN94" s="158">
        <v>-41650.09271656799</v>
      </c>
      <c r="BO94" s="158">
        <v>-41650.09271656799</v>
      </c>
      <c r="BP94" s="158">
        <v>-41650.09271656799</v>
      </c>
      <c r="BQ94" s="158">
        <v>-41650.09271656799</v>
      </c>
      <c r="BR94" s="158">
        <v>-41650.09271656799</v>
      </c>
      <c r="BS94" s="158">
        <v>-41650.09271656799</v>
      </c>
      <c r="BT94" s="158">
        <v>-41650.09271656799</v>
      </c>
      <c r="BU94" s="158">
        <v>-41650.09271656799</v>
      </c>
      <c r="BV94" s="158">
        <v>-41650.09271656799</v>
      </c>
      <c r="BW94" s="158">
        <v>-41650.09271656799</v>
      </c>
      <c r="BX94" s="158">
        <v>-41650.09271656799</v>
      </c>
      <c r="BY94" s="158">
        <v>-41650.09271656799</v>
      </c>
      <c r="BZ94" s="158">
        <v>-41650.09271656799</v>
      </c>
      <c r="CA94" s="158">
        <v>-41650.09271656799</v>
      </c>
      <c r="CB94" s="158">
        <v>-41650.09271656799</v>
      </c>
      <c r="CC94" s="158">
        <v>-41650.09271656799</v>
      </c>
      <c r="CD94" s="158">
        <v>-41650.09271656799</v>
      </c>
      <c r="CE94" s="158">
        <v>-41650.09271656799</v>
      </c>
      <c r="CF94" s="158">
        <v>-41650.09271656799</v>
      </c>
      <c r="CG94" s="158">
        <v>-41650.09271656799</v>
      </c>
      <c r="CH94" s="158">
        <v>-41650.09271656799</v>
      </c>
      <c r="CI94" s="158">
        <v>-41650.09271656799</v>
      </c>
      <c r="CJ94" s="158">
        <v>-41650.09271656799</v>
      </c>
      <c r="CK94" s="158">
        <v>-41650.09271656799</v>
      </c>
      <c r="CL94" s="158">
        <v>-41650.09271656799</v>
      </c>
      <c r="CM94" s="158">
        <v>-41650.09271656799</v>
      </c>
      <c r="CN94" s="158">
        <v>-41650.09271656799</v>
      </c>
      <c r="CO94" s="158">
        <v>-41650.09271656799</v>
      </c>
      <c r="CP94" s="158">
        <v>-41650.09271656799</v>
      </c>
      <c r="CQ94" s="158">
        <v>-41650.09271656799</v>
      </c>
    </row>
    <row r="95" spans="1:95" s="142" customFormat="1" ht="14.25" x14ac:dyDescent="0.25">
      <c r="A95" s="252" t="s">
        <v>618</v>
      </c>
      <c r="B95" s="253"/>
      <c r="C95" s="253"/>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63">
        <v>0</v>
      </c>
      <c r="AL95" s="264"/>
      <c r="AM95" s="164">
        <v>0</v>
      </c>
      <c r="AN95" s="164">
        <v>0</v>
      </c>
      <c r="AO95" s="164">
        <v>0</v>
      </c>
      <c r="AP95" s="164">
        <v>0</v>
      </c>
      <c r="AQ95" s="164">
        <v>0</v>
      </c>
      <c r="AR95" s="164">
        <v>0</v>
      </c>
      <c r="AS95" s="164">
        <v>0</v>
      </c>
      <c r="AT95" s="164">
        <v>0</v>
      </c>
      <c r="AU95" s="164">
        <v>1.3896735919207259E-2</v>
      </c>
      <c r="AV95" s="164">
        <v>3.3473682339448585E-2</v>
      </c>
      <c r="AW95" s="164">
        <v>4.9290114874583013E-2</v>
      </c>
      <c r="AX95" s="164">
        <v>6.219150278332064E-2</v>
      </c>
      <c r="AY95" s="164">
        <v>7.2812917577169012E-2</v>
      </c>
      <c r="AZ95" s="164">
        <v>8.1632987114784283E-2</v>
      </c>
      <c r="BA95" s="164">
        <v>8.9015327794281784E-2</v>
      </c>
      <c r="BB95" s="164">
        <v>9.5238905649065453E-2</v>
      </c>
      <c r="BC95" s="164">
        <v>0.10051996454272061</v>
      </c>
      <c r="BD95" s="164">
        <v>0.1050278490448926</v>
      </c>
      <c r="BE95" s="164">
        <v>0.10889648245529249</v>
      </c>
      <c r="BF95" s="164">
        <v>0.1122327616045129</v>
      </c>
      <c r="BG95" s="164">
        <v>0.1151227934653074</v>
      </c>
      <c r="BH95" s="164">
        <v>0.11763642550687803</v>
      </c>
      <c r="BI95" s="164">
        <v>0.11983078485158094</v>
      </c>
      <c r="BJ95" s="164">
        <v>0.12175292364034607</v>
      </c>
      <c r="BK95" s="164">
        <v>0.12344184950320392</v>
      </c>
      <c r="BL95" s="164" t="s">
        <v>621</v>
      </c>
      <c r="BM95" s="164" t="s">
        <v>621</v>
      </c>
      <c r="BN95" s="164" t="s">
        <v>621</v>
      </c>
      <c r="BO95" s="164" t="s">
        <v>621</v>
      </c>
      <c r="BP95" s="164" t="s">
        <v>621</v>
      </c>
      <c r="BQ95" s="164" t="s">
        <v>621</v>
      </c>
      <c r="BR95" s="164" t="s">
        <v>621</v>
      </c>
      <c r="BS95" s="164" t="s">
        <v>621</v>
      </c>
      <c r="BT95" s="164" t="s">
        <v>621</v>
      </c>
      <c r="BU95" s="164" t="s">
        <v>621</v>
      </c>
      <c r="BV95" s="164" t="s">
        <v>621</v>
      </c>
      <c r="BW95" s="164" t="s">
        <v>621</v>
      </c>
      <c r="BX95" s="164" t="s">
        <v>621</v>
      </c>
      <c r="BY95" s="164" t="s">
        <v>621</v>
      </c>
      <c r="BZ95" s="164" t="s">
        <v>621</v>
      </c>
      <c r="CA95" s="164" t="s">
        <v>621</v>
      </c>
      <c r="CB95" s="164" t="s">
        <v>621</v>
      </c>
      <c r="CC95" s="164" t="s">
        <v>621</v>
      </c>
      <c r="CD95" s="164" t="s">
        <v>621</v>
      </c>
      <c r="CE95" s="164" t="s">
        <v>621</v>
      </c>
      <c r="CF95" s="164" t="s">
        <v>621</v>
      </c>
      <c r="CG95" s="164" t="s">
        <v>621</v>
      </c>
      <c r="CH95" s="164" t="s">
        <v>621</v>
      </c>
      <c r="CI95" s="164" t="s">
        <v>621</v>
      </c>
      <c r="CJ95" s="164" t="s">
        <v>621</v>
      </c>
      <c r="CK95" s="164" t="s">
        <v>621</v>
      </c>
      <c r="CL95" s="164" t="s">
        <v>621</v>
      </c>
      <c r="CM95" s="164" t="s">
        <v>621</v>
      </c>
      <c r="CN95" s="164" t="s">
        <v>621</v>
      </c>
      <c r="CO95" s="164" t="s">
        <v>621</v>
      </c>
      <c r="CP95" s="164" t="s">
        <v>621</v>
      </c>
      <c r="CQ95" s="164" t="s">
        <v>621</v>
      </c>
    </row>
    <row r="96" spans="1:95" s="142" customFormat="1" ht="14.25" x14ac:dyDescent="0.25">
      <c r="A96" s="252" t="s">
        <v>619</v>
      </c>
      <c r="B96" s="253"/>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4">
        <v>0</v>
      </c>
      <c r="AL96" s="255"/>
      <c r="AM96" s="165">
        <v>0</v>
      </c>
      <c r="AN96" s="165">
        <v>0</v>
      </c>
      <c r="AO96" s="165">
        <v>0</v>
      </c>
      <c r="AP96" s="165">
        <v>0</v>
      </c>
      <c r="AQ96" s="165">
        <v>0</v>
      </c>
      <c r="AR96" s="165">
        <v>0</v>
      </c>
      <c r="AS96" s="165">
        <v>0</v>
      </c>
      <c r="AT96" s="165">
        <v>0</v>
      </c>
      <c r="AU96" s="165">
        <v>8.3989925130630265</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621</v>
      </c>
      <c r="BM96" s="165" t="s">
        <v>621</v>
      </c>
      <c r="BN96" s="165" t="s">
        <v>621</v>
      </c>
      <c r="BO96" s="165" t="s">
        <v>621</v>
      </c>
      <c r="BP96" s="165" t="s">
        <v>621</v>
      </c>
      <c r="BQ96" s="165" t="s">
        <v>621</v>
      </c>
      <c r="BR96" s="165" t="s">
        <v>621</v>
      </c>
      <c r="BS96" s="165" t="s">
        <v>621</v>
      </c>
      <c r="BT96" s="165" t="s">
        <v>621</v>
      </c>
      <c r="BU96" s="165" t="s">
        <v>621</v>
      </c>
      <c r="BV96" s="165" t="s">
        <v>621</v>
      </c>
      <c r="BW96" s="165" t="s">
        <v>621</v>
      </c>
      <c r="BX96" s="165" t="s">
        <v>621</v>
      </c>
      <c r="BY96" s="165" t="s">
        <v>621</v>
      </c>
      <c r="BZ96" s="165" t="s">
        <v>621</v>
      </c>
      <c r="CA96" s="165" t="s">
        <v>621</v>
      </c>
      <c r="CB96" s="165" t="s">
        <v>621</v>
      </c>
      <c r="CC96" s="165" t="s">
        <v>621</v>
      </c>
      <c r="CD96" s="165" t="s">
        <v>621</v>
      </c>
      <c r="CE96" s="165" t="s">
        <v>621</v>
      </c>
      <c r="CF96" s="165" t="s">
        <v>621</v>
      </c>
      <c r="CG96" s="165" t="s">
        <v>621</v>
      </c>
      <c r="CH96" s="165" t="s">
        <v>621</v>
      </c>
      <c r="CI96" s="165" t="s">
        <v>621</v>
      </c>
      <c r="CJ96" s="165" t="s">
        <v>621</v>
      </c>
      <c r="CK96" s="165" t="s">
        <v>621</v>
      </c>
      <c r="CL96" s="165" t="s">
        <v>621</v>
      </c>
      <c r="CM96" s="165" t="s">
        <v>621</v>
      </c>
      <c r="CN96" s="165" t="s">
        <v>621</v>
      </c>
      <c r="CO96" s="165" t="s">
        <v>621</v>
      </c>
      <c r="CP96" s="165" t="s">
        <v>621</v>
      </c>
      <c r="CQ96" s="165" t="s">
        <v>621</v>
      </c>
    </row>
    <row r="97" spans="1:95" s="142" customFormat="1" ht="15" thickBot="1" x14ac:dyDescent="0.3">
      <c r="A97" s="256" t="s">
        <v>620</v>
      </c>
      <c r="B97" s="257"/>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c r="AA97" s="257"/>
      <c r="AB97" s="257"/>
      <c r="AC97" s="257"/>
      <c r="AD97" s="257"/>
      <c r="AE97" s="257"/>
      <c r="AF97" s="257"/>
      <c r="AG97" s="257"/>
      <c r="AH97" s="257"/>
      <c r="AI97" s="257"/>
      <c r="AJ97" s="257"/>
      <c r="AK97" s="258">
        <v>0</v>
      </c>
      <c r="AL97" s="259"/>
      <c r="AM97" s="166">
        <v>0</v>
      </c>
      <c r="AN97" s="166">
        <v>0</v>
      </c>
      <c r="AO97" s="166">
        <v>0</v>
      </c>
      <c r="AP97" s="166">
        <v>0</v>
      </c>
      <c r="AQ97" s="166">
        <v>0</v>
      </c>
      <c r="AR97" s="166">
        <v>0</v>
      </c>
      <c r="AS97" s="166">
        <v>0</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621</v>
      </c>
      <c r="BM97" s="166" t="s">
        <v>621</v>
      </c>
      <c r="BN97" s="166" t="s">
        <v>621</v>
      </c>
      <c r="BO97" s="166" t="s">
        <v>621</v>
      </c>
      <c r="BP97" s="166" t="s">
        <v>621</v>
      </c>
      <c r="BQ97" s="166" t="s">
        <v>621</v>
      </c>
      <c r="BR97" s="166" t="s">
        <v>621</v>
      </c>
      <c r="BS97" s="166" t="s">
        <v>621</v>
      </c>
      <c r="BT97" s="166" t="s">
        <v>621</v>
      </c>
      <c r="BU97" s="166" t="s">
        <v>621</v>
      </c>
      <c r="BV97" s="166" t="s">
        <v>621</v>
      </c>
      <c r="BW97" s="166" t="s">
        <v>621</v>
      </c>
      <c r="BX97" s="166" t="s">
        <v>621</v>
      </c>
      <c r="BY97" s="166" t="s">
        <v>621</v>
      </c>
      <c r="BZ97" s="166" t="s">
        <v>621</v>
      </c>
      <c r="CA97" s="166" t="s">
        <v>621</v>
      </c>
      <c r="CB97" s="166" t="s">
        <v>621</v>
      </c>
      <c r="CC97" s="166" t="s">
        <v>621</v>
      </c>
      <c r="CD97" s="166" t="s">
        <v>621</v>
      </c>
      <c r="CE97" s="166" t="s">
        <v>621</v>
      </c>
      <c r="CF97" s="166" t="s">
        <v>621</v>
      </c>
      <c r="CG97" s="166" t="s">
        <v>621</v>
      </c>
      <c r="CH97" s="166" t="s">
        <v>621</v>
      </c>
      <c r="CI97" s="166" t="s">
        <v>621</v>
      </c>
      <c r="CJ97" s="166" t="s">
        <v>621</v>
      </c>
      <c r="CK97" s="166" t="s">
        <v>621</v>
      </c>
      <c r="CL97" s="166" t="s">
        <v>621</v>
      </c>
      <c r="CM97" s="166" t="s">
        <v>621</v>
      </c>
      <c r="CN97" s="166" t="s">
        <v>621</v>
      </c>
      <c r="CO97" s="166" t="s">
        <v>621</v>
      </c>
      <c r="CP97" s="166" t="s">
        <v>621</v>
      </c>
      <c r="CQ97" s="166" t="s">
        <v>621</v>
      </c>
    </row>
    <row r="98" spans="1:95" x14ac:dyDescent="0.25">
      <c r="AM98" s="207"/>
      <c r="AN98" s="207"/>
      <c r="AO98" s="207"/>
      <c r="AP98" s="207"/>
      <c r="AQ98" s="207"/>
      <c r="AR98" s="207"/>
      <c r="AS98" s="207"/>
      <c r="AT98" s="207"/>
    </row>
    <row r="99" spans="1:95" x14ac:dyDescent="0.25">
      <c r="A99" s="260"/>
      <c r="B99" s="260"/>
      <c r="C99" s="260"/>
      <c r="D99" s="260"/>
      <c r="E99" s="260"/>
      <c r="F99" s="260"/>
      <c r="G99" s="260"/>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row>
    <row r="101" spans="1:95" x14ac:dyDescent="0.25">
      <c r="AM101" s="207"/>
    </row>
    <row r="103" spans="1:95" x14ac:dyDescent="0.25">
      <c r="AM103" s="139" t="s">
        <v>539</v>
      </c>
      <c r="CJ103" s="208"/>
      <c r="CK103" s="208"/>
      <c r="CL103" s="208"/>
      <c r="CM103" s="208"/>
      <c r="CN103" s="208"/>
      <c r="CO103" s="208"/>
      <c r="CP103" s="208"/>
      <c r="CQ103" s="208"/>
    </row>
    <row r="104" spans="1:95" ht="27.75" x14ac:dyDescent="0.25">
      <c r="AL104" s="196"/>
    </row>
    <row r="105" spans="1:95" ht="27.75" x14ac:dyDescent="0.25">
      <c r="AL105" s="196"/>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E1" sqref="E1:F1048576"/>
    </sheetView>
  </sheetViews>
  <sheetFormatPr defaultRowHeight="15.75" x14ac:dyDescent="0.25"/>
  <cols>
    <col min="1" max="1" width="9.140625" style="54"/>
    <col min="2" max="2" width="37.7109375" style="54" customWidth="1"/>
    <col min="3" max="3" width="16.5703125" style="54" customWidth="1"/>
    <col min="4" max="4" width="16.42578125" style="54" customWidth="1"/>
    <col min="5" max="6" width="16.42578125" style="54" hidden="1" customWidth="1"/>
    <col min="7" max="7" width="15.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2" t="str">
        <f>'1. паспорт местоположение'!A12:C12</f>
        <v>N_TP1100.AS.0021</v>
      </c>
      <c r="B12" s="222"/>
      <c r="C12" s="222"/>
      <c r="D12" s="222"/>
      <c r="E12" s="222"/>
      <c r="F12" s="222"/>
      <c r="G12" s="222"/>
      <c r="H12" s="222"/>
      <c r="I12" s="222"/>
      <c r="J12" s="222"/>
      <c r="K12" s="222"/>
      <c r="L12" s="222"/>
    </row>
    <row r="13" spans="1:44" x14ac:dyDescent="0.25">
      <c r="A13" s="214" t="s">
        <v>7</v>
      </c>
      <c r="B13" s="214"/>
      <c r="C13" s="214"/>
      <c r="D13" s="214"/>
      <c r="E13" s="214"/>
      <c r="F13" s="214"/>
      <c r="G13" s="214"/>
      <c r="H13" s="214"/>
      <c r="I13" s="214"/>
      <c r="J13" s="214"/>
      <c r="K13" s="214"/>
      <c r="L13" s="214"/>
    </row>
    <row r="14" spans="1:44" ht="18.75" x14ac:dyDescent="0.25">
      <c r="A14" s="220"/>
      <c r="B14" s="220"/>
      <c r="C14" s="220"/>
      <c r="D14" s="220"/>
      <c r="E14" s="220"/>
      <c r="F14" s="220"/>
      <c r="G14" s="220"/>
      <c r="H14" s="220"/>
      <c r="I14" s="220"/>
      <c r="J14" s="220"/>
      <c r="K14" s="220"/>
      <c r="L14" s="220"/>
    </row>
    <row r="15" spans="1:44" ht="42.75" customHeight="1" x14ac:dyDescent="0.25">
      <c r="A15" s="219" t="str">
        <f>'1. паспорт местоположение'!A15:C15</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42" t="s">
        <v>489</v>
      </c>
      <c r="B19" s="342"/>
      <c r="C19" s="342"/>
      <c r="D19" s="342"/>
      <c r="E19" s="342"/>
      <c r="F19" s="342"/>
      <c r="G19" s="342"/>
      <c r="H19" s="342"/>
      <c r="I19" s="342"/>
      <c r="J19" s="342"/>
      <c r="K19" s="342"/>
      <c r="L19" s="342"/>
    </row>
    <row r="20" spans="1:12" x14ac:dyDescent="0.25">
      <c r="A20" s="55"/>
      <c r="B20" s="55"/>
    </row>
    <row r="21" spans="1:12" ht="28.5" customHeight="1" x14ac:dyDescent="0.25">
      <c r="A21" s="343" t="s">
        <v>228</v>
      </c>
      <c r="B21" s="343" t="s">
        <v>227</v>
      </c>
      <c r="C21" s="348" t="s">
        <v>419</v>
      </c>
      <c r="D21" s="348"/>
      <c r="E21" s="348"/>
      <c r="F21" s="348"/>
      <c r="G21" s="348"/>
      <c r="H21" s="348"/>
      <c r="I21" s="343" t="s">
        <v>226</v>
      </c>
      <c r="J21" s="345" t="s">
        <v>421</v>
      </c>
      <c r="K21" s="343" t="s">
        <v>225</v>
      </c>
      <c r="L21" s="344" t="s">
        <v>420</v>
      </c>
    </row>
    <row r="22" spans="1:12" ht="58.5" customHeight="1" x14ac:dyDescent="0.25">
      <c r="A22" s="343"/>
      <c r="B22" s="343"/>
      <c r="C22" s="347" t="s">
        <v>2</v>
      </c>
      <c r="D22" s="347"/>
      <c r="E22" s="209"/>
      <c r="F22" s="209"/>
      <c r="G22" s="349" t="s">
        <v>1</v>
      </c>
      <c r="H22" s="350"/>
      <c r="I22" s="343"/>
      <c r="J22" s="346"/>
      <c r="K22" s="343"/>
      <c r="L22" s="344"/>
    </row>
    <row r="23" spans="1:12" ht="31.5" x14ac:dyDescent="0.25">
      <c r="A23" s="343"/>
      <c r="B23" s="343"/>
      <c r="C23" s="62" t="s">
        <v>224</v>
      </c>
      <c r="D23" s="62" t="s">
        <v>223</v>
      </c>
      <c r="E23" s="62"/>
      <c r="F23" s="62"/>
      <c r="G23" s="62" t="s">
        <v>224</v>
      </c>
      <c r="H23" s="62" t="s">
        <v>223</v>
      </c>
      <c r="I23" s="343"/>
      <c r="J23" s="347"/>
      <c r="K23" s="343"/>
      <c r="L23" s="344"/>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530</v>
      </c>
      <c r="D26" s="167" t="s">
        <v>530</v>
      </c>
      <c r="E26" s="167"/>
      <c r="F26" s="167"/>
      <c r="G26" s="167" t="s">
        <v>530</v>
      </c>
      <c r="H26" s="167" t="s">
        <v>530</v>
      </c>
      <c r="I26" s="66"/>
      <c r="J26" s="66"/>
      <c r="K26" s="60"/>
      <c r="L26" s="60"/>
    </row>
    <row r="27" spans="1:12" ht="39" customHeight="1" x14ac:dyDescent="0.25">
      <c r="A27" s="62" t="s">
        <v>220</v>
      </c>
      <c r="B27" s="67" t="s">
        <v>428</v>
      </c>
      <c r="C27" s="167" t="s">
        <v>530</v>
      </c>
      <c r="D27" s="167" t="s">
        <v>530</v>
      </c>
      <c r="E27" s="167"/>
      <c r="F27" s="167"/>
      <c r="G27" s="167" t="s">
        <v>530</v>
      </c>
      <c r="H27" s="167" t="s">
        <v>530</v>
      </c>
      <c r="I27" s="66"/>
      <c r="J27" s="66"/>
      <c r="K27" s="60"/>
      <c r="L27" s="60"/>
    </row>
    <row r="28" spans="1:12" ht="70.5" customHeight="1" x14ac:dyDescent="0.25">
      <c r="A28" s="62" t="s">
        <v>427</v>
      </c>
      <c r="B28" s="67" t="s">
        <v>432</v>
      </c>
      <c r="C28" s="167" t="s">
        <v>530</v>
      </c>
      <c r="D28" s="167" t="s">
        <v>530</v>
      </c>
      <c r="E28" s="167"/>
      <c r="F28" s="167"/>
      <c r="G28" s="167" t="s">
        <v>530</v>
      </c>
      <c r="H28" s="167" t="s">
        <v>530</v>
      </c>
      <c r="I28" s="66"/>
      <c r="J28" s="66"/>
      <c r="K28" s="60"/>
      <c r="L28" s="60"/>
    </row>
    <row r="29" spans="1:12" ht="54" customHeight="1" x14ac:dyDescent="0.25">
      <c r="A29" s="62" t="s">
        <v>219</v>
      </c>
      <c r="B29" s="67" t="s">
        <v>431</v>
      </c>
      <c r="C29" s="167" t="s">
        <v>530</v>
      </c>
      <c r="D29" s="167" t="s">
        <v>530</v>
      </c>
      <c r="E29" s="167"/>
      <c r="F29" s="167"/>
      <c r="G29" s="167" t="s">
        <v>530</v>
      </c>
      <c r="H29" s="167" t="s">
        <v>530</v>
      </c>
      <c r="I29" s="66"/>
      <c r="J29" s="66"/>
      <c r="K29" s="60"/>
      <c r="L29" s="60"/>
    </row>
    <row r="30" spans="1:12" ht="42" customHeight="1" x14ac:dyDescent="0.25">
      <c r="A30" s="62" t="s">
        <v>218</v>
      </c>
      <c r="B30" s="67" t="s">
        <v>433</v>
      </c>
      <c r="C30" s="167" t="s">
        <v>530</v>
      </c>
      <c r="D30" s="167" t="s">
        <v>530</v>
      </c>
      <c r="E30" s="167"/>
      <c r="F30" s="167"/>
      <c r="G30" s="167" t="s">
        <v>530</v>
      </c>
      <c r="H30" s="167" t="s">
        <v>530</v>
      </c>
      <c r="I30" s="66"/>
      <c r="J30" s="66"/>
      <c r="K30" s="60"/>
      <c r="L30" s="60"/>
    </row>
    <row r="31" spans="1:12" ht="37.5" customHeight="1" x14ac:dyDescent="0.25">
      <c r="A31" s="62" t="s">
        <v>217</v>
      </c>
      <c r="B31" s="61" t="s">
        <v>429</v>
      </c>
      <c r="C31" s="168">
        <v>46419</v>
      </c>
      <c r="D31" s="168">
        <v>46507</v>
      </c>
      <c r="E31" s="168"/>
      <c r="F31" s="168"/>
      <c r="G31" s="168">
        <v>46419</v>
      </c>
      <c r="H31" s="168">
        <v>46507</v>
      </c>
      <c r="I31" s="66"/>
      <c r="J31" s="66"/>
      <c r="K31" s="60"/>
      <c r="L31" s="60"/>
    </row>
    <row r="32" spans="1:12" ht="31.5" x14ac:dyDescent="0.25">
      <c r="A32" s="62" t="s">
        <v>215</v>
      </c>
      <c r="B32" s="61" t="s">
        <v>434</v>
      </c>
      <c r="C32" s="168">
        <v>46508</v>
      </c>
      <c r="D32" s="168">
        <v>46568</v>
      </c>
      <c r="E32" s="168"/>
      <c r="F32" s="168"/>
      <c r="G32" s="168">
        <v>46508</v>
      </c>
      <c r="H32" s="168">
        <v>46568</v>
      </c>
      <c r="I32" s="66"/>
      <c r="J32" s="66"/>
      <c r="K32" s="60"/>
      <c r="L32" s="60"/>
    </row>
    <row r="33" spans="1:12" ht="37.5" customHeight="1" x14ac:dyDescent="0.25">
      <c r="A33" s="62" t="s">
        <v>445</v>
      </c>
      <c r="B33" s="61" t="s">
        <v>362</v>
      </c>
      <c r="C33" s="167" t="s">
        <v>530</v>
      </c>
      <c r="D33" s="169" t="s">
        <v>530</v>
      </c>
      <c r="E33" s="169"/>
      <c r="F33" s="169"/>
      <c r="G33" s="167" t="s">
        <v>530</v>
      </c>
      <c r="H33" s="169" t="s">
        <v>530</v>
      </c>
      <c r="I33" s="66"/>
      <c r="J33" s="66"/>
      <c r="K33" s="60"/>
      <c r="L33" s="60"/>
    </row>
    <row r="34" spans="1:12" ht="47.25" customHeight="1" x14ac:dyDescent="0.25">
      <c r="A34" s="62" t="s">
        <v>446</v>
      </c>
      <c r="B34" s="61" t="s">
        <v>438</v>
      </c>
      <c r="C34" s="167" t="s">
        <v>530</v>
      </c>
      <c r="D34" s="167" t="s">
        <v>530</v>
      </c>
      <c r="E34" s="167"/>
      <c r="F34" s="167"/>
      <c r="G34" s="167" t="s">
        <v>530</v>
      </c>
      <c r="H34" s="167" t="s">
        <v>530</v>
      </c>
      <c r="I34" s="65"/>
      <c r="J34" s="65"/>
      <c r="K34" s="65"/>
      <c r="L34" s="60"/>
    </row>
    <row r="35" spans="1:12" ht="49.5" customHeight="1" x14ac:dyDescent="0.25">
      <c r="A35" s="62" t="s">
        <v>447</v>
      </c>
      <c r="B35" s="61" t="s">
        <v>216</v>
      </c>
      <c r="C35" s="168">
        <v>46569</v>
      </c>
      <c r="D35" s="168">
        <v>46583</v>
      </c>
      <c r="E35" s="168"/>
      <c r="F35" s="168"/>
      <c r="G35" s="168">
        <v>46569</v>
      </c>
      <c r="H35" s="168">
        <v>46583</v>
      </c>
      <c r="I35" s="65"/>
      <c r="J35" s="65"/>
      <c r="K35" s="65"/>
      <c r="L35" s="60"/>
    </row>
    <row r="36" spans="1:12" ht="37.5" customHeight="1" x14ac:dyDescent="0.25">
      <c r="A36" s="62" t="s">
        <v>448</v>
      </c>
      <c r="B36" s="61" t="s">
        <v>430</v>
      </c>
      <c r="C36" s="167" t="s">
        <v>530</v>
      </c>
      <c r="D36" s="167"/>
      <c r="E36" s="167"/>
      <c r="F36" s="167"/>
      <c r="G36" s="167" t="s">
        <v>530</v>
      </c>
      <c r="H36" s="167"/>
      <c r="I36" s="64"/>
      <c r="J36" s="64"/>
      <c r="K36" s="60"/>
      <c r="L36" s="60"/>
    </row>
    <row r="37" spans="1:12" x14ac:dyDescent="0.25">
      <c r="A37" s="62" t="s">
        <v>449</v>
      </c>
      <c r="B37" s="61" t="s">
        <v>214</v>
      </c>
      <c r="C37" s="168">
        <v>44393</v>
      </c>
      <c r="D37" s="168">
        <v>46600</v>
      </c>
      <c r="E37" s="168"/>
      <c r="F37" s="168"/>
      <c r="G37" s="168">
        <v>44393</v>
      </c>
      <c r="H37" s="168">
        <v>46600</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8">
        <v>46601</v>
      </c>
      <c r="D39" s="168">
        <v>46630</v>
      </c>
      <c r="E39" s="168"/>
      <c r="F39" s="168"/>
      <c r="G39" s="168">
        <v>46601</v>
      </c>
      <c r="H39" s="168">
        <v>46630</v>
      </c>
      <c r="I39" s="60"/>
      <c r="J39" s="60"/>
      <c r="K39" s="60"/>
      <c r="L39" s="60"/>
    </row>
    <row r="40" spans="1:12" ht="33.75" customHeight="1" x14ac:dyDescent="0.25">
      <c r="A40" s="62" t="s">
        <v>212</v>
      </c>
      <c r="B40" s="61" t="s">
        <v>437</v>
      </c>
      <c r="C40" s="168">
        <v>46631</v>
      </c>
      <c r="D40" s="168">
        <v>46660</v>
      </c>
      <c r="E40" s="168"/>
      <c r="F40" s="168"/>
      <c r="G40" s="168">
        <v>46631</v>
      </c>
      <c r="H40" s="168">
        <v>46660</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530</v>
      </c>
      <c r="D42" s="167" t="s">
        <v>530</v>
      </c>
      <c r="E42" s="167"/>
      <c r="F42" s="167"/>
      <c r="G42" s="167" t="s">
        <v>530</v>
      </c>
      <c r="H42" s="167" t="s">
        <v>530</v>
      </c>
      <c r="I42" s="60"/>
      <c r="J42" s="60"/>
      <c r="K42" s="60"/>
      <c r="L42" s="60"/>
    </row>
    <row r="43" spans="1:12" ht="34.5" customHeight="1" x14ac:dyDescent="0.25">
      <c r="A43" s="62" t="s">
        <v>210</v>
      </c>
      <c r="B43" s="61" t="s">
        <v>208</v>
      </c>
      <c r="C43" s="168">
        <v>46661</v>
      </c>
      <c r="D43" s="168">
        <v>46701</v>
      </c>
      <c r="E43" s="168"/>
      <c r="F43" s="168"/>
      <c r="G43" s="168">
        <v>46661</v>
      </c>
      <c r="H43" s="168">
        <v>46701</v>
      </c>
      <c r="I43" s="60"/>
      <c r="J43" s="60"/>
      <c r="K43" s="60"/>
      <c r="L43" s="60"/>
    </row>
    <row r="44" spans="1:12" ht="24.75" customHeight="1" x14ac:dyDescent="0.25">
      <c r="A44" s="62" t="s">
        <v>209</v>
      </c>
      <c r="B44" s="61" t="s">
        <v>206</v>
      </c>
      <c r="C44" s="168">
        <v>46702</v>
      </c>
      <c r="D44" s="168">
        <v>46721</v>
      </c>
      <c r="E44" s="168"/>
      <c r="F44" s="168"/>
      <c r="G44" s="168">
        <v>46702</v>
      </c>
      <c r="H44" s="168">
        <v>46721</v>
      </c>
      <c r="I44" s="60"/>
      <c r="J44" s="60"/>
      <c r="K44" s="60"/>
      <c r="L44" s="60"/>
    </row>
    <row r="45" spans="1:12" ht="90.75" customHeight="1" x14ac:dyDescent="0.25">
      <c r="A45" s="62" t="s">
        <v>207</v>
      </c>
      <c r="B45" s="61" t="s">
        <v>441</v>
      </c>
      <c r="C45" s="167" t="s">
        <v>530</v>
      </c>
      <c r="D45" s="167" t="s">
        <v>530</v>
      </c>
      <c r="E45" s="167"/>
      <c r="F45" s="167"/>
      <c r="G45" s="167" t="s">
        <v>530</v>
      </c>
      <c r="H45" s="167" t="s">
        <v>530</v>
      </c>
      <c r="I45" s="60"/>
      <c r="J45" s="60"/>
      <c r="K45" s="60"/>
      <c r="L45" s="60"/>
    </row>
    <row r="46" spans="1:12" ht="167.25" customHeight="1" x14ac:dyDescent="0.25">
      <c r="A46" s="62" t="s">
        <v>205</v>
      </c>
      <c r="B46" s="61" t="s">
        <v>439</v>
      </c>
      <c r="C46" s="167" t="s">
        <v>530</v>
      </c>
      <c r="D46" s="167" t="s">
        <v>530</v>
      </c>
      <c r="E46" s="167"/>
      <c r="F46" s="167"/>
      <c r="G46" s="167" t="s">
        <v>530</v>
      </c>
      <c r="H46" s="167" t="s">
        <v>530</v>
      </c>
      <c r="I46" s="60"/>
      <c r="J46" s="60"/>
      <c r="K46" s="60"/>
      <c r="L46" s="60"/>
    </row>
    <row r="47" spans="1:12" ht="30.75" customHeight="1" x14ac:dyDescent="0.25">
      <c r="A47" s="62" t="s">
        <v>203</v>
      </c>
      <c r="B47" s="61" t="s">
        <v>204</v>
      </c>
      <c r="C47" s="168">
        <v>46722</v>
      </c>
      <c r="D47" s="168">
        <v>46736</v>
      </c>
      <c r="E47" s="168"/>
      <c r="F47" s="168"/>
      <c r="G47" s="168">
        <v>46722</v>
      </c>
      <c r="H47" s="168">
        <v>46736</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8">
        <v>46737</v>
      </c>
      <c r="D49" s="168">
        <v>46746</v>
      </c>
      <c r="E49" s="168"/>
      <c r="F49" s="168"/>
      <c r="G49" s="168">
        <v>46737</v>
      </c>
      <c r="H49" s="168">
        <v>46746</v>
      </c>
      <c r="I49" s="60"/>
      <c r="J49" s="60"/>
      <c r="K49" s="60"/>
      <c r="L49" s="60"/>
    </row>
    <row r="50" spans="1:12" ht="86.25" customHeight="1" x14ac:dyDescent="0.25">
      <c r="A50" s="62" t="s">
        <v>201</v>
      </c>
      <c r="B50" s="61" t="s">
        <v>440</v>
      </c>
      <c r="C50" s="167" t="s">
        <v>530</v>
      </c>
      <c r="D50" s="167" t="s">
        <v>530</v>
      </c>
      <c r="E50" s="167"/>
      <c r="F50" s="167"/>
      <c r="G50" s="167" t="s">
        <v>530</v>
      </c>
      <c r="H50" s="167" t="s">
        <v>530</v>
      </c>
      <c r="I50" s="60"/>
      <c r="J50" s="60"/>
      <c r="K50" s="60"/>
      <c r="L50" s="60"/>
    </row>
    <row r="51" spans="1:12" ht="77.25" customHeight="1" x14ac:dyDescent="0.25">
      <c r="A51" s="62" t="s">
        <v>199</v>
      </c>
      <c r="B51" s="61" t="s">
        <v>442</v>
      </c>
      <c r="C51" s="167" t="s">
        <v>530</v>
      </c>
      <c r="D51" s="167" t="s">
        <v>530</v>
      </c>
      <c r="E51" s="167"/>
      <c r="F51" s="167"/>
      <c r="G51" s="167" t="s">
        <v>530</v>
      </c>
      <c r="H51" s="167" t="s">
        <v>530</v>
      </c>
      <c r="I51" s="60"/>
      <c r="J51" s="60"/>
      <c r="K51" s="60"/>
      <c r="L51" s="60"/>
    </row>
    <row r="52" spans="1:12" ht="71.25" customHeight="1" x14ac:dyDescent="0.25">
      <c r="A52" s="62" t="s">
        <v>197</v>
      </c>
      <c r="B52" s="61" t="s">
        <v>198</v>
      </c>
      <c r="C52" s="167" t="s">
        <v>530</v>
      </c>
      <c r="D52" s="167" t="s">
        <v>530</v>
      </c>
      <c r="E52" s="167"/>
      <c r="F52" s="167"/>
      <c r="G52" s="167" t="s">
        <v>530</v>
      </c>
      <c r="H52" s="167" t="s">
        <v>530</v>
      </c>
      <c r="I52" s="60"/>
      <c r="J52" s="60"/>
      <c r="K52" s="60"/>
      <c r="L52" s="60"/>
    </row>
    <row r="53" spans="1:12" ht="48" customHeight="1" x14ac:dyDescent="0.25">
      <c r="A53" s="62" t="s">
        <v>195</v>
      </c>
      <c r="B53" s="125" t="s">
        <v>443</v>
      </c>
      <c r="C53" s="168">
        <v>46737</v>
      </c>
      <c r="D53" s="168">
        <v>46752</v>
      </c>
      <c r="E53" s="168"/>
      <c r="F53" s="168"/>
      <c r="G53" s="168">
        <v>46737</v>
      </c>
      <c r="H53" s="168">
        <v>46752</v>
      </c>
      <c r="I53" s="60"/>
      <c r="J53" s="60"/>
      <c r="K53" s="60"/>
      <c r="L53" s="60"/>
    </row>
    <row r="54" spans="1:12" ht="46.5" customHeight="1" x14ac:dyDescent="0.25">
      <c r="A54" s="62" t="s">
        <v>444</v>
      </c>
      <c r="B54" s="61" t="s">
        <v>196</v>
      </c>
      <c r="C54" s="167" t="s">
        <v>530</v>
      </c>
      <c r="D54" s="167" t="s">
        <v>530</v>
      </c>
      <c r="E54" s="167"/>
      <c r="F54" s="167"/>
      <c r="G54" s="167" t="s">
        <v>530</v>
      </c>
      <c r="H54" s="167" t="s">
        <v>530</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7"/>
  <sheetViews>
    <sheetView view="pageBreakPreview" topLeftCell="A6"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42578125" style="54" customWidth="1"/>
    <col min="10" max="10" width="8.140625" style="54" customWidth="1"/>
    <col min="11" max="11" width="7.140625" style="54" customWidth="1"/>
    <col min="12" max="12" width="8.5703125" style="54" customWidth="1"/>
    <col min="13" max="13" width="7.42578125" style="54" customWidth="1"/>
    <col min="14" max="14" width="8.5703125" style="54" customWidth="1"/>
    <col min="15" max="19" width="6.140625" style="54" customWidth="1"/>
    <col min="20" max="20" width="7.140625" style="54" customWidth="1"/>
    <col min="21" max="21" width="8.425781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2" t="str">
        <f>'6.1. Паспорт сетевой график'!A12:L12</f>
        <v>N_TP1100.AS.0021</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Включение приборов учета в систему сбора и передачи данных (2 УСПД) 110 кВ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8" spans="1:29" x14ac:dyDescent="0.25">
      <c r="A18" s="354" t="s">
        <v>490</v>
      </c>
      <c r="B18" s="354"/>
      <c r="C18" s="354"/>
      <c r="D18" s="354"/>
      <c r="E18" s="354"/>
      <c r="F18" s="354"/>
      <c r="G18" s="354"/>
      <c r="H18" s="354"/>
      <c r="I18" s="354"/>
      <c r="J18" s="354"/>
      <c r="K18" s="354"/>
      <c r="L18" s="354"/>
      <c r="M18" s="354"/>
      <c r="N18" s="354"/>
      <c r="O18" s="354"/>
      <c r="P18" s="354"/>
      <c r="Q18" s="354"/>
      <c r="R18" s="354"/>
      <c r="S18" s="354"/>
      <c r="T18" s="354"/>
      <c r="U18" s="354"/>
    </row>
    <row r="20" spans="1:29" ht="33" customHeight="1" x14ac:dyDescent="0.25">
      <c r="A20" s="345" t="s">
        <v>194</v>
      </c>
      <c r="B20" s="345" t="s">
        <v>193</v>
      </c>
      <c r="C20" s="351" t="s">
        <v>192</v>
      </c>
      <c r="D20" s="351"/>
      <c r="E20" s="353" t="s">
        <v>191</v>
      </c>
      <c r="F20" s="353"/>
      <c r="G20" s="358" t="s">
        <v>598</v>
      </c>
      <c r="H20" s="355" t="s">
        <v>545</v>
      </c>
      <c r="I20" s="356"/>
      <c r="J20" s="356"/>
      <c r="K20" s="356"/>
      <c r="L20" s="355" t="s">
        <v>546</v>
      </c>
      <c r="M20" s="356"/>
      <c r="N20" s="356"/>
      <c r="O20" s="356"/>
      <c r="P20" s="355" t="s">
        <v>547</v>
      </c>
      <c r="Q20" s="356"/>
      <c r="R20" s="356"/>
      <c r="S20" s="356"/>
      <c r="T20" s="355" t="s">
        <v>594</v>
      </c>
      <c r="U20" s="356"/>
      <c r="V20" s="356"/>
      <c r="W20" s="356"/>
      <c r="X20" s="355" t="s">
        <v>599</v>
      </c>
      <c r="Y20" s="356"/>
      <c r="Z20" s="356"/>
      <c r="AA20" s="356"/>
      <c r="AB20" s="361" t="s">
        <v>190</v>
      </c>
      <c r="AC20" s="361"/>
    </row>
    <row r="21" spans="1:29" ht="99.75" customHeight="1" x14ac:dyDescent="0.25">
      <c r="A21" s="346"/>
      <c r="B21" s="346"/>
      <c r="C21" s="351"/>
      <c r="D21" s="351"/>
      <c r="E21" s="353"/>
      <c r="F21" s="353"/>
      <c r="G21" s="359"/>
      <c r="H21" s="357" t="s">
        <v>2</v>
      </c>
      <c r="I21" s="357"/>
      <c r="J21" s="357" t="s">
        <v>188</v>
      </c>
      <c r="K21" s="357"/>
      <c r="L21" s="357" t="s">
        <v>2</v>
      </c>
      <c r="M21" s="357"/>
      <c r="N21" s="357" t="s">
        <v>188</v>
      </c>
      <c r="O21" s="357"/>
      <c r="P21" s="357" t="s">
        <v>2</v>
      </c>
      <c r="Q21" s="357"/>
      <c r="R21" s="357" t="s">
        <v>188</v>
      </c>
      <c r="S21" s="357"/>
      <c r="T21" s="357" t="s">
        <v>2</v>
      </c>
      <c r="U21" s="357"/>
      <c r="V21" s="357" t="s">
        <v>188</v>
      </c>
      <c r="W21" s="357"/>
      <c r="X21" s="357" t="s">
        <v>2</v>
      </c>
      <c r="Y21" s="357"/>
      <c r="Z21" s="357" t="s">
        <v>188</v>
      </c>
      <c r="AA21" s="357"/>
      <c r="AB21" s="361"/>
      <c r="AC21" s="361"/>
    </row>
    <row r="22" spans="1:29" ht="89.25" customHeight="1" x14ac:dyDescent="0.25">
      <c r="A22" s="347"/>
      <c r="B22" s="347"/>
      <c r="C22" s="185" t="s">
        <v>2</v>
      </c>
      <c r="D22" s="185" t="s">
        <v>188</v>
      </c>
      <c r="E22" s="186" t="s">
        <v>596</v>
      </c>
      <c r="F22" s="186" t="s">
        <v>597</v>
      </c>
      <c r="G22" s="360"/>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70">
        <v>1</v>
      </c>
      <c r="B24" s="171" t="s">
        <v>187</v>
      </c>
      <c r="C24" s="172">
        <v>0.36227592834100697</v>
      </c>
      <c r="D24" s="172">
        <v>0.39591892633010384</v>
      </c>
      <c r="E24" s="172">
        <v>0.39591892633010384</v>
      </c>
      <c r="F24" s="172">
        <v>0.39591892633010384</v>
      </c>
      <c r="G24" s="172">
        <v>0</v>
      </c>
      <c r="H24" s="172">
        <v>0</v>
      </c>
      <c r="I24" s="172"/>
      <c r="J24" s="172">
        <v>0</v>
      </c>
      <c r="K24" s="172"/>
      <c r="L24" s="172">
        <v>0</v>
      </c>
      <c r="M24" s="172"/>
      <c r="N24" s="172">
        <v>0</v>
      </c>
      <c r="O24" s="172"/>
      <c r="P24" s="172">
        <v>0.36227592834100697</v>
      </c>
      <c r="Q24" s="172"/>
      <c r="R24" s="172">
        <v>0.39591892633010384</v>
      </c>
      <c r="S24" s="172"/>
      <c r="T24" s="172">
        <v>0</v>
      </c>
      <c r="U24" s="172"/>
      <c r="V24" s="172">
        <v>0</v>
      </c>
      <c r="W24" s="172"/>
      <c r="X24" s="172">
        <v>0</v>
      </c>
      <c r="Y24" s="172"/>
      <c r="Z24" s="172" t="s">
        <v>548</v>
      </c>
      <c r="AA24" s="172"/>
      <c r="AB24" s="172">
        <v>0.36227592834100697</v>
      </c>
      <c r="AC24" s="172">
        <v>0.39591892633010384</v>
      </c>
    </row>
    <row r="25" spans="1:29"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548</v>
      </c>
      <c r="AA25" s="172"/>
      <c r="AB25" s="172">
        <v>0</v>
      </c>
      <c r="AC25" s="172">
        <v>0</v>
      </c>
    </row>
    <row r="26" spans="1:29"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548</v>
      </c>
      <c r="AA26" s="172"/>
      <c r="AB26" s="172">
        <v>0</v>
      </c>
      <c r="AC26" s="172">
        <v>0</v>
      </c>
    </row>
    <row r="27" spans="1:29" ht="31.5" x14ac:dyDescent="0.25">
      <c r="A27" s="173" t="s">
        <v>182</v>
      </c>
      <c r="B27" s="174" t="s">
        <v>425</v>
      </c>
      <c r="C27" s="172"/>
      <c r="D27" s="172"/>
      <c r="E27" s="172"/>
      <c r="F27" s="172"/>
      <c r="G27" s="172">
        <v>0</v>
      </c>
      <c r="H27" s="172">
        <v>0</v>
      </c>
      <c r="I27" s="172"/>
      <c r="J27" s="172">
        <v>0</v>
      </c>
      <c r="K27" s="172"/>
      <c r="L27" s="172">
        <v>0</v>
      </c>
      <c r="M27" s="172"/>
      <c r="N27" s="172">
        <v>0</v>
      </c>
      <c r="O27" s="172"/>
      <c r="P27" s="172">
        <v>0.3038820002841725</v>
      </c>
      <c r="Q27" s="172"/>
      <c r="R27" s="172">
        <v>0.33210220700489401</v>
      </c>
      <c r="S27" s="172"/>
      <c r="T27" s="172">
        <v>0</v>
      </c>
      <c r="U27" s="172"/>
      <c r="V27" s="172">
        <v>0</v>
      </c>
      <c r="W27" s="172"/>
      <c r="X27" s="172">
        <v>0</v>
      </c>
      <c r="Y27" s="172"/>
      <c r="Z27" s="172" t="s">
        <v>548</v>
      </c>
      <c r="AA27" s="172"/>
      <c r="AB27" s="172">
        <v>0.3038820002841725</v>
      </c>
      <c r="AC27" s="172">
        <v>0.33210220700489401</v>
      </c>
    </row>
    <row r="28" spans="1:29"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x14ac:dyDescent="0.25">
      <c r="A29" s="173" t="s">
        <v>179</v>
      </c>
      <c r="B29" s="175" t="s">
        <v>178</v>
      </c>
      <c r="C29" s="172"/>
      <c r="D29" s="172"/>
      <c r="E29" s="172"/>
      <c r="F29" s="172"/>
      <c r="G29" s="172">
        <v>0</v>
      </c>
      <c r="H29" s="172">
        <v>0</v>
      </c>
      <c r="I29" s="172"/>
      <c r="J29" s="172">
        <v>0</v>
      </c>
      <c r="K29" s="172"/>
      <c r="L29" s="172">
        <v>0</v>
      </c>
      <c r="M29" s="172"/>
      <c r="N29" s="172">
        <v>0</v>
      </c>
      <c r="O29" s="172"/>
      <c r="P29" s="172">
        <v>5.8393928056834465E-2</v>
      </c>
      <c r="Q29" s="172"/>
      <c r="R29" s="172">
        <v>6.3816719325209825E-2</v>
      </c>
      <c r="S29" s="172"/>
      <c r="T29" s="172">
        <v>0</v>
      </c>
      <c r="U29" s="172"/>
      <c r="V29" s="172">
        <v>0</v>
      </c>
      <c r="W29" s="172"/>
      <c r="X29" s="172">
        <v>0</v>
      </c>
      <c r="Y29" s="172"/>
      <c r="Z29" s="172" t="s">
        <v>548</v>
      </c>
      <c r="AA29" s="172"/>
      <c r="AB29" s="172">
        <v>5.8393928056834465E-2</v>
      </c>
      <c r="AC29" s="172">
        <v>6.3816719325209825E-2</v>
      </c>
    </row>
    <row r="30" spans="1:29" ht="47.25" x14ac:dyDescent="0.25">
      <c r="A30" s="170" t="s">
        <v>63</v>
      </c>
      <c r="B30" s="171" t="s">
        <v>177</v>
      </c>
      <c r="C30" s="172">
        <v>0.30388199921744569</v>
      </c>
      <c r="D30" s="172">
        <v>0.33210220700489401</v>
      </c>
      <c r="E30" s="172">
        <v>0.33210220700489401</v>
      </c>
      <c r="F30" s="172">
        <v>0.33210220700489401</v>
      </c>
      <c r="G30" s="172">
        <v>0</v>
      </c>
      <c r="H30" s="172">
        <v>0</v>
      </c>
      <c r="I30" s="172"/>
      <c r="J30" s="172">
        <v>0</v>
      </c>
      <c r="K30" s="172"/>
      <c r="L30" s="172">
        <v>0</v>
      </c>
      <c r="M30" s="172"/>
      <c r="N30" s="172">
        <v>0</v>
      </c>
      <c r="O30" s="172"/>
      <c r="P30" s="172">
        <v>0.30388199921744569</v>
      </c>
      <c r="Q30" s="172"/>
      <c r="R30" s="172">
        <v>0.33210220700489401</v>
      </c>
      <c r="S30" s="172"/>
      <c r="T30" s="172">
        <v>0</v>
      </c>
      <c r="U30" s="172"/>
      <c r="V30" s="172">
        <v>0</v>
      </c>
      <c r="W30" s="172"/>
      <c r="X30" s="172">
        <v>0</v>
      </c>
      <c r="Y30" s="172"/>
      <c r="Z30" s="172" t="s">
        <v>548</v>
      </c>
      <c r="AA30" s="172"/>
      <c r="AB30" s="172">
        <v>0.30388199921744569</v>
      </c>
      <c r="AC30" s="172">
        <v>0.33210220700489401</v>
      </c>
    </row>
    <row r="31" spans="1:29" x14ac:dyDescent="0.25">
      <c r="A31" s="170" t="s">
        <v>176</v>
      </c>
      <c r="B31" s="174" t="s">
        <v>175</v>
      </c>
      <c r="C31" s="172">
        <v>1.6942246474382607E-2</v>
      </c>
      <c r="D31" s="172">
        <v>1.8515599352306587E-2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ht="31.5" x14ac:dyDescent="0.25">
      <c r="A32" s="170" t="s">
        <v>174</v>
      </c>
      <c r="B32" s="174" t="s">
        <v>173</v>
      </c>
      <c r="C32" s="172">
        <v>9.297165138440576E-2</v>
      </c>
      <c r="D32" s="172">
        <v>0.10160552604430344</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x14ac:dyDescent="0.25">
      <c r="A33" s="170" t="s">
        <v>172</v>
      </c>
      <c r="B33" s="174" t="s">
        <v>171</v>
      </c>
      <c r="C33" s="172">
        <v>0.18205574135865735</v>
      </c>
      <c r="D33" s="172">
        <v>0.19896247122943916</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x14ac:dyDescent="0.25">
      <c r="A34" s="170" t="s">
        <v>170</v>
      </c>
      <c r="B34" s="174" t="s">
        <v>169</v>
      </c>
      <c r="C34" s="172">
        <v>1.1912359999999985E-2</v>
      </c>
      <c r="D34" s="172">
        <v>1.3018610378844834E-2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x14ac:dyDescent="0.25">
      <c r="A36" s="173" t="s">
        <v>167</v>
      </c>
      <c r="B36" s="176" t="s">
        <v>551</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548</v>
      </c>
      <c r="AA36" s="172" t="s">
        <v>548</v>
      </c>
      <c r="AB36" s="172">
        <v>0</v>
      </c>
      <c r="AC36" s="172">
        <v>0</v>
      </c>
    </row>
    <row r="37" spans="1:29" ht="31.5" x14ac:dyDescent="0.25">
      <c r="A37" s="173" t="s">
        <v>166</v>
      </c>
      <c r="B37" s="176" t="s">
        <v>549</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548</v>
      </c>
      <c r="AA37" s="172" t="s">
        <v>548</v>
      </c>
      <c r="AB37" s="172">
        <v>0</v>
      </c>
      <c r="AC37" s="172">
        <v>0</v>
      </c>
    </row>
    <row r="38" spans="1:29" x14ac:dyDescent="0.25">
      <c r="A38" s="173" t="s">
        <v>165</v>
      </c>
      <c r="B38" s="174" t="s">
        <v>156</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548</v>
      </c>
      <c r="AA38" s="172" t="s">
        <v>548</v>
      </c>
      <c r="AB38" s="172">
        <v>0</v>
      </c>
      <c r="AC38" s="172">
        <v>0</v>
      </c>
    </row>
    <row r="39" spans="1:29" x14ac:dyDescent="0.25">
      <c r="A39" s="173" t="s">
        <v>164</v>
      </c>
      <c r="B39" s="174" t="s">
        <v>550</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548</v>
      </c>
      <c r="AA39" s="172" t="s">
        <v>548</v>
      </c>
      <c r="AB39" s="172">
        <v>0</v>
      </c>
      <c r="AC39" s="172">
        <v>0</v>
      </c>
    </row>
    <row r="40" spans="1:29" x14ac:dyDescent="0.25">
      <c r="A40" s="173" t="s">
        <v>163</v>
      </c>
      <c r="B40" s="174" t="s">
        <v>552</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548</v>
      </c>
      <c r="AA40" s="172" t="s">
        <v>548</v>
      </c>
      <c r="AB40" s="172">
        <v>0</v>
      </c>
      <c r="AC40" s="172">
        <v>0</v>
      </c>
    </row>
    <row r="41" spans="1:29" x14ac:dyDescent="0.25">
      <c r="A41" s="173" t="s">
        <v>162</v>
      </c>
      <c r="B41" s="174" t="s">
        <v>553</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548</v>
      </c>
      <c r="AA41" s="172" t="s">
        <v>548</v>
      </c>
      <c r="AB41" s="172">
        <v>0</v>
      </c>
      <c r="AC41" s="172">
        <v>0</v>
      </c>
    </row>
    <row r="42" spans="1:29" x14ac:dyDescent="0.25">
      <c r="A42" s="173" t="s">
        <v>161</v>
      </c>
      <c r="B42" s="174" t="s">
        <v>554</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548</v>
      </c>
      <c r="AA42" s="172" t="s">
        <v>548</v>
      </c>
      <c r="AB42" s="172">
        <v>0</v>
      </c>
      <c r="AC42" s="172">
        <v>0</v>
      </c>
    </row>
    <row r="43" spans="1:29" x14ac:dyDescent="0.25">
      <c r="A43" s="173" t="s">
        <v>555</v>
      </c>
      <c r="B43" s="174" t="s">
        <v>556</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548</v>
      </c>
      <c r="AA43" s="172" t="s">
        <v>548</v>
      </c>
      <c r="AB43" s="172">
        <v>0</v>
      </c>
      <c r="AC43" s="172">
        <v>0</v>
      </c>
    </row>
    <row r="44" spans="1:29" x14ac:dyDescent="0.25">
      <c r="A44" s="173" t="s">
        <v>557</v>
      </c>
      <c r="B44" s="174" t="s">
        <v>558</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548</v>
      </c>
      <c r="AA44" s="172" t="s">
        <v>548</v>
      </c>
      <c r="AB44" s="172">
        <v>0</v>
      </c>
      <c r="AC44" s="172">
        <v>0</v>
      </c>
    </row>
    <row r="45" spans="1:29" x14ac:dyDescent="0.25">
      <c r="A45" s="173" t="s">
        <v>559</v>
      </c>
      <c r="B45" s="174" t="s">
        <v>560</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548</v>
      </c>
      <c r="AA45" s="172" t="s">
        <v>548</v>
      </c>
      <c r="AB45" s="172">
        <v>0</v>
      </c>
      <c r="AC45" s="172">
        <v>0</v>
      </c>
    </row>
    <row r="46" spans="1:29" x14ac:dyDescent="0.25">
      <c r="A46" s="173" t="s">
        <v>561</v>
      </c>
      <c r="B46" s="174" t="s">
        <v>562</v>
      </c>
      <c r="C46" s="172"/>
      <c r="D46" s="172"/>
      <c r="E46" s="172"/>
      <c r="F46" s="172"/>
      <c r="G46" s="172">
        <v>0</v>
      </c>
      <c r="H46" s="172">
        <v>0</v>
      </c>
      <c r="I46" s="177" t="s">
        <v>539</v>
      </c>
      <c r="J46" s="172">
        <v>0</v>
      </c>
      <c r="K46" s="177" t="s">
        <v>539</v>
      </c>
      <c r="L46" s="172">
        <v>0</v>
      </c>
      <c r="M46" s="177" t="s">
        <v>539</v>
      </c>
      <c r="N46" s="172">
        <v>0</v>
      </c>
      <c r="O46" s="177" t="s">
        <v>539</v>
      </c>
      <c r="P46" s="172">
        <v>0</v>
      </c>
      <c r="Q46" s="177" t="s">
        <v>539</v>
      </c>
      <c r="R46" s="172">
        <v>0</v>
      </c>
      <c r="S46" s="177" t="s">
        <v>539</v>
      </c>
      <c r="T46" s="172">
        <v>0</v>
      </c>
      <c r="U46" s="177" t="s">
        <v>539</v>
      </c>
      <c r="V46" s="172">
        <v>0</v>
      </c>
      <c r="W46" s="177" t="s">
        <v>539</v>
      </c>
      <c r="X46" s="172">
        <v>0</v>
      </c>
      <c r="Y46" s="172" t="s">
        <v>539</v>
      </c>
      <c r="Z46" s="172" t="s">
        <v>548</v>
      </c>
      <c r="AA46" s="172" t="s">
        <v>548</v>
      </c>
      <c r="AB46" s="172">
        <v>0</v>
      </c>
      <c r="AC46" s="172">
        <v>0</v>
      </c>
    </row>
    <row r="47" spans="1:29"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x14ac:dyDescent="0.25">
      <c r="A48" s="173" t="s">
        <v>159</v>
      </c>
      <c r="B48" s="176" t="s">
        <v>551</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548</v>
      </c>
      <c r="AA48" s="172"/>
      <c r="AB48" s="172">
        <v>0</v>
      </c>
      <c r="AC48" s="172">
        <v>0</v>
      </c>
    </row>
    <row r="49" spans="1:29" ht="31.5" x14ac:dyDescent="0.25">
      <c r="A49" s="173" t="s">
        <v>158</v>
      </c>
      <c r="B49" s="176" t="s">
        <v>549</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548</v>
      </c>
      <c r="AA49" s="172"/>
      <c r="AB49" s="172">
        <v>0</v>
      </c>
      <c r="AC49" s="172">
        <v>0</v>
      </c>
    </row>
    <row r="50" spans="1:29"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548</v>
      </c>
      <c r="AA50" s="172"/>
      <c r="AB50" s="172">
        <v>0</v>
      </c>
      <c r="AC50" s="172">
        <v>0</v>
      </c>
    </row>
    <row r="51" spans="1:29" ht="35.25" customHeight="1"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548</v>
      </c>
      <c r="AA51" s="172"/>
      <c r="AB51" s="172">
        <v>0</v>
      </c>
      <c r="AC51" s="172">
        <v>0</v>
      </c>
    </row>
    <row r="52" spans="1:29"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548</v>
      </c>
      <c r="AA52" s="172"/>
      <c r="AB52" s="172">
        <v>0</v>
      </c>
      <c r="AC52" s="172">
        <v>0</v>
      </c>
    </row>
    <row r="53" spans="1:29"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548</v>
      </c>
      <c r="AA53" s="172"/>
      <c r="AB53" s="172">
        <v>0</v>
      </c>
      <c r="AC53" s="172">
        <v>0</v>
      </c>
    </row>
    <row r="54" spans="1:29" x14ac:dyDescent="0.25">
      <c r="A54" s="173" t="s">
        <v>149</v>
      </c>
      <c r="B54" s="174" t="s">
        <v>552</v>
      </c>
      <c r="C54" s="172">
        <v>2</v>
      </c>
      <c r="D54" s="172">
        <v>2</v>
      </c>
      <c r="E54" s="172"/>
      <c r="F54" s="172"/>
      <c r="G54" s="172">
        <v>0</v>
      </c>
      <c r="H54" s="172">
        <v>0</v>
      </c>
      <c r="I54" s="172"/>
      <c r="J54" s="172">
        <v>0</v>
      </c>
      <c r="K54" s="172"/>
      <c r="L54" s="172">
        <v>0</v>
      </c>
      <c r="M54" s="172"/>
      <c r="N54" s="172">
        <v>0</v>
      </c>
      <c r="O54" s="172"/>
      <c r="P54" s="172">
        <v>2</v>
      </c>
      <c r="Q54" s="172"/>
      <c r="R54" s="172">
        <v>2</v>
      </c>
      <c r="S54" s="172"/>
      <c r="T54" s="172">
        <v>0</v>
      </c>
      <c r="U54" s="172"/>
      <c r="V54" s="172">
        <v>0</v>
      </c>
      <c r="W54" s="172"/>
      <c r="X54" s="172">
        <v>0</v>
      </c>
      <c r="Y54" s="172"/>
      <c r="Z54" s="172" t="s">
        <v>548</v>
      </c>
      <c r="AA54" s="172"/>
      <c r="AB54" s="172">
        <v>2</v>
      </c>
      <c r="AC54" s="172">
        <v>2</v>
      </c>
    </row>
    <row r="55" spans="1:29" x14ac:dyDescent="0.25">
      <c r="A55" s="173" t="s">
        <v>563</v>
      </c>
      <c r="B55" s="174" t="s">
        <v>553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548</v>
      </c>
      <c r="AA55" s="172"/>
      <c r="AB55" s="172">
        <v>0</v>
      </c>
      <c r="AC55" s="172">
        <v>0</v>
      </c>
    </row>
    <row r="56" spans="1:29" x14ac:dyDescent="0.25">
      <c r="A56" s="173" t="s">
        <v>564</v>
      </c>
      <c r="B56" s="174" t="s">
        <v>554</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548</v>
      </c>
      <c r="AA56" s="172"/>
      <c r="AB56" s="172">
        <v>0</v>
      </c>
      <c r="AC56" s="172">
        <v>0</v>
      </c>
    </row>
    <row r="57" spans="1:29" x14ac:dyDescent="0.25">
      <c r="A57" s="173" t="s">
        <v>565</v>
      </c>
      <c r="B57" s="174" t="s">
        <v>556</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548</v>
      </c>
      <c r="AA57" s="172"/>
      <c r="AB57" s="172">
        <v>0</v>
      </c>
      <c r="AC57" s="172">
        <v>0</v>
      </c>
    </row>
    <row r="58" spans="1:29" ht="36.75" customHeight="1" x14ac:dyDescent="0.25">
      <c r="A58" s="173" t="s">
        <v>566</v>
      </c>
      <c r="B58" s="174" t="s">
        <v>558</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548</v>
      </c>
      <c r="AA58" s="172"/>
      <c r="AB58" s="172">
        <v>0</v>
      </c>
      <c r="AC58" s="172">
        <v>0</v>
      </c>
    </row>
    <row r="59" spans="1:29" x14ac:dyDescent="0.25">
      <c r="A59" s="173" t="s">
        <v>567</v>
      </c>
      <c r="B59" s="174" t="s">
        <v>560</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548</v>
      </c>
      <c r="AA59" s="172"/>
      <c r="AB59" s="172">
        <v>0</v>
      </c>
      <c r="AC59" s="172">
        <v>0</v>
      </c>
    </row>
    <row r="60" spans="1:29" x14ac:dyDescent="0.25">
      <c r="A60" s="173" t="s">
        <v>568</v>
      </c>
      <c r="B60" s="174" t="s">
        <v>562</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548</v>
      </c>
      <c r="AA60" s="172"/>
      <c r="AB60" s="172">
        <v>0</v>
      </c>
      <c r="AC60" s="172">
        <v>0</v>
      </c>
    </row>
    <row r="61" spans="1:29" ht="31.5"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x14ac:dyDescent="0.25">
      <c r="A62" s="173" t="s">
        <v>147</v>
      </c>
      <c r="B62" s="174" t="s">
        <v>146</v>
      </c>
      <c r="C62" s="172">
        <v>0.30388199921744569</v>
      </c>
      <c r="D62" s="172">
        <v>0.33210220700489401</v>
      </c>
      <c r="E62" s="172"/>
      <c r="F62" s="172"/>
      <c r="G62" s="172">
        <v>0</v>
      </c>
      <c r="H62" s="178">
        <v>0</v>
      </c>
      <c r="I62" s="172"/>
      <c r="J62" s="172">
        <v>0</v>
      </c>
      <c r="K62" s="172"/>
      <c r="L62" s="172">
        <v>0</v>
      </c>
      <c r="M62" s="172"/>
      <c r="N62" s="172">
        <v>0</v>
      </c>
      <c r="O62" s="172"/>
      <c r="P62" s="172">
        <v>0.30388199921744569</v>
      </c>
      <c r="Q62" s="172"/>
      <c r="R62" s="172">
        <v>0.33210220700489401</v>
      </c>
      <c r="S62" s="172"/>
      <c r="T62" s="172">
        <v>0</v>
      </c>
      <c r="U62" s="172"/>
      <c r="V62" s="172">
        <v>0</v>
      </c>
      <c r="W62" s="172"/>
      <c r="X62" s="172">
        <v>0</v>
      </c>
      <c r="Y62" s="172"/>
      <c r="Z62" s="172" t="s">
        <v>548</v>
      </c>
      <c r="AA62" s="172"/>
      <c r="AB62" s="172">
        <v>0.30388199921744569</v>
      </c>
      <c r="AC62" s="172">
        <v>0.33210220700489401</v>
      </c>
    </row>
    <row r="63" spans="1:29" x14ac:dyDescent="0.25">
      <c r="A63" s="173" t="s">
        <v>145</v>
      </c>
      <c r="B63" s="174" t="s">
        <v>139</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548</v>
      </c>
      <c r="AA63" s="172"/>
      <c r="AB63" s="172">
        <v>0</v>
      </c>
      <c r="AC63" s="172">
        <v>0</v>
      </c>
    </row>
    <row r="64" spans="1:29" x14ac:dyDescent="0.25">
      <c r="A64" s="173" t="s">
        <v>144</v>
      </c>
      <c r="B64" s="176" t="s">
        <v>138</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548</v>
      </c>
      <c r="AA64" s="172"/>
      <c r="AB64" s="172">
        <v>0</v>
      </c>
      <c r="AC64" s="172">
        <v>0</v>
      </c>
    </row>
    <row r="65" spans="1:29" x14ac:dyDescent="0.25">
      <c r="A65" s="173" t="s">
        <v>143</v>
      </c>
      <c r="B65" s="176" t="s">
        <v>137</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548</v>
      </c>
      <c r="AA65" s="172"/>
      <c r="AB65" s="172">
        <v>0</v>
      </c>
      <c r="AC65" s="172">
        <v>0</v>
      </c>
    </row>
    <row r="66" spans="1:29" ht="54" customHeight="1" x14ac:dyDescent="0.25">
      <c r="A66" s="173" t="s">
        <v>142</v>
      </c>
      <c r="B66" s="176" t="s">
        <v>136</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548</v>
      </c>
      <c r="AA66" s="172"/>
      <c r="AB66" s="172">
        <v>0</v>
      </c>
      <c r="AC66" s="172">
        <v>0</v>
      </c>
    </row>
    <row r="67" spans="1:29" x14ac:dyDescent="0.25">
      <c r="A67" s="173" t="s">
        <v>141</v>
      </c>
      <c r="B67" s="176" t="s">
        <v>552</v>
      </c>
      <c r="C67" s="172"/>
      <c r="D67" s="172"/>
      <c r="E67" s="172"/>
      <c r="F67" s="172"/>
      <c r="G67" s="172">
        <v>0</v>
      </c>
      <c r="H67" s="172">
        <v>0</v>
      </c>
      <c r="I67" s="172"/>
      <c r="J67" s="172">
        <v>0</v>
      </c>
      <c r="K67" s="172"/>
      <c r="L67" s="172">
        <v>0</v>
      </c>
      <c r="M67" s="172"/>
      <c r="N67" s="172">
        <v>0</v>
      </c>
      <c r="O67" s="172"/>
      <c r="P67" s="172">
        <v>2</v>
      </c>
      <c r="Q67" s="172"/>
      <c r="R67" s="172">
        <v>2</v>
      </c>
      <c r="S67" s="172"/>
      <c r="T67" s="172">
        <v>0</v>
      </c>
      <c r="U67" s="172"/>
      <c r="V67" s="172">
        <v>0</v>
      </c>
      <c r="W67" s="172"/>
      <c r="X67" s="172">
        <v>0</v>
      </c>
      <c r="Y67" s="172"/>
      <c r="Z67" s="172" t="s">
        <v>548</v>
      </c>
      <c r="AA67" s="172"/>
      <c r="AB67" s="172">
        <v>2</v>
      </c>
      <c r="AC67" s="172">
        <v>2</v>
      </c>
    </row>
    <row r="68" spans="1:29" ht="50.25" customHeight="1" x14ac:dyDescent="0.25">
      <c r="A68" s="173" t="s">
        <v>569</v>
      </c>
      <c r="B68" s="176" t="s">
        <v>553</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548</v>
      </c>
      <c r="AA68" s="172"/>
      <c r="AB68" s="172">
        <v>0</v>
      </c>
      <c r="AC68" s="172">
        <v>0</v>
      </c>
    </row>
    <row r="69" spans="1:29" x14ac:dyDescent="0.25">
      <c r="A69" s="173" t="s">
        <v>570</v>
      </c>
      <c r="B69" s="176" t="s">
        <v>554</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548</v>
      </c>
      <c r="AA69" s="172"/>
      <c r="AB69" s="172">
        <v>0</v>
      </c>
      <c r="AC69" s="172">
        <v>0</v>
      </c>
    </row>
    <row r="70" spans="1:29" ht="36.75" customHeight="1" x14ac:dyDescent="0.25">
      <c r="A70" s="173" t="s">
        <v>571</v>
      </c>
      <c r="B70" s="176" t="s">
        <v>556</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548</v>
      </c>
      <c r="AA70" s="172"/>
      <c r="AB70" s="172">
        <v>0</v>
      </c>
      <c r="AC70" s="172">
        <v>0</v>
      </c>
    </row>
    <row r="71" spans="1:29" x14ac:dyDescent="0.25">
      <c r="A71" s="173" t="s">
        <v>572</v>
      </c>
      <c r="B71" s="176" t="s">
        <v>558</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548</v>
      </c>
      <c r="AA71" s="172"/>
      <c r="AB71" s="172">
        <v>0</v>
      </c>
      <c r="AC71" s="172">
        <v>0</v>
      </c>
    </row>
    <row r="72" spans="1:29" ht="51" customHeight="1" x14ac:dyDescent="0.25">
      <c r="A72" s="173" t="s">
        <v>573</v>
      </c>
      <c r="B72" s="176" t="s">
        <v>560</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548</v>
      </c>
      <c r="AA72" s="172"/>
      <c r="AB72" s="172">
        <v>0</v>
      </c>
      <c r="AC72" s="172">
        <v>0</v>
      </c>
    </row>
    <row r="73" spans="1:29" ht="32.25" customHeight="1" x14ac:dyDescent="0.25">
      <c r="A73" s="173" t="s">
        <v>574</v>
      </c>
      <c r="B73" s="176" t="s">
        <v>562</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548</v>
      </c>
      <c r="AA73" s="172"/>
      <c r="AB73" s="172">
        <v>0</v>
      </c>
      <c r="AC73" s="172">
        <v>0</v>
      </c>
    </row>
    <row r="74" spans="1:29" ht="51.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548</v>
      </c>
      <c r="AA74" s="172"/>
      <c r="AB74" s="172">
        <v>0</v>
      </c>
      <c r="AC74" s="172">
        <v>0</v>
      </c>
    </row>
    <row r="75" spans="1:29" ht="21.75" customHeigh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73" t="s">
        <v>230</v>
      </c>
      <c r="B76" s="176" t="s">
        <v>551</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548</v>
      </c>
      <c r="AA76" s="180"/>
      <c r="AB76" s="172">
        <v>0</v>
      </c>
      <c r="AC76" s="172">
        <v>0</v>
      </c>
    </row>
    <row r="77" spans="1:29" ht="18.75" customHeight="1" x14ac:dyDescent="0.25">
      <c r="A77" s="173" t="s">
        <v>231</v>
      </c>
      <c r="B77" s="176" t="s">
        <v>549</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548</v>
      </c>
      <c r="AA77" s="172"/>
      <c r="AB77" s="172">
        <v>0</v>
      </c>
      <c r="AC77" s="172">
        <v>0</v>
      </c>
    </row>
    <row r="78" spans="1:29" x14ac:dyDescent="0.25">
      <c r="A78" s="173" t="s">
        <v>232</v>
      </c>
      <c r="B78" s="174" t="s">
        <v>156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548</v>
      </c>
      <c r="AA78" s="172"/>
      <c r="AB78" s="172">
        <v>0</v>
      </c>
      <c r="AC78" s="172">
        <v>0</v>
      </c>
    </row>
    <row r="79" spans="1:29" x14ac:dyDescent="0.25">
      <c r="A79" s="173" t="s">
        <v>233</v>
      </c>
      <c r="B79" s="174" t="s">
        <v>575</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548</v>
      </c>
      <c r="AA79" s="172"/>
      <c r="AB79" s="172">
        <v>0</v>
      </c>
      <c r="AC79" s="172">
        <v>0</v>
      </c>
    </row>
    <row r="80" spans="1:29" x14ac:dyDescent="0.25">
      <c r="A80" s="173" t="s">
        <v>234</v>
      </c>
      <c r="B80" s="174" t="s">
        <v>552</v>
      </c>
      <c r="C80" s="172"/>
      <c r="D80" s="180"/>
      <c r="E80" s="181"/>
      <c r="F80" s="181"/>
      <c r="G80" s="172">
        <v>0</v>
      </c>
      <c r="H80" s="172">
        <v>0</v>
      </c>
      <c r="I80" s="180"/>
      <c r="J80" s="172">
        <v>0</v>
      </c>
      <c r="K80" s="180"/>
      <c r="L80" s="172">
        <v>0</v>
      </c>
      <c r="M80" s="180"/>
      <c r="N80" s="172">
        <v>0</v>
      </c>
      <c r="O80" s="180"/>
      <c r="P80" s="172">
        <v>0</v>
      </c>
      <c r="Q80" s="180"/>
      <c r="R80" s="172">
        <v>0</v>
      </c>
      <c r="S80" s="180"/>
      <c r="T80" s="172">
        <v>0</v>
      </c>
      <c r="U80" s="180"/>
      <c r="V80" s="172">
        <v>0</v>
      </c>
      <c r="W80" s="180"/>
      <c r="X80" s="172">
        <v>0</v>
      </c>
      <c r="Y80" s="172"/>
      <c r="Z80" s="172" t="s">
        <v>548</v>
      </c>
      <c r="AA80" s="180"/>
      <c r="AB80" s="172">
        <v>0</v>
      </c>
      <c r="AC80" s="172">
        <v>0</v>
      </c>
    </row>
    <row r="81" spans="1:29" x14ac:dyDescent="0.25">
      <c r="A81" s="173" t="s">
        <v>576</v>
      </c>
      <c r="B81" s="174" t="s">
        <v>553</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548</v>
      </c>
      <c r="AA81" s="180"/>
      <c r="AB81" s="172">
        <v>0</v>
      </c>
      <c r="AC81" s="172">
        <v>0</v>
      </c>
    </row>
    <row r="82" spans="1:29" x14ac:dyDescent="0.25">
      <c r="A82" s="173" t="s">
        <v>577</v>
      </c>
      <c r="B82" s="174" t="s">
        <v>554</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548</v>
      </c>
      <c r="AA82" s="180"/>
      <c r="AB82" s="172">
        <v>0</v>
      </c>
      <c r="AC82" s="172">
        <v>0</v>
      </c>
    </row>
    <row r="83" spans="1:29" x14ac:dyDescent="0.25">
      <c r="A83" s="173" t="s">
        <v>578</v>
      </c>
      <c r="B83" s="174" t="s">
        <v>556</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548</v>
      </c>
      <c r="AA83" s="180"/>
      <c r="AB83" s="172">
        <v>0</v>
      </c>
      <c r="AC83" s="172">
        <v>0</v>
      </c>
    </row>
    <row r="84" spans="1:29" x14ac:dyDescent="0.25">
      <c r="A84" s="173" t="s">
        <v>579</v>
      </c>
      <c r="B84" s="174" t="s">
        <v>558</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548</v>
      </c>
      <c r="AA84" s="180"/>
      <c r="AB84" s="172">
        <v>0</v>
      </c>
      <c r="AC84" s="172">
        <v>0</v>
      </c>
    </row>
    <row r="85" spans="1:29" x14ac:dyDescent="0.25">
      <c r="A85" s="173" t="s">
        <v>580</v>
      </c>
      <c r="B85" s="174" t="s">
        <v>560</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548</v>
      </c>
      <c r="AA85" s="180"/>
      <c r="AB85" s="172">
        <v>0</v>
      </c>
      <c r="AC85" s="172">
        <v>0</v>
      </c>
    </row>
    <row r="86" spans="1:29" x14ac:dyDescent="0.25">
      <c r="A86" s="173" t="s">
        <v>581</v>
      </c>
      <c r="B86" s="174" t="s">
        <v>562</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548</v>
      </c>
      <c r="AA86" s="180"/>
      <c r="AB86" s="172">
        <v>0</v>
      </c>
      <c r="AC86" s="172">
        <v>0</v>
      </c>
    </row>
    <row r="87" spans="1:29" x14ac:dyDescent="0.25">
      <c r="G87" s="54">
        <v>0</v>
      </c>
      <c r="H87" s="54">
        <v>0</v>
      </c>
      <c r="J87" s="54">
        <v>0</v>
      </c>
      <c r="L87" s="54">
        <v>0</v>
      </c>
      <c r="N87" s="54">
        <v>0</v>
      </c>
      <c r="P87" s="54">
        <v>0</v>
      </c>
      <c r="R87" s="54">
        <v>0</v>
      </c>
      <c r="T87" s="54">
        <v>0</v>
      </c>
      <c r="V87" s="54">
        <v>0</v>
      </c>
      <c r="X87" s="54">
        <v>0</v>
      </c>
      <c r="Z87" s="54" t="s">
        <v>548</v>
      </c>
      <c r="AB87" s="54">
        <v>0</v>
      </c>
      <c r="AC87" s="54">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2" t="str">
        <f>'6.2. Паспорт фин осв ввод'!A11:U11</f>
        <v>N_TP1100.AS.0021</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36.75" customHeight="1" x14ac:dyDescent="0.25">
      <c r="A15" s="219" t="str">
        <f>'6.2. Паспорт фин осв ввод'!A14:U14</f>
        <v>Включение приборов учета в систему сбора и передачи данных (2 УСПД) 110 кВ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62" t="s">
        <v>503</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52</v>
      </c>
      <c r="B22" s="366" t="s">
        <v>24</v>
      </c>
      <c r="C22" s="363" t="s">
        <v>51</v>
      </c>
      <c r="D22" s="363" t="s">
        <v>50</v>
      </c>
      <c r="E22" s="369" t="s">
        <v>514</v>
      </c>
      <c r="F22" s="370"/>
      <c r="G22" s="370"/>
      <c r="H22" s="370"/>
      <c r="I22" s="370"/>
      <c r="J22" s="370"/>
      <c r="K22" s="370"/>
      <c r="L22" s="371"/>
      <c r="M22" s="363" t="s">
        <v>49</v>
      </c>
      <c r="N22" s="363" t="s">
        <v>48</v>
      </c>
      <c r="O22" s="363" t="s">
        <v>47</v>
      </c>
      <c r="P22" s="372" t="s">
        <v>265</v>
      </c>
      <c r="Q22" s="372" t="s">
        <v>46</v>
      </c>
      <c r="R22" s="372" t="s">
        <v>45</v>
      </c>
      <c r="S22" s="372" t="s">
        <v>44</v>
      </c>
      <c r="T22" s="372"/>
      <c r="U22" s="373" t="s">
        <v>43</v>
      </c>
      <c r="V22" s="373" t="s">
        <v>42</v>
      </c>
      <c r="W22" s="372" t="s">
        <v>41</v>
      </c>
      <c r="X22" s="372" t="s">
        <v>40</v>
      </c>
      <c r="Y22" s="372" t="s">
        <v>39</v>
      </c>
      <c r="Z22" s="386"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76" t="s">
        <v>25</v>
      </c>
    </row>
    <row r="23" spans="1:48" ht="64.5" customHeight="1" x14ac:dyDescent="0.25">
      <c r="A23" s="364"/>
      <c r="B23" s="367"/>
      <c r="C23" s="364"/>
      <c r="D23" s="364"/>
      <c r="E23" s="378" t="s">
        <v>23</v>
      </c>
      <c r="F23" s="380" t="s">
        <v>139</v>
      </c>
      <c r="G23" s="380" t="s">
        <v>138</v>
      </c>
      <c r="H23" s="380" t="s">
        <v>137</v>
      </c>
      <c r="I23" s="384" t="s">
        <v>422</v>
      </c>
      <c r="J23" s="384" t="s">
        <v>423</v>
      </c>
      <c r="K23" s="384" t="s">
        <v>424</v>
      </c>
      <c r="L23" s="380" t="s">
        <v>80</v>
      </c>
      <c r="M23" s="364"/>
      <c r="N23" s="364"/>
      <c r="O23" s="364"/>
      <c r="P23" s="372"/>
      <c r="Q23" s="372"/>
      <c r="R23" s="372"/>
      <c r="S23" s="382" t="s">
        <v>2</v>
      </c>
      <c r="T23" s="382" t="s">
        <v>11</v>
      </c>
      <c r="U23" s="373"/>
      <c r="V23" s="373"/>
      <c r="W23" s="372"/>
      <c r="X23" s="372"/>
      <c r="Y23" s="372"/>
      <c r="Z23" s="372"/>
      <c r="AA23" s="372"/>
      <c r="AB23" s="372"/>
      <c r="AC23" s="372"/>
      <c r="AD23" s="372"/>
      <c r="AE23" s="372"/>
      <c r="AF23" s="372" t="s">
        <v>22</v>
      </c>
      <c r="AG23" s="372"/>
      <c r="AH23" s="372" t="s">
        <v>21</v>
      </c>
      <c r="AI23" s="372"/>
      <c r="AJ23" s="363" t="s">
        <v>20</v>
      </c>
      <c r="AK23" s="363" t="s">
        <v>19</v>
      </c>
      <c r="AL23" s="363" t="s">
        <v>18</v>
      </c>
      <c r="AM23" s="363" t="s">
        <v>17</v>
      </c>
      <c r="AN23" s="363" t="s">
        <v>16</v>
      </c>
      <c r="AO23" s="363" t="s">
        <v>15</v>
      </c>
      <c r="AP23" s="363" t="s">
        <v>14</v>
      </c>
      <c r="AQ23" s="374" t="s">
        <v>11</v>
      </c>
      <c r="AR23" s="372"/>
      <c r="AS23" s="372"/>
      <c r="AT23" s="372"/>
      <c r="AU23" s="372"/>
      <c r="AV23" s="377"/>
    </row>
    <row r="24" spans="1:48"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22" t="s">
        <v>13</v>
      </c>
      <c r="AG24" s="122" t="s">
        <v>12</v>
      </c>
      <c r="AH24" s="123" t="s">
        <v>2</v>
      </c>
      <c r="AI24" s="123" t="s">
        <v>11</v>
      </c>
      <c r="AJ24" s="365"/>
      <c r="AK24" s="365"/>
      <c r="AL24" s="365"/>
      <c r="AM24" s="365"/>
      <c r="AN24" s="365"/>
      <c r="AO24" s="365"/>
      <c r="AP24" s="365"/>
      <c r="AQ24" s="375"/>
      <c r="AR24" s="372"/>
      <c r="AS24" s="372"/>
      <c r="AT24" s="372"/>
      <c r="AU24" s="372"/>
      <c r="AV24" s="37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7" t="str">
        <f>'7. Паспорт отчет о закупке'!A5:AV5</f>
        <v>Год раскрытия информации: 2025 год</v>
      </c>
      <c r="B5" s="387"/>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N_TP1100.AS.0021</v>
      </c>
      <c r="B12" s="222"/>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Включение приборов учета в систему сбора и передачи данных (2 УСПД) 110 кВ кВ филиала Сургутские ЭС (2027)</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1" t="s">
        <v>504</v>
      </c>
      <c r="B18" s="392"/>
    </row>
    <row r="19" spans="1:2" x14ac:dyDescent="0.25">
      <c r="B19" s="37"/>
    </row>
    <row r="20" spans="1:2" ht="16.5" thickBot="1" x14ac:dyDescent="0.3">
      <c r="B20" s="96"/>
    </row>
    <row r="21" spans="1:2" ht="30.75" thickBot="1" x14ac:dyDescent="0.3">
      <c r="A21" s="97" t="s">
        <v>373</v>
      </c>
      <c r="B21" s="98" t="str">
        <f>A15</f>
        <v>Включение приборов учета в систему сбора и передачи данных (2 УСПД) 110 кВ кВ филиала Сургутские ЭС (2027)</v>
      </c>
    </row>
    <row r="22" spans="1:2" ht="16.5" thickBot="1" x14ac:dyDescent="0.3">
      <c r="A22" s="97" t="s">
        <v>374</v>
      </c>
      <c r="B22" s="98" t="s">
        <v>582</v>
      </c>
    </row>
    <row r="23" spans="1:2" ht="16.5" thickBot="1" x14ac:dyDescent="0.3">
      <c r="A23" s="97" t="s">
        <v>339</v>
      </c>
      <c r="B23" s="99" t="s">
        <v>583</v>
      </c>
    </row>
    <row r="24" spans="1:2" ht="16.5" thickBot="1" x14ac:dyDescent="0.3">
      <c r="A24" s="97" t="s">
        <v>375</v>
      </c>
      <c r="B24" s="99" t="s">
        <v>601</v>
      </c>
    </row>
    <row r="25" spans="1:2" ht="16.5" thickBot="1" x14ac:dyDescent="0.3">
      <c r="A25" s="100" t="s">
        <v>376</v>
      </c>
      <c r="B25" s="98">
        <v>2027</v>
      </c>
    </row>
    <row r="26" spans="1:2" ht="16.5" thickBot="1" x14ac:dyDescent="0.3">
      <c r="A26" s="101" t="s">
        <v>377</v>
      </c>
      <c r="B26" s="102" t="s">
        <v>534</v>
      </c>
    </row>
    <row r="27" spans="1:2" ht="29.25" thickBot="1" x14ac:dyDescent="0.3">
      <c r="A27" s="109" t="s">
        <v>585</v>
      </c>
      <c r="B27" s="188">
        <v>0.39591892633010384</v>
      </c>
    </row>
    <row r="28" spans="1:2" ht="16.5" thickBot="1" x14ac:dyDescent="0.3">
      <c r="A28" s="104" t="s">
        <v>378</v>
      </c>
      <c r="B28" s="104" t="s">
        <v>584</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586</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602</v>
      </c>
    </row>
    <row r="63" spans="1:2" ht="29.25" thickBot="1" x14ac:dyDescent="0.3">
      <c r="A63" s="100" t="s">
        <v>404</v>
      </c>
      <c r="B63" s="106" t="s">
        <v>602</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2" t="s">
        <v>587</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3" t="s">
        <v>588</v>
      </c>
    </row>
    <row r="73" spans="1:2" ht="28.5" x14ac:dyDescent="0.25">
      <c r="A73" s="103" t="s">
        <v>413</v>
      </c>
      <c r="B73" s="388"/>
    </row>
    <row r="74" spans="1:2" x14ac:dyDescent="0.25">
      <c r="A74" s="107" t="s">
        <v>414</v>
      </c>
      <c r="B74" s="389"/>
    </row>
    <row r="75" spans="1:2" x14ac:dyDescent="0.25">
      <c r="A75" s="107" t="s">
        <v>415</v>
      </c>
      <c r="B75" s="389"/>
    </row>
    <row r="76" spans="1:2" x14ac:dyDescent="0.25">
      <c r="A76" s="107" t="s">
        <v>416</v>
      </c>
      <c r="B76" s="389"/>
    </row>
    <row r="77" spans="1:2" x14ac:dyDescent="0.25">
      <c r="A77" s="107" t="s">
        <v>417</v>
      </c>
      <c r="B77" s="389"/>
    </row>
    <row r="78" spans="1:2" ht="16.5" thickBot="1" x14ac:dyDescent="0.3">
      <c r="A78" s="117" t="s">
        <v>418</v>
      </c>
      <c r="B78" s="390"/>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2025-11-04T10:31:46Z</dcterms:modified>
</cp:coreProperties>
</file>