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<sst xmlns="http://schemas.openxmlformats.org/spreadsheetml/2006/main" count="2048" uniqueCount="622">
  <si>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</si>
  <si>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</si>
  <si>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</si>
  <si>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</si>
  <si>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</si>
  <si>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</si>
  <si>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</si>
  <si>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</si>
  <si>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</si>
  <si>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</si>
  <si>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</si>
  <si>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</si>
  <si>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</si>
  <si>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</si>
  <si>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</si>
  <si>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</si>
  <si>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</si>
  <si>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</si>
  <si>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</si>
  <si>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</si>
  <si>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</si>
  <si>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</si>
  <si>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</si>
  <si>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</si>
  <si>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</si>
  <si>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</si>
  <si>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</si>
  <si>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</si>
  <si>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</si>
  <si>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</si>
  <si>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</si>
  <si>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</si>
  <si>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</si>
  <si>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</si>
  <si>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</si>
  <si>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</si>
  <si>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</si>
  <si>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</si>
  <si>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</si>
  <si>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</si>
  <si>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</si>
  <si>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</si>
  <si>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</si>
  <si>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</si>
  <si>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</si>
  <si>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</si>
  <si>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</si>
  <si>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</si>
  <si>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</si>
  <si>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</si>
  <si>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</si>
  <si>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</si>
  <si>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</si>
  <si>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</si>
  <si>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</si>
  <si>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</si>
  <si>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</si>
  <si>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</si>
  <si>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</si>
  <si>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</si>
  <si>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</si>
  <si>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</si>
  <si>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</si>
  <si>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</si>
  <si>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</si>
  <si>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</si>
  <si>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</si>
  <si>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</si>
  <si>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</si>
  <si>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</si>
  <si>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</si>
  <si>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</si>
  <si>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</si>
  <si>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</si>
  <si>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</si>
  <si>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</si>
  <si>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</si>
  <si>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</si>
  <si>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</si>
  <si>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</si>
  <si>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</si>
  <si>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</si>
  <si>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</si>
  <si>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</si>
  <si>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</si>
  <si>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</si>
  <si>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</si>
  <si>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</si>
  <si>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</si>
  <si>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</si>
  <si>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</si>
  <si>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</si>
  <si>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</si>
  <si>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</si>
  <si>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</si>
  <si>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</si>
  <si>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</si>
  <si>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</si>
  <si>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</si>
  <si>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</si>
  <si>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</si>
  <si>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</si>
  <si>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</si>
  <si>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</si>
  <si>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</si>
  <si>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</si>
  <si>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</si>
  <si>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</si>
  <si>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</si>
  <si>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</si>
  <si>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</si>
  <si>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</si>
  <si>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</si>
  <si>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</si>
  <si>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</si>
  <si>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</si>
  <si>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</si>
  <si>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</si>
  <si>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</si>
  <si>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</si>
  <si>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</si>
  <si>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</si>
  <si>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</si>
  <si>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</si>
  <si>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</si>
  <si>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</si>
  <si>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</si>
  <si>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</si>
  <si>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</si>
  <si>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</si>
  <si>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</si>
  <si>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</si>
  <si>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</si>
  <si>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</si>
  <si>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</si>
  <si>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</si>
  <si>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</si>
  <si>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</si>
  <si>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</si>
  <si>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</si>
  <si>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</si>
  <si>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</si>
  <si>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</si>
  <si>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</si>
  <si>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</si>
  <si>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</si>
  <si>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</si>
  <si>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</si>
  <si>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</si>
  <si>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</si>
  <si>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</si>
  <si>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</si>
  <si>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</si>
  <si>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</si>
  <si>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</si>
  <si>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</si>
  <si>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</si>
  <si>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</si>
  <si>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</si>
  <si>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</si>
  <si>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</si>
  <si>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</si>
  <si>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</si>
  <si>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</si>
  <si>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</si>
  <si>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</si>
  <si>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</si>
  <si>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</si>
  <si>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</si>
  <si>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</si>
  <si>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</si>
  <si>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</si>
  <si>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</si>
  <si>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</si>
  <si>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</si>
  <si>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</si>
  <si>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</si>
  <si>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</si>
  <si>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</si>
  <si>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</si>
  <si>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</si>
  <si>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</si>
  <si>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</si>
  <si>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</si>
  <si>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</si>
  <si>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</si>
  <si>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</si>
  <si>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</si>
  <si>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</si>
  <si>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</si>
  <si>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</si>
  <si>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</si>
  <si>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</si>
  <si>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</si>
  <si>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</si>
  <si>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</si>
  <si>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</si>
  <si>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</si>
  <si>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</si>
  <si>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</si>
  <si>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</si>
  <si>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</si>
  <si>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</si>
  <si>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</si>
  <si>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</si>
  <si>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</si>
  <si>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</si>
  <si>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</si>
  <si>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</si>
  <si>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</si>
  <si>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</si>
  <si>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</si>
  <si>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</si>
  <si>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</si>
  <si>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</si>
  <si>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</si>
  <si>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</si>
  <si>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</si>
  <si>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</si>
  <si>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</si>
  <si>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</si>
  <si>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</si>
  <si>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</si>
  <si>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</si>
  <si>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</si>
  <si>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</si>
  <si>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</si>
  <si>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</si>
  <si>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</si>
  <si>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</si>
  <si>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</si>
  <si>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</si>
  <si>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</si>
  <si>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</si>
  <si>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</si>
  <si>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</si>
  <si>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</si>
  <si>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</si>
  <si>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</si>
  <si>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</si>
  <si>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</si>
  <si>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</si>
  <si>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</si>
  <si>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</si>
  <si>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</si>
  <si>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</si>
  <si>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</si>
  <si>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</si>
  <si>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</si>
  <si>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</si>
  <si>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</si>
  <si>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</si>
  <si>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</si>
  <si>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</si>
  <si>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</si>
  <si>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</si>
  <si>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</si>
  <si>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</si>
  <si>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</si>
  <si>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</si>
  <si>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</si>
  <si>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</si>
  <si>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</si>
  <si>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</si>
  <si>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</si>
  <si>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</si>
  <si>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</si>
  <si>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</si>
  <si>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</si>
  <si>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</si>
  <si>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</si>
  <si>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</si>
  <si>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</si>
  <si>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</si>
  <si>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</si>
  <si>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</si>
  <si>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</si>
  <si>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</si>
  <si>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</si>
  <si>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</si>
  <si>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</si>
  <si>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</si>
  <si>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</si>
  <si>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</si>
  <si>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</si>
  <si>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</si>
  <si>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</si>
  <si>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</si>
  <si>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</si>
  <si>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</si>
  <si>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</si>
  <si>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</si>
  <si>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</si>
  <si>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</si>
  <si>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</si>
  <si>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</si>
  <si>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</si>
  <si>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</si>
  <si>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</si>
  <si>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</si>
  <si>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</si>
  <si>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</si>
  <si>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</si>
  <si>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</si>
  <si>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</si>
  <si>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</si>
  <si>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</si>
  <si>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</si>
  <si>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</si>
  <si>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</si>
  <si>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</si>
  <si>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</si>
  <si>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</si>
  <si>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</si>
  <si>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</si>
  <si>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</si>
  <si>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</si>
  <si>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</si>
  <si>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</si>
  <si>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</si>
  <si>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</si>
  <si>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</si>
  <si>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</si>
  <si>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</si>
  <si>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</si>
  <si>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</si>
  <si>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</si>
  <si>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</si>
  <si>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</si>
  <si>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</si>
  <si>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</si>
  <si>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</si>
  <si>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</si>
  <si>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</si>
  <si>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</si>
  <si>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</si>
  <si>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</si>
  <si>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</si>
  <si>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</si>
  <si>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</si>
  <si>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</si>
  <si>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</si>
  <si>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</si>
  <si>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</si>
  <si>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</si>
  <si>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</si>
  <si>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</si>
  <si>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</si>
  <si>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</si>
  <si>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</si>
  <si>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</si>
  <si>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</si>
  <si>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</si>
  <si>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</si>
  <si>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</si>
  <si>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</si>
  <si>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</si>
  <si>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</si>
  <si>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</si>
  <si>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</si>
  <si>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</si>
  <si>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</si>
  <si>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</si>
  <si>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</si>
  <si>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</si>
  <si>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</si>
  <si>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</si>
  <si>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</si>
  <si>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</si>
  <si>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</si>
  <si>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</si>
  <si>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</si>
  <si>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</si>
  <si>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</si>
  <si>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</si>
  <si>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</si>
  <si>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</si>
  <si>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</si>
  <si>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</si>
  <si>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</si>
  <si>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</si>
  <si>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</si>
  <si>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</si>
  <si>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</si>
  <si>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</si>
  <si>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</si>
  <si>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</si>
  <si>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</si>
  <si>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</si>
  <si>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</si>
  <si>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</si>
  <si>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</si>
  <si>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</si>
  <si>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</si>
  <si>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</si>
  <si>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</si>
  <si>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</si>
  <si>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</si>
  <si>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</si>
  <si>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</si>
  <si>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</si>
  <si>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</si>
  <si>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</si>
  <si>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</si>
  <si>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</si>
  <si>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</si>
  <si>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</si>
  <si>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</si>
  <si>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</si>
  <si>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</si>
  <si>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</si>
  <si>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</si>
  <si>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</si>
  <si>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</si>
  <si>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</si>
  <si>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</si>
  <si>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</si>
  <si>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</si>
  <si>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</si>
  <si>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</si>
  <si>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</si>
  <si>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</si>
  <si>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</si>
  <si>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</si>
  <si>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</si>
  <si>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</si>
  <si>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</si>
  <si>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</si>
  <si>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</si>
  <si>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</si>
  <si>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</si>
  <si>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</si>
  <si>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</si>
  <si>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</si>
  <si>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</si>
  <si>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</si>
  <si>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</si>
  <si>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</si>
  <si>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</si>
  <si>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</si>
  <si>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</si>
  <si>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</si>
  <si>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</si>
  <si>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</si>
  <si>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</si>
  <si>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</si>
  <si>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</si>
  <si>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</si>
  <si>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</si>
  <si>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</si>
  <si>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</si>
  <si>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</si>
  <si>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</si>
  <si>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</si>
  <si>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</si>
  <si>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</si>
  <si>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</si>
  <si>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</si>
  <si>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</si>
  <si>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</si>
  <si>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</si>
  <si>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</si>
  <si>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</si>
  <si>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</si>
  <si>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</si>
  <si>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</si>
  <si>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</si>
  <si>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</si>
  <si>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</si>
  <si>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</si>
  <si>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</si>
  <si>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</si>
  <si>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</si>
  <si>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</si>
  <si>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</si>
  <si>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</si>
  <si>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</si>
  <si>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</si>
  <si>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</si>
  <si>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</si>
  <si>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</si>
  <si>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</si>
  <si>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</si>
  <si>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</si>
  <si>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</si>
  <si>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</si>
  <si>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</si>
  <si>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</si>
  <si>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</si>
  <si>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</si>
  <si>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</si>
  <si>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</si>
  <si>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</si>
  <si>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</si>
  <si>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</si>
  <si>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</si>
  <si>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</si>
  <si>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</si>
  <si>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</si>
  <si>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</si>
  <si>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</si>
  <si>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</si>
  <si>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</si>
  <si>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</si>
  <si>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</si>
  <si>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</si>
  <si>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</si>
  <si>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</si>
  <si>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</si>
  <si>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</si>
  <si>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</si>
  <si>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</si>
  <si>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</si>
  <si>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</si>
  <si>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</si>
  <si>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</si>
  <si>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</si>
  <si>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</si>
  <si>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</si>
  <si>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</si>
  <si>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</si>
  <si>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</si>
  <si>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</si>
  <si>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</si>
  <si>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</si>
  <si>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</si>
  <si>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</si>
  <si>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</si>
  <si>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</si>
  <si>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</si>
  <si>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</si>
  <si>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</si>
  <si>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</si>
  <si>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</si>
  <si>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</si>
  <si>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</si>
  <si>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</si>
  <si>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</si>
  <si>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</si>
  <si>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</si>
  <si>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</si>
  <si>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</si>
  <si>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</si>
  <si>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</si>
  <si>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</si>
  <si>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</si>
  <si>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</si>
  <si>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</si>
  <si>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</si>
  <si>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</si>
  <si>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</si>
  <si>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</si>
  <si>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</si>
  <si>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</si>
  <si>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</si>
  <si>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</si>
  <si>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</si>
  <si>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</si>
  <si>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</si>
  <si>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</si>
  <si>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</si>
  <si>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</si>
  <si>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</si>
  <si>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</si>
  <si>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</si>
  <si>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</si>
  <si>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</si>
  <si>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</si>
  <si>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</si>
  <si>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</si>
  <si>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</si>
  <si>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</si>
  <si>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</si>
  <si>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</si>
  <si>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</si>
  <si>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</si>
  <si>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</si>
  <si>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</si>
  <si>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</si>
  <si>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</si>
  <si>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</si>
  <si>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</si>
  <si>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</si>
  <si>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</si>
  <si>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</si>
  <si>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</si>
  <si>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</si>
  <si>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</si>
  <si>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</si>
  <si>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</si>
  <si>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</si>
  <si>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</si>
  <si>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</si>
  <si>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</si>
  <si>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</si>
  <si>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</si>
  <si>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</si>
  <si>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</si>
  <si>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</si>
  <si>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</si>
  <si>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</si>
  <si>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 0,159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0,156</t>
  </si>
  <si>
    <t>1 т.у.</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</si>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</sst>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1"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-138565.74974073633</c:v>
              </c:pt>
              <c:pt idx="1">
                <c:v>-105430.21198443479</c:v>
              </c:pt>
              <c:pt idx="2">
                <c:v>-75123.914433394792</c:v>
              </c:pt>
              <c:pt idx="3">
                <c:v>-51954.988710882593</c:v>
              </c:pt>
              <c:pt idx="4">
                <c:v>-31884.136852535252</c:v>
              </c:pt>
              <c:pt idx="5">
                <c:v>-13523.35638224502</c:v>
              </c:pt>
              <c:pt idx="6">
                <c:v>3270.9974379510859</c:v>
              </c:pt>
              <c:pt idx="7">
                <c:v>18630.775507717855</c:v>
              </c:pt>
              <c:pt idx="8">
                <c:v>32676.966736951443</c:v>
              </c:pt>
              <c:pt idx="9">
                <c:v>45520.561259017901</c:v>
              </c:pt>
              <c:pt idx="10">
                <c:v>57263.34935528363</c:v>
              </c:pt>
            </c:numLit>
          </c:val>
          <c:smooth val="0"/>
          <c:extLst>
            <c:ext xmlns:c16="http://schemas.microsoft.com/office/drawing/2014/chart" uri="{C3380CC4-5D6E-409C-BE32-E72D297353CC}">
              <c16:uniqueId val="{00000000-DB7B-4C34-B932-C75A3BBB7F6A}"/>
            </c:ext>
          </c:extLst>
        </c:ser>
        <c:ser>
          <c:idx val="0"/>
          <c:order val="1"/>
          <c:tx>
            <c:v>Накопленный чистый денежный поток</c:v>
          </c:tx>
          <c:marker>
            <c:symbol val="none"/>
          </c:marker>
          <c:val>
            <c:numLit>
              <c:formatCode>General</c:formatCode>
              <c:ptCount val="11"/>
              <c:pt idx="0">
                <c:v>-133505.16725795646</c:v>
              </c:pt>
              <c:pt idx="1">
                <c:v>-90464.8841154939</c:v>
              </c:pt>
              <c:pt idx="2">
                <c:v>-45600.208946943385</c:v>
              </c:pt>
              <c:pt idx="3">
                <c:v>-6509.9911343608401</c:v>
              </c:pt>
              <c:pt idx="4">
                <c:v>32083.898166365601</c:v>
              </c:pt>
              <c:pt idx="5">
                <c:v>72321.716696379997</c:v>
              </c:pt>
              <c:pt idx="6">
                <c:v>114268.35261047703</c:v>
              </c:pt>
              <c:pt idx="7">
                <c:v>157991.28958964313</c:v>
              </c:pt>
              <c:pt idx="8">
                <c:v>203560.71066210422</c:v>
              </c:pt>
              <c:pt idx="9">
                <c:v>251049.60617721526</c:v>
              </c:pt>
              <c:pt idx="10">
                <c:v>300533.8860983054</c:v>
              </c:pt>
            </c:numLit>
          </c:val>
          <c:smooth val="0"/>
          <c:extLst>
            <c:ext xmlns:c16="http://schemas.microsoft.com/office/drawing/2014/chart" uri="{C3380CC4-5D6E-409C-BE32-E72D297353CC}">
              <c16:uniqueId val="{00000001-DB7B-4C34-B932-C75A3BBB7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2/N_TP1100.AS.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596</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CONCATENATE("1 т.у.; ",(ROUND(C48,2))," ","млн. руб.")</f>
        <v>1 т.у.; 0,19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0.18977438159167781</v>
      </c>
    </row>
    <row r="49" spans="1:3" ht="71.25" customHeight="1" x14ac:dyDescent="0.25">
      <c r="A49" s="23" t="s">
        <v>468</v>
      </c>
      <c r="B49" s="33" t="s">
        <v>517</v>
      </c>
      <c r="C49" s="184">
        <v>0.15918534523765571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N_TP1100.AS.0022</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N_TP1100.AS.0022</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Включение приборов учета в систему сбора и передачи данных (1 УСПД) 6(10)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N_TP1100.AS.0022</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(1 УСПД) 6(10)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590</v>
      </c>
      <c r="D22" s="6"/>
      <c r="E22" s="6"/>
      <c r="F22" s="4"/>
      <c r="G22" s="4"/>
      <c r="H22" s="4"/>
      <c r="I22" s="4"/>
      <c r="J22" s="4"/>
      <c r="K22" s="4"/>
      <c r="L22" s="4"/>
      <c r="M22" s="4"/>
      <c r="N22" s="4"/>
      <c r="O22" s="4"/>
      <c r="P22" s="4"/>
    </row>
    <row r="23" spans="1:21" ht="47.25" x14ac:dyDescent="0.25">
      <c r="A23" s="23" t="s">
        <v>63</v>
      </c>
      <c r="B23" s="25" t="s">
        <v>60</v>
      </c>
      <c r="C23" s="33" t="s">
        <v>591</v>
      </c>
    </row>
    <row r="24" spans="1:21" ht="47.25" x14ac:dyDescent="0.25">
      <c r="A24" s="23" t="s">
        <v>62</v>
      </c>
      <c r="B24" s="25" t="s">
        <v>511</v>
      </c>
      <c r="C24" s="135" t="s">
        <v>592</v>
      </c>
    </row>
    <row r="25" spans="1:21" ht="189" x14ac:dyDescent="0.25">
      <c r="A25" s="23" t="s">
        <v>61</v>
      </c>
      <c r="B25" s="25" t="s">
        <v>512</v>
      </c>
      <c r="C25" s="136" t="s">
        <v>601</v>
      </c>
    </row>
    <row r="26" spans="1:21" ht="42.75" customHeight="1" x14ac:dyDescent="0.25">
      <c r="A26" s="23" t="s">
        <v>59</v>
      </c>
      <c r="B26" s="25" t="s">
        <v>236</v>
      </c>
      <c r="C26" s="134" t="s">
        <v>533</v>
      </c>
    </row>
    <row r="27" spans="1:21" ht="236.25" x14ac:dyDescent="0.25">
      <c r="A27" s="23" t="s">
        <v>58</v>
      </c>
      <c r="B27" s="25" t="s">
        <v>492</v>
      </c>
      <c r="C27" s="137" t="s">
        <v>593</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N_TP1100.AS.0022</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4" sqref="A4"/>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605</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2" t="s">
        <v>523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1" t="s">
        <v>525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1" t="s">
        <v>524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145658.659756387</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4.168679323393258</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v>6.8052323136114037</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57263.34935528363</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604</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5"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-43333.333333333336</v>
      </c>
      <c r="AL33" s="326"/>
    </row>
    <row r="34" spans="1:95"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5"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5"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5"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v>
      </c>
      <c r="AL37" s="322"/>
    </row>
    <row r="38" spans="1:95"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5"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5"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5" x14ac:dyDescent="0.25">
      <c r="A41" s="299" t="s">
        <v>606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5"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v>
      </c>
      <c r="AL42" s="322"/>
    </row>
    <row r="43" spans="1:95"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v>
      </c>
      <c r="AL43" s="322"/>
    </row>
    <row r="44" spans="1:95"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0</v>
      </c>
      <c r="AL44" s="322"/>
      <c r="BJ44" s="149"/>
    </row>
    <row r="45" spans="1:95"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0.13969999999999999</v>
      </c>
      <c r="AL45" s="322"/>
      <c r="BE45" s="150"/>
      <c r="BF45" s="150"/>
      <c r="BG45" s="150"/>
      <c r="BH45" s="150"/>
      <c r="BI45" s="150"/>
      <c r="BJ45" s="150"/>
    </row>
    <row r="46" spans="1:95"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1</v>
      </c>
      <c r="AL46" s="322"/>
    </row>
    <row r="47" spans="1:95" ht="16.5" thickBot="1" x14ac:dyDescent="0.3">
      <c r="A47" s="312" t="s">
        <v>607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0.13969999999999999</v>
      </c>
      <c r="AL47" s="316"/>
    </row>
    <row r="48" spans="1:95"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0.04</v>
      </c>
      <c r="AL49" s="303"/>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0.04</v>
      </c>
      <c r="AL50" s="303"/>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8" t="s">
        <v>608</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0" t="s">
        <v>609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282" t="s">
        <v>610</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282" t="s">
        <v>611</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285" t="s">
        <v>612</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1" t="s">
        <v>613</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40155.999517969438</v>
      </c>
      <c r="AN67" s="159">
        <v>41916.489550579383</v>
      </c>
      <c r="AO67" s="159">
        <v>43746.312916522664</v>
      </c>
      <c r="AP67" s="159">
        <v>45648.242949132626</v>
      </c>
      <c r="AQ67" s="159">
        <v>47625.163915075907</v>
      </c>
      <c r="AR67" s="159">
        <v>49680.075451685851</v>
      </c>
      <c r="AS67" s="159">
        <v>51816.09718178914</v>
      </c>
      <c r="AT67" s="159">
        <v>54036.473513125493</v>
      </c>
      <c r="AU67" s="159">
        <v>56344.578629744225</v>
      </c>
      <c r="AV67" s="159">
        <v>58743.921683056658</v>
      </c>
      <c r="AW67" s="159">
        <v>61238.152190530513</v>
      </c>
      <c r="AX67" s="159">
        <v>63831.065650332283</v>
      </c>
      <c r="AY67" s="159">
        <v>66526.609380555034</v>
      </c>
      <c r="AZ67" s="159">
        <v>69328.888592015632</v>
      </c>
      <c r="BA67" s="159">
        <v>72242.172703963573</v>
      </c>
      <c r="BB67" s="159">
        <v>75270.901912418383</v>
      </c>
      <c r="BC67" s="159">
        <v>78419.694021240328</v>
      </c>
      <c r="BD67" s="159">
        <v>81693.351546444072</v>
      </c>
      <c r="BE67" s="159">
        <v>85096.869104684913</v>
      </c>
      <c r="BF67" s="159">
        <v>88635.441097284332</v>
      </c>
      <c r="BG67" s="159">
        <v>92314.469701616632</v>
      </c>
      <c r="BH67" s="159">
        <v>96139.573182151173</v>
      </c>
      <c r="BI67" s="159">
        <v>100116.59453393603</v>
      </c>
      <c r="BJ67" s="159">
        <v>104251.61047182123</v>
      </c>
      <c r="BK67" s="159">
        <v>108550.9407792508</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-3177.3338153639002</v>
      </c>
      <c r="AN72" s="159">
        <v>-3150.177116087285</v>
      </c>
      <c r="AO72" s="159">
        <v>-3123.0204168106707</v>
      </c>
      <c r="AP72" s="159">
        <v>-3095.8637175340564</v>
      </c>
      <c r="AQ72" s="159">
        <v>-3068.7070182574421</v>
      </c>
      <c r="AR72" s="159">
        <v>-3041.5503189808269</v>
      </c>
      <c r="AS72" s="159">
        <v>-3014.3936197042126</v>
      </c>
      <c r="AT72" s="159">
        <v>-2987.2369204275983</v>
      </c>
      <c r="AU72" s="159">
        <v>-2960.080221150984</v>
      </c>
      <c r="AV72" s="159">
        <v>-2932.9235218743688</v>
      </c>
      <c r="AW72" s="159">
        <v>-2905.7668225977545</v>
      </c>
      <c r="AX72" s="159">
        <v>-2878.6101233211402</v>
      </c>
      <c r="AY72" s="159">
        <v>-2851.4534240445255</v>
      </c>
      <c r="AZ72" s="159">
        <v>-2824.2967247679107</v>
      </c>
      <c r="BA72" s="159">
        <v>-2797.1400254912965</v>
      </c>
      <c r="BB72" s="159">
        <v>-2769.9833262146822</v>
      </c>
      <c r="BC72" s="159">
        <v>-2742.8266269380674</v>
      </c>
      <c r="BD72" s="159">
        <v>-2715.6699276614527</v>
      </c>
      <c r="BE72" s="159">
        <v>-2688.5132283848384</v>
      </c>
      <c r="BF72" s="159">
        <v>-2661.3565291082241</v>
      </c>
      <c r="BG72" s="159">
        <v>-2634.1998298316093</v>
      </c>
      <c r="BH72" s="159">
        <v>-2607.0431305549946</v>
      </c>
      <c r="BI72" s="159">
        <v>-2579.8864312783803</v>
      </c>
      <c r="BJ72" s="159">
        <v>-2552.729732001766</v>
      </c>
      <c r="BK72" s="159">
        <v>-2525.5730327251513</v>
      </c>
      <c r="BL72" s="159">
        <v>-2525.5730327251513</v>
      </c>
      <c r="BM72" s="159">
        <v>-2525.5730327251513</v>
      </c>
      <c r="BN72" s="159">
        <v>-2525.5730327251513</v>
      </c>
      <c r="BO72" s="159">
        <v>-2525.5730327251513</v>
      </c>
      <c r="BP72" s="159">
        <v>-2525.5730327251513</v>
      </c>
      <c r="BQ72" s="159">
        <v>-2525.5730327251513</v>
      </c>
      <c r="BR72" s="159">
        <v>-2525.5730327251513</v>
      </c>
      <c r="BS72" s="159">
        <v>-2525.5730327251513</v>
      </c>
      <c r="BT72" s="159">
        <v>-2525.5730327251513</v>
      </c>
      <c r="BU72" s="159">
        <v>-2525.5730327251513</v>
      </c>
      <c r="BV72" s="159">
        <v>-2525.5730327251513</v>
      </c>
      <c r="BW72" s="159">
        <v>-2525.5730327251513</v>
      </c>
      <c r="BX72" s="159">
        <v>-2525.5730327251513</v>
      </c>
      <c r="BY72" s="159">
        <v>-2525.5730327251513</v>
      </c>
      <c r="BZ72" s="159">
        <v>-2525.5730327251513</v>
      </c>
      <c r="CA72" s="159">
        <v>-2525.5730327251513</v>
      </c>
      <c r="CB72" s="159">
        <v>-2525.5730327251513</v>
      </c>
      <c r="CC72" s="159">
        <v>-2525.5730327251513</v>
      </c>
      <c r="CD72" s="159">
        <v>-2525.5730327251513</v>
      </c>
      <c r="CE72" s="159">
        <v>-2525.5730327251513</v>
      </c>
      <c r="CF72" s="159">
        <v>-2525.5730327251513</v>
      </c>
      <c r="CG72" s="159">
        <v>-2525.5730327251513</v>
      </c>
      <c r="CH72" s="159">
        <v>-2525.5730327251513</v>
      </c>
      <c r="CI72" s="159">
        <v>-2525.5730327251513</v>
      </c>
      <c r="CJ72" s="159">
        <v>-2525.5730327251513</v>
      </c>
      <c r="CK72" s="159">
        <v>-2525.5730327251513</v>
      </c>
      <c r="CL72" s="159">
        <v>-2525.5730327251513</v>
      </c>
      <c r="CM72" s="159">
        <v>-2525.5730327251513</v>
      </c>
      <c r="CN72" s="159">
        <v>-2525.5730327251513</v>
      </c>
      <c r="CO72" s="159">
        <v>-2525.5730327251513</v>
      </c>
      <c r="CP72" s="159">
        <v>-2525.5730327251513</v>
      </c>
      <c r="CQ72" s="159">
        <v>-2525.5730327251513</v>
      </c>
    </row>
    <row r="73" spans="1:95" s="142" customFormat="1" ht="15" x14ac:dyDescent="0.25">
      <c r="A73" s="265" t="s">
        <v>614</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40155.999517969438</v>
      </c>
      <c r="AN73" s="158">
        <v>41916.489550579383</v>
      </c>
      <c r="AO73" s="158">
        <v>43746.312916522664</v>
      </c>
      <c r="AP73" s="158">
        <v>45648.242949132626</v>
      </c>
      <c r="AQ73" s="158">
        <v>47625.163915075907</v>
      </c>
      <c r="AR73" s="158">
        <v>49680.075451685851</v>
      </c>
      <c r="AS73" s="158">
        <v>51816.09718178914</v>
      </c>
      <c r="AT73" s="158">
        <v>54036.473513125493</v>
      </c>
      <c r="AU73" s="158">
        <v>56344.578629744225</v>
      </c>
      <c r="AV73" s="158">
        <v>58743.921683056658</v>
      </c>
      <c r="AW73" s="158">
        <v>61238.152190530513</v>
      </c>
      <c r="AX73" s="158">
        <v>63831.065650332283</v>
      </c>
      <c r="AY73" s="158">
        <v>66526.609380555034</v>
      </c>
      <c r="AZ73" s="158">
        <v>69328.888592015632</v>
      </c>
      <c r="BA73" s="158">
        <v>72242.172703963573</v>
      </c>
      <c r="BB73" s="158">
        <v>75270.901912418383</v>
      </c>
      <c r="BC73" s="158">
        <v>78419.694021240328</v>
      </c>
      <c r="BD73" s="158">
        <v>81693.351546444072</v>
      </c>
      <c r="BE73" s="158">
        <v>85096.869104684913</v>
      </c>
      <c r="BF73" s="158">
        <v>88635.441097284332</v>
      </c>
      <c r="BG73" s="158">
        <v>92314.469701616632</v>
      </c>
      <c r="BH73" s="158">
        <v>96139.573182151173</v>
      </c>
      <c r="BI73" s="158">
        <v>100116.59453393603</v>
      </c>
      <c r="BJ73" s="158">
        <v>104251.61047182123</v>
      </c>
      <c r="BK73" s="158">
        <v>108550.9407792508</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-2468.7908433285934</v>
      </c>
      <c r="AN74" s="159">
        <v>-2468.7908433285934</v>
      </c>
      <c r="AO74" s="159">
        <v>-2468.7908433285934</v>
      </c>
      <c r="AP74" s="159">
        <v>-2468.7908433285934</v>
      </c>
      <c r="AQ74" s="159">
        <v>-2468.7908433285934</v>
      </c>
      <c r="AR74" s="159">
        <v>-2468.7908433285934</v>
      </c>
      <c r="AS74" s="159">
        <v>-2468.7908433285934</v>
      </c>
      <c r="AT74" s="159">
        <v>-2468.7908433285934</v>
      </c>
      <c r="AU74" s="159">
        <v>-2468.7908433285934</v>
      </c>
      <c r="AV74" s="159">
        <v>-2468.7908433285934</v>
      </c>
      <c r="AW74" s="159">
        <v>-2468.7908433285934</v>
      </c>
      <c r="AX74" s="159">
        <v>-2468.7908433285934</v>
      </c>
      <c r="AY74" s="159">
        <v>-2468.7908433285934</v>
      </c>
      <c r="AZ74" s="159">
        <v>-2468.7908433285934</v>
      </c>
      <c r="BA74" s="159">
        <v>-2468.7908433285934</v>
      </c>
      <c r="BB74" s="159">
        <v>-2468.7908433285934</v>
      </c>
      <c r="BC74" s="159">
        <v>-2468.7908433285934</v>
      </c>
      <c r="BD74" s="159">
        <v>-2468.7908433285934</v>
      </c>
      <c r="BE74" s="159">
        <v>-2468.7908433285934</v>
      </c>
      <c r="BF74" s="159">
        <v>-2468.7908433285934</v>
      </c>
      <c r="BG74" s="159">
        <v>-2468.7908433285934</v>
      </c>
      <c r="BH74" s="159">
        <v>-2468.7908433285934</v>
      </c>
      <c r="BI74" s="159">
        <v>-2468.7908433285934</v>
      </c>
      <c r="BJ74" s="159">
        <v>-2468.7908433285934</v>
      </c>
      <c r="BK74" s="159">
        <v>-2468.7908433285934</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265" t="s">
        <v>615</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37687.208674640846</v>
      </c>
      <c r="AN75" s="158">
        <v>39447.698707250791</v>
      </c>
      <c r="AO75" s="158">
        <v>41277.522073194072</v>
      </c>
      <c r="AP75" s="158">
        <v>43179.452105804034</v>
      </c>
      <c r="AQ75" s="158">
        <v>45156.373071747315</v>
      </c>
      <c r="AR75" s="158">
        <v>47211.284608357259</v>
      </c>
      <c r="AS75" s="158">
        <v>49347.306338460548</v>
      </c>
      <c r="AT75" s="158">
        <v>51567.682669796901</v>
      </c>
      <c r="AU75" s="158">
        <v>53875.787786415633</v>
      </c>
      <c r="AV75" s="158">
        <v>56275.130839728066</v>
      </c>
      <c r="AW75" s="158">
        <v>58769.361347201921</v>
      </c>
      <c r="AX75" s="158">
        <v>61362.274807003691</v>
      </c>
      <c r="AY75" s="158">
        <v>64057.818537226442</v>
      </c>
      <c r="AZ75" s="158">
        <v>66860.09774868704</v>
      </c>
      <c r="BA75" s="158">
        <v>69773.381860634981</v>
      </c>
      <c r="BB75" s="158">
        <v>72802.111069089791</v>
      </c>
      <c r="BC75" s="158">
        <v>75950.903177911736</v>
      </c>
      <c r="BD75" s="158">
        <v>79224.56070311548</v>
      </c>
      <c r="BE75" s="158">
        <v>82628.078261356321</v>
      </c>
      <c r="BF75" s="158">
        <v>86166.65025395574</v>
      </c>
      <c r="BG75" s="158">
        <v>89845.67885828804</v>
      </c>
      <c r="BH75" s="158">
        <v>93670.782338822581</v>
      </c>
      <c r="BI75" s="158">
        <v>97647.803690607441</v>
      </c>
      <c r="BJ75" s="158">
        <v>101782.81962849264</v>
      </c>
      <c r="BK75" s="158">
        <v>106082.14993592221</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37687.208674640846</v>
      </c>
      <c r="AN77" s="158">
        <v>39447.698707250791</v>
      </c>
      <c r="AO77" s="158">
        <v>41277.522073194072</v>
      </c>
      <c r="AP77" s="158">
        <v>43179.452105804034</v>
      </c>
      <c r="AQ77" s="158">
        <v>45156.373071747315</v>
      </c>
      <c r="AR77" s="158">
        <v>47211.284608357259</v>
      </c>
      <c r="AS77" s="158">
        <v>49347.306338460548</v>
      </c>
      <c r="AT77" s="158">
        <v>51567.682669796901</v>
      </c>
      <c r="AU77" s="158">
        <v>53875.787786415633</v>
      </c>
      <c r="AV77" s="158">
        <v>56275.130839728066</v>
      </c>
      <c r="AW77" s="158">
        <v>58769.361347201921</v>
      </c>
      <c r="AX77" s="158">
        <v>61362.274807003691</v>
      </c>
      <c r="AY77" s="158">
        <v>64057.818537226442</v>
      </c>
      <c r="AZ77" s="158">
        <v>66860.09774868704</v>
      </c>
      <c r="BA77" s="158">
        <v>69773.381860634981</v>
      </c>
      <c r="BB77" s="158">
        <v>72802.111069089791</v>
      </c>
      <c r="BC77" s="158">
        <v>75950.903177911736</v>
      </c>
      <c r="BD77" s="158">
        <v>79224.56070311548</v>
      </c>
      <c r="BE77" s="158">
        <v>82628.078261356321</v>
      </c>
      <c r="BF77" s="158">
        <v>86166.65025395574</v>
      </c>
      <c r="BG77" s="158">
        <v>89845.67885828804</v>
      </c>
      <c r="BH77" s="158">
        <v>93670.782338822581</v>
      </c>
      <c r="BI77" s="158">
        <v>97647.803690607441</v>
      </c>
      <c r="BJ77" s="158">
        <v>101782.81962849264</v>
      </c>
      <c r="BK77" s="158">
        <v>106082.14993592221</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-7537.4417349281694</v>
      </c>
      <c r="AN78" s="159">
        <v>-7889.5397414501585</v>
      </c>
      <c r="AO78" s="159">
        <v>-8255.5044146388154</v>
      </c>
      <c r="AP78" s="159">
        <v>-8635.8904211608078</v>
      </c>
      <c r="AQ78" s="159">
        <v>-9031.2746143494642</v>
      </c>
      <c r="AR78" s="159">
        <v>-9442.2569216714528</v>
      </c>
      <c r="AS78" s="159">
        <v>-9869.4612676921097</v>
      </c>
      <c r="AT78" s="159">
        <v>-10313.536533959381</v>
      </c>
      <c r="AU78" s="159">
        <v>-10775.157557283128</v>
      </c>
      <c r="AV78" s="159">
        <v>-11255.026167945614</v>
      </c>
      <c r="AW78" s="159">
        <v>-11753.872269440384</v>
      </c>
      <c r="AX78" s="159">
        <v>-12272.454961400739</v>
      </c>
      <c r="AY78" s="159">
        <v>-12811.56370744529</v>
      </c>
      <c r="AZ78" s="159">
        <v>-13372.019549737408</v>
      </c>
      <c r="BA78" s="159">
        <v>-13954.676372126996</v>
      </c>
      <c r="BB78" s="159">
        <v>-14560.422213817959</v>
      </c>
      <c r="BC78" s="159">
        <v>-15190.180635582348</v>
      </c>
      <c r="BD78" s="159">
        <v>-15844.912140623097</v>
      </c>
      <c r="BE78" s="159">
        <v>-16525.615652271266</v>
      </c>
      <c r="BF78" s="159">
        <v>-17233.330050791148</v>
      </c>
      <c r="BG78" s="159">
        <v>-17969.135771657609</v>
      </c>
      <c r="BH78" s="159">
        <v>-18734.156467764518</v>
      </c>
      <c r="BI78" s="159">
        <v>-19529.56073812149</v>
      </c>
      <c r="BJ78" s="159">
        <v>-20356.563925698531</v>
      </c>
      <c r="BK78" s="159">
        <v>-21216.429987184441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30149.766939712677</v>
      </c>
      <c r="AN79" s="160">
        <v>31558.158965800634</v>
      </c>
      <c r="AO79" s="160">
        <v>33022.017658555254</v>
      </c>
      <c r="AP79" s="160">
        <v>34543.561684643224</v>
      </c>
      <c r="AQ79" s="160">
        <v>36125.098457397849</v>
      </c>
      <c r="AR79" s="160">
        <v>37769.027686685804</v>
      </c>
      <c r="AS79" s="160">
        <v>39477.845070768439</v>
      </c>
      <c r="AT79" s="160">
        <v>41254.146135837524</v>
      </c>
      <c r="AU79" s="160">
        <v>43100.630229132505</v>
      </c>
      <c r="AV79" s="160">
        <v>45020.10467178245</v>
      </c>
      <c r="AW79" s="160">
        <v>47015.489077761536</v>
      </c>
      <c r="AX79" s="160">
        <v>49089.819845602949</v>
      </c>
      <c r="AY79" s="160">
        <v>51246.254829781152</v>
      </c>
      <c r="AZ79" s="160">
        <v>53488.078198949632</v>
      </c>
      <c r="BA79" s="160">
        <v>55818.705488507985</v>
      </c>
      <c r="BB79" s="160">
        <v>58241.68885527183</v>
      </c>
      <c r="BC79" s="160">
        <v>60760.722542329386</v>
      </c>
      <c r="BD79" s="160">
        <v>63379.648562492381</v>
      </c>
      <c r="BE79" s="160">
        <v>66102.462609085051</v>
      </c>
      <c r="BF79" s="160">
        <v>68933.320203164592</v>
      </c>
      <c r="BG79" s="160">
        <v>71876.543086630438</v>
      </c>
      <c r="BH79" s="160">
        <v>74936.625871058059</v>
      </c>
      <c r="BI79" s="160">
        <v>78118.242952485947</v>
      </c>
      <c r="BJ79" s="160">
        <v>81426.255702794107</v>
      </c>
      <c r="BK79" s="160">
        <v>84865.719948737766</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265" t="s">
        <v>615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37687.208674640846</v>
      </c>
      <c r="AN82" s="158">
        <v>39447.698707250791</v>
      </c>
      <c r="AO82" s="158">
        <v>41277.522073194072</v>
      </c>
      <c r="AP82" s="158">
        <v>43179.452105804034</v>
      </c>
      <c r="AQ82" s="158">
        <v>45156.373071747315</v>
      </c>
      <c r="AR82" s="158">
        <v>47211.284608357259</v>
      </c>
      <c r="AS82" s="158">
        <v>49347.306338460548</v>
      </c>
      <c r="AT82" s="158">
        <v>51567.682669796901</v>
      </c>
      <c r="AU82" s="158">
        <v>53875.787786415633</v>
      </c>
      <c r="AV82" s="158">
        <v>56275.130839728066</v>
      </c>
      <c r="AW82" s="158">
        <v>58769.361347201921</v>
      </c>
      <c r="AX82" s="158">
        <v>61362.274807003691</v>
      </c>
      <c r="AY82" s="158">
        <v>64057.818537226442</v>
      </c>
      <c r="AZ82" s="158">
        <v>66860.09774868704</v>
      </c>
      <c r="BA82" s="158">
        <v>69773.381860634981</v>
      </c>
      <c r="BB82" s="158">
        <v>72802.111069089791</v>
      </c>
      <c r="BC82" s="158">
        <v>75950.903177911736</v>
      </c>
      <c r="BD82" s="158">
        <v>79224.56070311548</v>
      </c>
      <c r="BE82" s="158">
        <v>82628.078261356321</v>
      </c>
      <c r="BF82" s="158">
        <v>86166.65025395574</v>
      </c>
      <c r="BG82" s="158">
        <v>89845.67885828804</v>
      </c>
      <c r="BH82" s="158">
        <v>93670.782338822581</v>
      </c>
      <c r="BI82" s="158">
        <v>97647.803690607441</v>
      </c>
      <c r="BJ82" s="158">
        <v>101782.81962849264</v>
      </c>
      <c r="BK82" s="158">
        <v>106082.14993592221</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2468.7908433285934</v>
      </c>
      <c r="AN83" s="159">
        <v>2468.7908433285934</v>
      </c>
      <c r="AO83" s="159">
        <v>2468.7908433285934</v>
      </c>
      <c r="AP83" s="159">
        <v>2468.7908433285934</v>
      </c>
      <c r="AQ83" s="159">
        <v>2468.7908433285934</v>
      </c>
      <c r="AR83" s="159">
        <v>2468.7908433285934</v>
      </c>
      <c r="AS83" s="159">
        <v>2468.7908433285934</v>
      </c>
      <c r="AT83" s="159">
        <v>2468.7908433285934</v>
      </c>
      <c r="AU83" s="159">
        <v>2468.7908433285934</v>
      </c>
      <c r="AV83" s="159">
        <v>2468.7908433285934</v>
      </c>
      <c r="AW83" s="159">
        <v>2468.7908433285934</v>
      </c>
      <c r="AX83" s="159">
        <v>2468.7908433285934</v>
      </c>
      <c r="AY83" s="159">
        <v>2468.7908433285934</v>
      </c>
      <c r="AZ83" s="159">
        <v>2468.7908433285934</v>
      </c>
      <c r="BA83" s="159">
        <v>2468.7908433285934</v>
      </c>
      <c r="BB83" s="159">
        <v>2468.7908433285934</v>
      </c>
      <c r="BC83" s="159">
        <v>2468.7908433285934</v>
      </c>
      <c r="BD83" s="159">
        <v>2468.7908433285934</v>
      </c>
      <c r="BE83" s="159">
        <v>2468.7908433285934</v>
      </c>
      <c r="BF83" s="159">
        <v>2468.7908433285934</v>
      </c>
      <c r="BG83" s="159">
        <v>2468.7908433285934</v>
      </c>
      <c r="BH83" s="159">
        <v>2468.7908433285934</v>
      </c>
      <c r="BI83" s="159">
        <v>2468.7908433285934</v>
      </c>
      <c r="BJ83" s="159">
        <v>2468.7908433285934</v>
      </c>
      <c r="BK83" s="159">
        <v>2468.7908433285934</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-7537.4417349281694</v>
      </c>
      <c r="AN85" s="159">
        <v>-7889.5397414501595</v>
      </c>
      <c r="AO85" s="159">
        <v>-8255.5044146388173</v>
      </c>
      <c r="AP85" s="159">
        <v>-8635.8904211608096</v>
      </c>
      <c r="AQ85" s="159">
        <v>-9031.274614349466</v>
      </c>
      <c r="AR85" s="159">
        <v>-9442.2569216714546</v>
      </c>
      <c r="AS85" s="159">
        <v>-9869.4612676921097</v>
      </c>
      <c r="AT85" s="159">
        <v>-10313.536533959377</v>
      </c>
      <c r="AU85" s="159">
        <v>-10775.157557283135</v>
      </c>
      <c r="AV85" s="159">
        <v>-11255.026167945616</v>
      </c>
      <c r="AW85" s="159">
        <v>-11753.872269440384</v>
      </c>
      <c r="AX85" s="159">
        <v>-12272.454961400741</v>
      </c>
      <c r="AY85" s="159">
        <v>-12811.563707445282</v>
      </c>
      <c r="AZ85" s="159">
        <v>-13372.019549737393</v>
      </c>
      <c r="BA85" s="159">
        <v>-13954.676372126996</v>
      </c>
      <c r="BB85" s="159">
        <v>-14560.422213817947</v>
      </c>
      <c r="BC85" s="159">
        <v>-15190.180635582336</v>
      </c>
      <c r="BD85" s="159">
        <v>-15844.912140623084</v>
      </c>
      <c r="BE85" s="159">
        <v>-16525.615652271255</v>
      </c>
      <c r="BF85" s="159">
        <v>-17233.330050791148</v>
      </c>
      <c r="BG85" s="159">
        <v>-17969.135771657602</v>
      </c>
      <c r="BH85" s="159">
        <v>-18734.156467764493</v>
      </c>
      <c r="BI85" s="159">
        <v>-19529.560738121509</v>
      </c>
      <c r="BJ85" s="159">
        <v>-20356.563925698516</v>
      </c>
      <c r="BK85" s="159">
        <v>-21216.429987184412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-29131.731951277401</v>
      </c>
      <c r="AL86" s="270"/>
      <c r="AM86" s="159">
        <v>8666.6666666666679</v>
      </c>
      <c r="AN86" s="159">
        <v>9013.3333333333321</v>
      </c>
      <c r="AO86" s="159">
        <v>9373.8666666666686</v>
      </c>
      <c r="AP86" s="159">
        <v>2077.8652846107325</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-145658.659756387</v>
      </c>
      <c r="AL88" s="270"/>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-174790.39170766441</v>
      </c>
      <c r="AL90" s="262"/>
      <c r="AM90" s="158">
        <v>41285.224449707937</v>
      </c>
      <c r="AN90" s="158">
        <v>43040.283142462562</v>
      </c>
      <c r="AO90" s="158">
        <v>44864.675168550515</v>
      </c>
      <c r="AP90" s="158">
        <v>39090.217812582545</v>
      </c>
      <c r="AQ90" s="158">
        <v>38593.889300726441</v>
      </c>
      <c r="AR90" s="158">
        <v>40237.818530014396</v>
      </c>
      <c r="AS90" s="158">
        <v>41946.635914097031</v>
      </c>
      <c r="AT90" s="158">
        <v>43722.936979166116</v>
      </c>
      <c r="AU90" s="158">
        <v>45569.421072461089</v>
      </c>
      <c r="AV90" s="158">
        <v>47488.895515111042</v>
      </c>
      <c r="AW90" s="158">
        <v>49484.279921090128</v>
      </c>
      <c r="AX90" s="158">
        <v>51558.610688931542</v>
      </c>
      <c r="AY90" s="158">
        <v>53715.045673109751</v>
      </c>
      <c r="AZ90" s="158">
        <v>55956.869042278238</v>
      </c>
      <c r="BA90" s="158">
        <v>58287.496331836577</v>
      </c>
      <c r="BB90" s="158">
        <v>60710.479698600437</v>
      </c>
      <c r="BC90" s="158">
        <v>63229.513385657992</v>
      </c>
      <c r="BD90" s="158">
        <v>65848.439405820987</v>
      </c>
      <c r="BE90" s="158">
        <v>68571.253452413657</v>
      </c>
      <c r="BF90" s="158">
        <v>71402.111046493184</v>
      </c>
      <c r="BG90" s="158">
        <v>74346.33392995903</v>
      </c>
      <c r="BH90" s="158">
        <v>77407.41671438668</v>
      </c>
      <c r="BI90" s="158">
        <v>80590.033795814525</v>
      </c>
      <c r="BJ90" s="158">
        <v>83899.046546122714</v>
      </c>
      <c r="BK90" s="158">
        <v>87339.510792066387</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265" t="s">
        <v>616</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-174790.39170766441</v>
      </c>
      <c r="AL91" s="262"/>
      <c r="AM91" s="158">
        <v>-133505.16725795646</v>
      </c>
      <c r="AN91" s="158">
        <v>-90464.8841154939</v>
      </c>
      <c r="AO91" s="158">
        <v>-45600.208946943385</v>
      </c>
      <c r="AP91" s="158">
        <v>-6509.9911343608401</v>
      </c>
      <c r="AQ91" s="158">
        <v>32083.898166365601</v>
      </c>
      <c r="AR91" s="158">
        <v>72321.716696379997</v>
      </c>
      <c r="AS91" s="158">
        <v>114268.35261047703</v>
      </c>
      <c r="AT91" s="158">
        <v>157991.28958964313</v>
      </c>
      <c r="AU91" s="158">
        <v>203560.71066210422</v>
      </c>
      <c r="AV91" s="158">
        <v>251049.60617721526</v>
      </c>
      <c r="AW91" s="158">
        <v>300533.8860983054</v>
      </c>
      <c r="AX91" s="158">
        <v>352092.49678723695</v>
      </c>
      <c r="AY91" s="158">
        <v>405807.54246034671</v>
      </c>
      <c r="AZ91" s="158">
        <v>461764.41150262498</v>
      </c>
      <c r="BA91" s="158">
        <v>520051.90783446154</v>
      </c>
      <c r="BB91" s="158">
        <v>580762.38753306202</v>
      </c>
      <c r="BC91" s="158">
        <v>643991.90091872006</v>
      </c>
      <c r="BD91" s="158">
        <v>709840.34032454109</v>
      </c>
      <c r="BE91" s="158">
        <v>778411.5937769548</v>
      </c>
      <c r="BF91" s="158">
        <v>849813.70482344797</v>
      </c>
      <c r="BG91" s="158">
        <v>924160.03875340696</v>
      </c>
      <c r="BH91" s="158">
        <v>1001567.4554677936</v>
      </c>
      <c r="BI91" s="158">
        <v>1082157.4892636081</v>
      </c>
      <c r="BJ91" s="158">
        <v>1166056.5358097309</v>
      </c>
      <c r="BK91" s="158">
        <v>1253396.0466017972</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252" t="s">
        <v>617</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-174790.39170766441</v>
      </c>
      <c r="AL93" s="262"/>
      <c r="AM93" s="158">
        <v>36224.641966928088</v>
      </c>
      <c r="AN93" s="158">
        <v>33135.537756301535</v>
      </c>
      <c r="AO93" s="158">
        <v>30306.297551039999</v>
      </c>
      <c r="AP93" s="158">
        <v>23168.925722512198</v>
      </c>
      <c r="AQ93" s="158">
        <v>20070.851858347341</v>
      </c>
      <c r="AR93" s="158">
        <v>18360.780470290232</v>
      </c>
      <c r="AS93" s="158">
        <v>16794.353820196106</v>
      </c>
      <c r="AT93" s="158">
        <v>15359.778069766769</v>
      </c>
      <c r="AU93" s="158">
        <v>14046.191229233589</v>
      </c>
      <c r="AV93" s="158">
        <v>12843.594522066456</v>
      </c>
      <c r="AW93" s="158">
        <v>11742.788096265727</v>
      </c>
      <c r="AX93" s="158">
        <v>10735.31091480861</v>
      </c>
      <c r="AY93" s="158">
        <v>9813.3846452024991</v>
      </c>
      <c r="AZ93" s="158">
        <v>8969.8613600700355</v>
      </c>
      <c r="BA93" s="158">
        <v>8198.1748564062909</v>
      </c>
      <c r="BB93" s="158">
        <v>7492.2953998924113</v>
      </c>
      <c r="BC93" s="158">
        <v>6846.6877018179457</v>
      </c>
      <c r="BD93" s="158">
        <v>6256.2719392488225</v>
      </c>
      <c r="BE93" s="158">
        <v>5716.387633653203</v>
      </c>
      <c r="BF93" s="158">
        <v>5222.7602089083493</v>
      </c>
      <c r="BG93" s="158">
        <v>4771.5342359810611</v>
      </c>
      <c r="BH93" s="158">
        <v>4359.0365659814952</v>
      </c>
      <c r="BI93" s="158">
        <v>3981.9768201269535</v>
      </c>
      <c r="BJ93" s="158">
        <v>3637.3397339404705</v>
      </c>
      <c r="BK93" s="158">
        <v>3322.36274457124</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252" t="s">
        <v>618</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-174790.39170766441</v>
      </c>
      <c r="AL94" s="262"/>
      <c r="AM94" s="158">
        <v>-138565.74974073633</v>
      </c>
      <c r="AN94" s="158">
        <v>-105430.21198443479</v>
      </c>
      <c r="AO94" s="158">
        <v>-75123.914433394792</v>
      </c>
      <c r="AP94" s="158">
        <v>-51954.988710882593</v>
      </c>
      <c r="AQ94" s="158">
        <v>-31884.136852535252</v>
      </c>
      <c r="AR94" s="158">
        <v>-13523.35638224502</v>
      </c>
      <c r="AS94" s="158">
        <v>3270.9974379510859</v>
      </c>
      <c r="AT94" s="158">
        <v>18630.775507717855</v>
      </c>
      <c r="AU94" s="158">
        <v>32676.966736951443</v>
      </c>
      <c r="AV94" s="158">
        <v>45520.561259017901</v>
      </c>
      <c r="AW94" s="158">
        <v>57263.34935528363</v>
      </c>
      <c r="AX94" s="158">
        <v>67998.660270092238</v>
      </c>
      <c r="AY94" s="158">
        <v>77812.04491529474</v>
      </c>
      <c r="AZ94" s="158">
        <v>86781.906275364774</v>
      </c>
      <c r="BA94" s="158">
        <v>94980.081131771061</v>
      </c>
      <c r="BB94" s="158">
        <v>102472.37653166347</v>
      </c>
      <c r="BC94" s="158">
        <v>109319.06423348142</v>
      </c>
      <c r="BD94" s="158">
        <v>115575.33617273024</v>
      </c>
      <c r="BE94" s="158">
        <v>121291.72380638344</v>
      </c>
      <c r="BF94" s="158">
        <v>126514.48401529179</v>
      </c>
      <c r="BG94" s="158">
        <v>131286.01825127285</v>
      </c>
      <c r="BH94" s="158">
        <v>135645.05481725433</v>
      </c>
      <c r="BI94" s="158">
        <v>139627.0316373813</v>
      </c>
      <c r="BJ94" s="158">
        <v>143264.37137132176</v>
      </c>
      <c r="BK94" s="158">
        <v>146586.73411589299</v>
      </c>
      <c r="BL94" s="158">
        <v>146586.73411589299</v>
      </c>
      <c r="BM94" s="158">
        <v>146586.73411589299</v>
      </c>
      <c r="BN94" s="158">
        <v>146586.73411589299</v>
      </c>
      <c r="BO94" s="158">
        <v>146586.73411589299</v>
      </c>
      <c r="BP94" s="158">
        <v>146586.73411589299</v>
      </c>
      <c r="BQ94" s="158">
        <v>146586.73411589299</v>
      </c>
      <c r="BR94" s="158">
        <v>146586.73411589299</v>
      </c>
      <c r="BS94" s="158">
        <v>146586.73411589299</v>
      </c>
      <c r="BT94" s="158">
        <v>146586.73411589299</v>
      </c>
      <c r="BU94" s="158">
        <v>146586.73411589299</v>
      </c>
      <c r="BV94" s="158">
        <v>146586.73411589299</v>
      </c>
      <c r="BW94" s="158">
        <v>146586.73411589299</v>
      </c>
      <c r="BX94" s="158">
        <v>146586.73411589299</v>
      </c>
      <c r="BY94" s="158">
        <v>146586.73411589299</v>
      </c>
      <c r="BZ94" s="158">
        <v>146586.73411589299</v>
      </c>
      <c r="CA94" s="158">
        <v>146586.73411589299</v>
      </c>
      <c r="CB94" s="158">
        <v>146586.73411589299</v>
      </c>
      <c r="CC94" s="158">
        <v>146586.73411589299</v>
      </c>
      <c r="CD94" s="158">
        <v>146586.73411589299</v>
      </c>
      <c r="CE94" s="158">
        <v>146586.73411589299</v>
      </c>
      <c r="CF94" s="158">
        <v>146586.73411589299</v>
      </c>
      <c r="CG94" s="158">
        <v>146586.73411589299</v>
      </c>
      <c r="CH94" s="158">
        <v>146586.73411589299</v>
      </c>
      <c r="CI94" s="158">
        <v>146586.73411589299</v>
      </c>
      <c r="CJ94" s="158">
        <v>146586.73411589299</v>
      </c>
      <c r="CK94" s="158">
        <v>146586.73411589299</v>
      </c>
      <c r="CL94" s="158">
        <v>146586.73411589299</v>
      </c>
      <c r="CM94" s="158">
        <v>146586.73411589299</v>
      </c>
      <c r="CN94" s="158">
        <v>146586.73411589299</v>
      </c>
      <c r="CO94" s="158">
        <v>146586.73411589299</v>
      </c>
      <c r="CP94" s="158">
        <v>146586.73411589299</v>
      </c>
      <c r="CQ94" s="158">
        <v>146586.73411589299</v>
      </c>
    </row>
    <row r="95" spans="1:95" s="142" customFormat="1" ht="14.25" x14ac:dyDescent="0.25">
      <c r="A95" s="252" t="s">
        <v>619</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0</v>
      </c>
      <c r="AQ95" s="164">
        <v>5.9862564222453285E-2</v>
      </c>
      <c r="AR95" s="164">
        <v>0.11061800826268953</v>
      </c>
      <c r="AS95" s="164">
        <v>0.14586125240377124</v>
      </c>
      <c r="AT95" s="164">
        <v>0.17095909513289298</v>
      </c>
      <c r="AU95" s="164">
        <v>0.18923569179136512</v>
      </c>
      <c r="AV95" s="164">
        <v>0.20280140605644381</v>
      </c>
      <c r="AW95" s="164">
        <v>0.21303456773301233</v>
      </c>
      <c r="AX95" s="164">
        <v>0.22086020941624418</v>
      </c>
      <c r="AY95" s="164">
        <v>0.22691466152904538</v>
      </c>
      <c r="AZ95" s="164">
        <v>0.23164538688484271</v>
      </c>
      <c r="BA95" s="164">
        <v>0.23537321718857629</v>
      </c>
      <c r="BB95" s="164">
        <v>0.23833217402032214</v>
      </c>
      <c r="BC95" s="164">
        <v>0.2406955673997353</v>
      </c>
      <c r="BD95" s="164">
        <v>0.24259348020921001</v>
      </c>
      <c r="BE95" s="164">
        <v>0.24412471773416855</v>
      </c>
      <c r="BF95" s="164">
        <v>0.24536512384612497</v>
      </c>
      <c r="BG95" s="164">
        <v>0.24637347817593991</v>
      </c>
      <c r="BH95" s="164">
        <v>0.24719568910098055</v>
      </c>
      <c r="BI95" s="164">
        <v>0.24786789227688732</v>
      </c>
      <c r="BJ95" s="164">
        <v>0.24841871853646746</v>
      </c>
      <c r="BK95" s="164">
        <v>0.24887098537340036</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252" t="s">
        <v>620</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0</v>
      </c>
      <c r="AQ96" s="165">
        <v>4.168679323393258</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256" t="s">
        <v>621</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6.8052323136114037</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O15" sqref="O15"/>
    </sheetView>
  </sheetViews>
  <sheetFormatPr defaultRowHeight="15.75" x14ac:dyDescent="0.25"/>
  <cols>
    <col min="1" max="1" width="9.140625" style="54"/>
    <col min="2" max="2" width="37.7109375" style="54" customWidth="1"/>
    <col min="3" max="4" width="17.42578125" style="54" customWidth="1"/>
    <col min="5" max="6" width="17.42578125" style="54" hidden="1" customWidth="1"/>
    <col min="7" max="7" width="18.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N_TP1100.AS.0022</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2" t="s">
        <v>489</v>
      </c>
      <c r="B19" s="342"/>
      <c r="C19" s="342"/>
      <c r="D19" s="342"/>
      <c r="E19" s="342"/>
      <c r="F19" s="342"/>
      <c r="G19" s="342"/>
      <c r="H19" s="342"/>
      <c r="I19" s="342"/>
      <c r="J19" s="342"/>
      <c r="K19" s="342"/>
      <c r="L19" s="342"/>
    </row>
    <row r="20" spans="1:12" x14ac:dyDescent="0.25">
      <c r="A20" s="55"/>
      <c r="B20" s="55"/>
    </row>
    <row r="21" spans="1:12" ht="28.5" customHeight="1" x14ac:dyDescent="0.25">
      <c r="A21" s="343" t="s">
        <v>228</v>
      </c>
      <c r="B21" s="343" t="s">
        <v>227</v>
      </c>
      <c r="C21" s="348" t="s">
        <v>419</v>
      </c>
      <c r="D21" s="348"/>
      <c r="E21" s="348"/>
      <c r="F21" s="348"/>
      <c r="G21" s="348"/>
      <c r="H21" s="348"/>
      <c r="I21" s="343" t="s">
        <v>226</v>
      </c>
      <c r="J21" s="345" t="s">
        <v>421</v>
      </c>
      <c r="K21" s="343" t="s">
        <v>225</v>
      </c>
      <c r="L21" s="344" t="s">
        <v>420</v>
      </c>
    </row>
    <row r="22" spans="1:12" ht="58.5" customHeight="1" x14ac:dyDescent="0.25">
      <c r="A22" s="343"/>
      <c r="B22" s="343"/>
      <c r="C22" s="347" t="s">
        <v>2</v>
      </c>
      <c r="D22" s="347"/>
      <c r="E22" s="209"/>
      <c r="F22" s="209"/>
      <c r="G22" s="349" t="s">
        <v>1</v>
      </c>
      <c r="H22" s="350"/>
      <c r="I22" s="343"/>
      <c r="J22" s="346"/>
      <c r="K22" s="343"/>
      <c r="L22" s="344"/>
    </row>
    <row r="23" spans="1:12" ht="31.5" x14ac:dyDescent="0.25">
      <c r="A23" s="343"/>
      <c r="B23" s="343"/>
      <c r="C23" s="62" t="s">
        <v>224</v>
      </c>
      <c r="D23" s="62" t="s">
        <v>223</v>
      </c>
      <c r="E23" s="62"/>
      <c r="F23" s="62"/>
      <c r="G23" s="62" t="s">
        <v>224</v>
      </c>
      <c r="H23" s="62" t="s">
        <v>223</v>
      </c>
      <c r="I23" s="343"/>
      <c r="J23" s="347"/>
      <c r="K23" s="343"/>
      <c r="L23" s="344"/>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N_TP1100.AS.0022</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5" t="s">
        <v>194</v>
      </c>
      <c r="B20" s="345" t="s">
        <v>193</v>
      </c>
      <c r="C20" s="355" t="s">
        <v>192</v>
      </c>
      <c r="D20" s="355"/>
      <c r="E20" s="357" t="s">
        <v>191</v>
      </c>
      <c r="F20" s="357"/>
      <c r="G20" s="359" t="s">
        <v>599</v>
      </c>
      <c r="H20" s="351" t="s">
        <v>546</v>
      </c>
      <c r="I20" s="352"/>
      <c r="J20" s="352"/>
      <c r="K20" s="352"/>
      <c r="L20" s="351" t="s">
        <v>547</v>
      </c>
      <c r="M20" s="352"/>
      <c r="N20" s="352"/>
      <c r="O20" s="352"/>
      <c r="P20" s="351" t="s">
        <v>548</v>
      </c>
      <c r="Q20" s="352"/>
      <c r="R20" s="352"/>
      <c r="S20" s="352"/>
      <c r="T20" s="351" t="s">
        <v>595</v>
      </c>
      <c r="U20" s="352"/>
      <c r="V20" s="352"/>
      <c r="W20" s="352"/>
      <c r="X20" s="351" t="s">
        <v>600</v>
      </c>
      <c r="Y20" s="352"/>
      <c r="Z20" s="352"/>
      <c r="AA20" s="352"/>
      <c r="AB20" s="354" t="s">
        <v>190</v>
      </c>
      <c r="AC20" s="354"/>
    </row>
    <row r="21" spans="1:29" ht="99.75" customHeight="1" x14ac:dyDescent="0.25">
      <c r="A21" s="346"/>
      <c r="B21" s="346"/>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7"/>
      <c r="B22" s="347"/>
      <c r="C22" s="185" t="s">
        <v>2</v>
      </c>
      <c r="D22" s="185" t="s">
        <v>188</v>
      </c>
      <c r="E22" s="186" t="s">
        <v>597</v>
      </c>
      <c r="F22" s="186" t="s">
        <v>598</v>
      </c>
      <c r="G22" s="36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0.17364840990965236</v>
      </c>
      <c r="D24" s="172">
        <v>0.18977438159167781</v>
      </c>
      <c r="E24" s="172">
        <v>0.18977438159167781</v>
      </c>
      <c r="F24" s="172">
        <v>0.18977438159167781</v>
      </c>
      <c r="G24" s="172">
        <v>0</v>
      </c>
      <c r="H24" s="172">
        <v>0</v>
      </c>
      <c r="I24" s="172"/>
      <c r="J24" s="172">
        <v>0</v>
      </c>
      <c r="K24" s="172"/>
      <c r="L24" s="172">
        <v>0</v>
      </c>
      <c r="M24" s="172"/>
      <c r="N24" s="172">
        <v>0</v>
      </c>
      <c r="O24" s="172"/>
      <c r="P24" s="172">
        <v>0.17364840990965236</v>
      </c>
      <c r="Q24" s="172"/>
      <c r="R24" s="172">
        <v>0.18977438159167781</v>
      </c>
      <c r="S24" s="172"/>
      <c r="T24" s="172">
        <v>0</v>
      </c>
      <c r="U24" s="172"/>
      <c r="V24" s="172">
        <v>0</v>
      </c>
      <c r="W24" s="172"/>
      <c r="X24" s="172">
        <v>0</v>
      </c>
      <c r="Y24" s="172"/>
      <c r="Z24" s="172" t="s">
        <v>549</v>
      </c>
      <c r="AA24" s="172"/>
      <c r="AB24" s="172">
        <v>0.17364840990965236</v>
      </c>
      <c r="AC24" s="172">
        <v>0.18977438159167781</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0.14565865975638706</v>
      </c>
      <c r="Q27" s="172"/>
      <c r="R27" s="172">
        <v>0.15918534523765571</v>
      </c>
      <c r="S27" s="172"/>
      <c r="T27" s="172">
        <v>0</v>
      </c>
      <c r="U27" s="172"/>
      <c r="V27" s="172">
        <v>0</v>
      </c>
      <c r="W27" s="172"/>
      <c r="X27" s="172">
        <v>0</v>
      </c>
      <c r="Y27" s="172"/>
      <c r="Z27" s="172" t="s">
        <v>549</v>
      </c>
      <c r="AA27" s="172"/>
      <c r="AB27" s="172">
        <v>0.14565865975638706</v>
      </c>
      <c r="AC27" s="172">
        <v>0.15918534523765571</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2.7989750153265297E-2</v>
      </c>
      <c r="Q29" s="172"/>
      <c r="R29" s="172">
        <v>3.0589036354022103E-2</v>
      </c>
      <c r="S29" s="172"/>
      <c r="T29" s="172">
        <v>0</v>
      </c>
      <c r="U29" s="172"/>
      <c r="V29" s="172">
        <v>0</v>
      </c>
      <c r="W29" s="172"/>
      <c r="X29" s="172">
        <v>0</v>
      </c>
      <c r="Y29" s="172"/>
      <c r="Z29" s="172" t="s">
        <v>549</v>
      </c>
      <c r="AA29" s="172"/>
      <c r="AB29" s="172">
        <v>2.7989750153265297E-2</v>
      </c>
      <c r="AC29" s="172">
        <v>3.0589036354022103E-2</v>
      </c>
    </row>
    <row r="30" spans="1:29" ht="47.25" x14ac:dyDescent="0.25">
      <c r="A30" s="170" t="s">
        <v>63</v>
      </c>
      <c r="B30" s="171" t="s">
        <v>177</v>
      </c>
      <c r="C30" s="172">
        <v>0.14565865975638706</v>
      </c>
      <c r="D30" s="172">
        <v>0.15918534523765571</v>
      </c>
      <c r="E30" s="172">
        <v>0.15918534523765571</v>
      </c>
      <c r="F30" s="172">
        <v>0.15918534523765571</v>
      </c>
      <c r="G30" s="172">
        <v>0</v>
      </c>
      <c r="H30" s="172">
        <v>0</v>
      </c>
      <c r="I30" s="172"/>
      <c r="J30" s="172">
        <v>0</v>
      </c>
      <c r="K30" s="172"/>
      <c r="L30" s="172">
        <v>0</v>
      </c>
      <c r="M30" s="172"/>
      <c r="N30" s="172">
        <v>0</v>
      </c>
      <c r="O30" s="172"/>
      <c r="P30" s="172">
        <v>0.14565865975638706</v>
      </c>
      <c r="Q30" s="172"/>
      <c r="R30" s="172">
        <v>0.15918534523765571</v>
      </c>
      <c r="S30" s="172"/>
      <c r="T30" s="172">
        <v>0</v>
      </c>
      <c r="U30" s="172"/>
      <c r="V30" s="172">
        <v>0</v>
      </c>
      <c r="W30" s="172"/>
      <c r="X30" s="172">
        <v>0</v>
      </c>
      <c r="Y30" s="172"/>
      <c r="Z30" s="172" t="s">
        <v>549</v>
      </c>
      <c r="AA30" s="172"/>
      <c r="AB30" s="172">
        <v>0.14565865975638706</v>
      </c>
      <c r="AC30" s="172">
        <v>0.15918534523765571</v>
      </c>
    </row>
    <row r="31" spans="1:29" x14ac:dyDescent="0.25">
      <c r="A31" s="170" t="s">
        <v>176</v>
      </c>
      <c r="B31" s="174" t="s">
        <v>175</v>
      </c>
      <c r="C31" s="172">
        <v>2.4374791633286061E-3</v>
      </c>
      <c r="D31" s="172">
        <v>2.6638372712868104E-3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4.648339991372976E-2</v>
      </c>
      <c r="D32" s="172">
        <v>5.0800108884104161E-2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9.1027870679328673E-2</v>
      </c>
      <c r="D33" s="172">
        <v>9.9481235614719582E-2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5.7099100000000272E-3</v>
      </c>
      <c r="D34" s="172">
        <v>6.2401634675451432E-3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0.14565865975638706</v>
      </c>
      <c r="D62" s="172">
        <v>0.15918534523765571</v>
      </c>
      <c r="E62" s="172"/>
      <c r="F62" s="172"/>
      <c r="G62" s="172">
        <v>0</v>
      </c>
      <c r="H62" s="178">
        <v>0</v>
      </c>
      <c r="I62" s="172"/>
      <c r="J62" s="172">
        <v>0</v>
      </c>
      <c r="K62" s="172"/>
      <c r="L62" s="172">
        <v>0</v>
      </c>
      <c r="M62" s="172"/>
      <c r="N62" s="172">
        <v>0</v>
      </c>
      <c r="O62" s="172"/>
      <c r="P62" s="172">
        <v>0.14565865975638706</v>
      </c>
      <c r="Q62" s="172"/>
      <c r="R62" s="172">
        <v>0.15918534523765571</v>
      </c>
      <c r="S62" s="172"/>
      <c r="T62" s="172">
        <v>0</v>
      </c>
      <c r="U62" s="172"/>
      <c r="V62" s="172">
        <v>0</v>
      </c>
      <c r="W62" s="172"/>
      <c r="X62" s="172">
        <v>0</v>
      </c>
      <c r="Y62" s="172"/>
      <c r="Z62" s="172" t="s">
        <v>549</v>
      </c>
      <c r="AA62" s="172"/>
      <c r="AB62" s="172">
        <v>0.14565865975638706</v>
      </c>
      <c r="AC62" s="172">
        <v>0.15918534523765571</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553</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ht="50.25" customHeigh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2" t="s">
        <v>503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514</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139</v>
      </c>
      <c r="G23" s="380" t="s">
        <v>138</v>
      </c>
      <c r="H23" s="380" t="s">
        <v>137</v>
      </c>
      <c r="I23" s="384" t="s">
        <v>422</v>
      </c>
      <c r="J23" s="384" t="s">
        <v>423</v>
      </c>
      <c r="K23" s="384" t="s">
        <v>424</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2" t="s">
        <v>13</v>
      </c>
      <c r="AG24" s="122" t="s">
        <v>12</v>
      </c>
      <c r="AH24" s="123" t="s">
        <v>2</v>
      </c>
      <c r="AI24" s="123" t="s">
        <v>11</v>
      </c>
      <c r="AJ24" s="365"/>
      <c r="AK24" s="365"/>
      <c r="AL24" s="365"/>
      <c r="AM24" s="365"/>
      <c r="AN24" s="365"/>
      <c r="AO24" s="365"/>
      <c r="AP24" s="365"/>
      <c r="AQ24" s="375"/>
      <c r="AR24" s="372"/>
      <c r="AS24" s="372"/>
      <c r="AT24" s="372"/>
      <c r="AU24" s="372"/>
      <c r="AV24" s="37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7" t="str">
        <f>'7. Паспорт отчет о закупке'!A5:AV5</f>
        <v>Год раскрытия информации: 2025 год</v>
      </c>
      <c r="B5" s="387"/>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N_TP1100.AS.0022</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(1 УСПД) 6(10)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1" t="s">
        <v>504</v>
      </c>
      <c r="B18" s="392"/>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(1 УСПД) 6(10) кВ филиала Сургутские ЭС (2027)</v>
      </c>
    </row>
    <row r="22" spans="1:2" ht="16.5" thickBot="1" x14ac:dyDescent="0.3">
      <c r="A22" s="97" t="s">
        <v>374</v>
      </c>
      <c r="B22" s="98" t="s">
        <v>583</v>
      </c>
    </row>
    <row r="23" spans="1:2" ht="16.5" thickBot="1" x14ac:dyDescent="0.3">
      <c r="A23" s="97" t="s">
        <v>339</v>
      </c>
      <c r="B23" s="99" t="s">
        <v>584</v>
      </c>
    </row>
    <row r="24" spans="1:2" ht="16.5" thickBot="1" x14ac:dyDescent="0.3">
      <c r="A24" s="97" t="s">
        <v>375</v>
      </c>
      <c r="B24" s="99" t="s">
        <v>602</v>
      </c>
    </row>
    <row r="25" spans="1:2" ht="16.5" thickBot="1" x14ac:dyDescent="0.3">
      <c r="A25" s="100" t="s">
        <v>376</v>
      </c>
      <c r="B25" s="98">
        <v>2027</v>
      </c>
    </row>
    <row r="26" spans="1:2" ht="16.5" thickBot="1" x14ac:dyDescent="0.3">
      <c r="A26" s="101" t="s">
        <v>377</v>
      </c>
      <c r="B26" s="102" t="s">
        <v>534</v>
      </c>
    </row>
    <row r="27" spans="1:2" ht="29.25" thickBot="1" x14ac:dyDescent="0.3">
      <c r="A27" s="109" t="s">
        <v>586</v>
      </c>
      <c r="B27" s="188">
        <v>0.18977438159167781</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587</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603</v>
      </c>
    </row>
    <row r="63" spans="1:2" ht="29.25" thickBot="1" x14ac:dyDescent="0.3">
      <c r="A63" s="100" t="s">
        <v>404</v>
      </c>
      <c r="B63" s="106" t="s">
        <v>603</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588</v>
      </c>
    </row>
    <row r="68" spans="1:2" ht="16.5" thickBot="1" x14ac:dyDescent="0.3">
      <c r="A68" s="100" t="s">
        <v>408</v>
      </c>
      <c r="B68" s="106" t="s">
        <v>603</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589</v>
      </c>
    </row>
    <row r="73" spans="1:2" ht="28.5" x14ac:dyDescent="0.25">
      <c r="A73" s="103" t="s">
        <v>413</v>
      </c>
      <c r="B73" s="388"/>
    </row>
    <row r="74" spans="1:2" x14ac:dyDescent="0.25">
      <c r="A74" s="107" t="s">
        <v>414</v>
      </c>
      <c r="B74" s="389"/>
    </row>
    <row r="75" spans="1:2" x14ac:dyDescent="0.25">
      <c r="A75" s="107" t="s">
        <v>415</v>
      </c>
      <c r="B75" s="389"/>
    </row>
    <row r="76" spans="1:2" x14ac:dyDescent="0.25">
      <c r="A76" s="107" t="s">
        <v>416</v>
      </c>
      <c r="B76" s="389"/>
    </row>
    <row r="77" spans="1:2" x14ac:dyDescent="0.25">
      <c r="A77" s="107" t="s">
        <v>417</v>
      </c>
      <c r="B77" s="389"/>
    </row>
    <row r="78" spans="1:2" ht="16.5" thickBot="1" x14ac:dyDescent="0.3">
      <c r="A78" s="117" t="s">
        <v>418</v>
      </c>
      <c r="B78" s="39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2025-11-04T10:31:51Z</dcterms:modified>
</cp:coreProperties>
</file>