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3\"/>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<sst xmlns="http://schemas.openxmlformats.org/spreadsheetml/2006/main" count="2045" uniqueCount="621">
  <si>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</si>
  <si>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</si>
  <si>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</si>
  <si>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</si>
  <si>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</si>
  <si>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</si>
  <si>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</si>
  <si>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</si>
  <si>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</si>
  <si>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</si>
  <si>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</si>
  <si>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</si>
  <si>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</si>
  <si>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</si>
  <si>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</si>
  <si>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</si>
  <si>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</si>
  <si>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</si>
  <si>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</si>
  <si>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</si>
  <si>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</si>
  <si>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</si>
  <si>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</si>
  <si>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</si>
  <si>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</si>
  <si>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</si>
  <si>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</si>
  <si>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</si>
  <si>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</si>
  <si>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</si>
  <si>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</si>
  <si>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</si>
  <si>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</si>
  <si>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</si>
  <si>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</si>
  <si>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</si>
  <si>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</si>
  <si>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</si>
  <si>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</si>
  <si>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</si>
  <si>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</si>
  <si>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</si>
  <si>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</si>
  <si>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</si>
  <si>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</si>
  <si>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</si>
  <si>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</si>
  <si>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</si>
  <si>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</si>
  <si>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</si>
  <si>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</si>
  <si>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</si>
  <si>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</si>
  <si>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</si>
  <si>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</si>
  <si>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</si>
  <si>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</si>
  <si>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</si>
  <si>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</si>
  <si>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</si>
  <si>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</si>
  <si>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</si>
  <si>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</si>
  <si>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</si>
  <si>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</si>
  <si>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</si>
  <si>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</si>
  <si>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</si>
  <si>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</si>
  <si>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</si>
  <si>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</si>
  <si>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</si>
  <si>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</si>
  <si>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</si>
  <si>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</si>
  <si>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</si>
  <si>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</si>
  <si>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</si>
  <si>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</si>
  <si>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</si>
  <si>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</si>
  <si>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</si>
  <si>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</si>
  <si>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</si>
  <si>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</si>
  <si>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</si>
  <si>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</si>
  <si>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</si>
  <si>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</si>
  <si>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</si>
  <si>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</si>
  <si>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</si>
  <si>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</si>
  <si>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</si>
  <si>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</si>
  <si>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</si>
  <si>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</si>
  <si>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</si>
  <si>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</si>
  <si>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</si>
  <si>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</si>
  <si>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</si>
  <si>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</si>
  <si>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</si>
  <si>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</si>
  <si>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</si>
  <si>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</si>
  <si>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</si>
  <si>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</si>
  <si>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</si>
  <si>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</si>
  <si>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</si>
  <si>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</si>
  <si>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</si>
  <si>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</si>
  <si>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</si>
  <si>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</si>
  <si>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</si>
  <si>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</si>
  <si>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</si>
  <si>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</si>
  <si>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</si>
  <si>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</si>
  <si>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</si>
  <si>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</si>
  <si>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</si>
  <si>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</si>
  <si>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</si>
  <si>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</si>
  <si>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</si>
  <si>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</si>
  <si>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</si>
  <si>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</si>
  <si>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</si>
  <si>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</si>
  <si>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</si>
  <si>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</si>
  <si>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</si>
  <si>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</si>
  <si>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</si>
  <si>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</si>
  <si>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</si>
  <si>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</si>
  <si>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</si>
  <si>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</si>
  <si>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</si>
  <si>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</si>
  <si>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</si>
  <si>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</si>
  <si>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</si>
  <si>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</si>
  <si>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</si>
  <si>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</si>
  <si>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</si>
  <si>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</si>
  <si>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</si>
  <si>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</si>
  <si>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</si>
  <si>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</si>
  <si>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</si>
  <si>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</si>
  <si>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</si>
  <si>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</si>
  <si>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</si>
  <si>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</si>
  <si>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</si>
  <si>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</si>
  <si>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</si>
  <si>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</si>
  <si>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</si>
  <si>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</si>
  <si>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</si>
  <si>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</si>
  <si>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</si>
  <si>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</si>
  <si>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</si>
  <si>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</si>
  <si>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</si>
  <si>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</si>
  <si>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</si>
  <si>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</si>
  <si>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</si>
  <si>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</si>
  <si>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</si>
  <si>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</si>
  <si>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</si>
  <si>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</si>
  <si>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</si>
  <si>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</si>
  <si>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</si>
  <si>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</si>
  <si>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</si>
  <si>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</si>
  <si>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</si>
  <si>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</si>
  <si>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</si>
  <si>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</si>
  <si>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</si>
  <si>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</si>
  <si>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</si>
  <si>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</si>
  <si>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</si>
  <si>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</si>
  <si>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</si>
  <si>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</si>
  <si>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</si>
  <si>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</si>
  <si>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</si>
  <si>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</si>
  <si>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</si>
  <si>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</si>
  <si>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</si>
  <si>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</si>
  <si>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</si>
  <si>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</si>
  <si>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</si>
  <si>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</si>
  <si>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</si>
  <si>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</si>
  <si>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</si>
  <si>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</si>
  <si>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</si>
  <si>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</si>
  <si>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</si>
  <si>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</si>
  <si>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</si>
  <si>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</si>
  <si>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</si>
  <si>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</si>
  <si>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</si>
  <si>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</si>
  <si>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</si>
  <si>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</si>
  <si>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</si>
  <si>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</si>
  <si>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</si>
  <si>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</si>
  <si>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</si>
  <si>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</si>
  <si>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</si>
  <si>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</si>
  <si>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</si>
  <si>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</si>
  <si>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</si>
  <si>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</si>
  <si>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</si>
  <si>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</si>
  <si>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</si>
  <si>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</si>
  <si>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</si>
  <si>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</si>
  <si>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</si>
  <si>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</si>
  <si>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</si>
  <si>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</si>
  <si>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</si>
  <si>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</si>
  <si>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</si>
  <si>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</si>
  <si>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</si>
  <si>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</si>
  <si>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</si>
  <si>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</si>
  <si>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</si>
  <si>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</si>
  <si>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</si>
  <si>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</si>
  <si>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</si>
  <si>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</si>
  <si>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</si>
  <si>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</si>
  <si>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</si>
  <si>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</si>
  <si>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</si>
  <si>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</si>
  <si>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</si>
  <si>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</si>
  <si>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</si>
  <si>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</si>
  <si>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</si>
  <si>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</si>
  <si>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</si>
  <si>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</si>
  <si>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</si>
  <si>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</si>
  <si>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</si>
  <si>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</si>
  <si>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</si>
  <si>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</si>
  <si>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</si>
  <si>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</si>
  <si>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</si>
  <si>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</si>
  <si>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</si>
  <si>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</si>
  <si>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</si>
  <si>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</si>
  <si>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</si>
  <si>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</si>
  <si>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</si>
  <si>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</si>
  <si>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</si>
  <si>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</si>
  <si>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</si>
  <si>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</si>
  <si>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</si>
  <si>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</si>
  <si>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</si>
  <si>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</si>
  <si>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</si>
  <si>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</si>
  <si>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</si>
  <si>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</si>
  <si>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</si>
  <si>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</si>
  <si>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</si>
  <si>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</si>
  <si>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</si>
  <si>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</si>
  <si>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</si>
  <si>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</si>
  <si>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</si>
  <si>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</si>
  <si>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</si>
  <si>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</si>
  <si>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</si>
  <si>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</si>
  <si>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</si>
  <si>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</si>
  <si>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</si>
  <si>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</si>
  <si>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</si>
  <si>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</si>
  <si>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</si>
  <si>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</si>
  <si>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</si>
  <si>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</si>
  <si>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</si>
  <si>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</si>
  <si>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</si>
  <si>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</si>
  <si>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</si>
  <si>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</si>
  <si>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</si>
  <si>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</si>
  <si>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</si>
  <si>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</si>
  <si>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</si>
  <si>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</si>
  <si>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</si>
  <si>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</si>
  <si>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</si>
  <si>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</si>
  <si>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</si>
  <si>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</si>
  <si>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</si>
  <si>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</si>
  <si>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</si>
  <si>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</si>
  <si>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</si>
  <si>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</si>
  <si>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</si>
  <si>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</si>
  <si>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</si>
  <si>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</si>
  <si>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</si>
  <si>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</si>
  <si>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</si>
  <si>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</si>
  <si>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</si>
  <si>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</si>
  <si>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</si>
  <si>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</si>
  <si>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</si>
  <si>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</si>
  <si>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</si>
  <si>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</si>
  <si>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</si>
  <si>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</si>
  <si>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</si>
  <si>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</si>
  <si>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</si>
  <si>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</si>
  <si>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</si>
  <si>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</si>
  <si>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</si>
  <si>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</si>
  <si>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</si>
  <si>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</si>
  <si>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</si>
  <si>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</si>
  <si>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</si>
  <si>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</si>
  <si>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</si>
  <si>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</si>
  <si>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</si>
  <si>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</si>
  <si>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</si>
  <si>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</si>
  <si>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</si>
  <si>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</si>
  <si>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</si>
  <si>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</si>
  <si>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</si>
  <si>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</si>
  <si>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</si>
  <si>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</si>
  <si>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</si>
  <si>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</si>
  <si>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</si>
  <si>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</si>
  <si>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</si>
  <si>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</si>
  <si>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</si>
  <si>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</si>
  <si>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</si>
  <si>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</si>
  <si>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</si>
  <si>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</si>
  <si>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</si>
  <si>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</si>
  <si>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</si>
  <si>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</si>
  <si>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</si>
  <si>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</si>
  <si>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</si>
  <si>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</si>
  <si>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</si>
  <si>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</si>
  <si>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</si>
  <si>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</si>
  <si>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</si>
  <si>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</si>
  <si>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</si>
  <si>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</si>
  <si>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</si>
  <si>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</si>
  <si>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</si>
  <si>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</si>
  <si>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</si>
  <si>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</si>
  <si>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</si>
  <si>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</si>
  <si>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</si>
  <si>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</si>
  <si>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</si>
  <si>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</si>
  <si>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</si>
  <si>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</si>
  <si>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</si>
  <si>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</si>
  <si>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</si>
  <si>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</si>
  <si>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</si>
  <si>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</si>
  <si>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</si>
  <si>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</si>
  <si>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</si>
  <si>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</si>
  <si>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</si>
  <si>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</si>
  <si>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</si>
  <si>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</si>
  <si>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</si>
  <si>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</si>
  <si>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</si>
  <si>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</si>
  <si>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</si>
  <si>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</si>
  <si>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</si>
  <si>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</si>
  <si>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</si>
  <si>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</si>
  <si>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</si>
  <si>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</si>
  <si>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</si>
  <si>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</si>
  <si>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</si>
  <si>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</si>
  <si>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</si>
  <si>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</si>
  <si>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</si>
  <si>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</si>
  <si>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</si>
  <si>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</si>
  <si>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</si>
  <si>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</si>
  <si>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</si>
  <si>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</si>
  <si>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</si>
  <si>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</si>
  <si>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</si>
  <si>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</si>
  <si>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</si>
  <si>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</si>
  <si>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</si>
  <si>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</si>
  <si>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</si>
  <si>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</si>
  <si>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</si>
  <si>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</si>
  <si>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</si>
  <si>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</si>
  <si>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</si>
  <si>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</si>
  <si>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</si>
  <si>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</si>
  <si>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</si>
  <si>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</si>
  <si>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</si>
  <si>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</si>
  <si>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</si>
  <si>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</si>
  <si>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</si>
  <si>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</si>
  <si>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</si>
  <si>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</si>
  <si>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</si>
  <si>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</si>
  <si>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</si>
  <si>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</si>
  <si>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</si>
  <si>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</si>
  <si>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</si>
  <si>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</si>
  <si>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</si>
  <si>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</si>
  <si>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</si>
  <si>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</si>
  <si>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</si>
  <si>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</si>
  <si>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</si>
  <si>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</si>
  <si>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</si>
  <si>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</si>
  <si>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</si>
  <si>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</si>
  <si>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</si>
  <si>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</si>
  <si>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</si>
  <si>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</si>
  <si>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</si>
  <si>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</si>
  <si>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</si>
  <si>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</si>
  <si>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</si>
  <si>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</si>
  <si>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</si>
  <si>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</si>
  <si>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</si>
  <si>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</si>
  <si>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</si>
  <si>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</si>
  <si>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</si>
  <si>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</si>
  <si>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</si>
  <si>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</si>
  <si>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</si>
  <si>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</si>
  <si>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</si>
  <si>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</si>
  <si>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</si>
  <si>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</si>
  <si>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</si>
  <si>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</si>
  <si>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</si>
  <si>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</si>
  <si>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</si>
  <si>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</si>
  <si>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</si>
  <si>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</si>
  <si>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</si>
  <si>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</si>
  <si>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</si>
  <si>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</si>
  <si>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</si>
  <si>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</si>
  <si>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</si>
  <si>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</si>
  <si>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</si>
  <si>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</si>
  <si>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</si>
  <si>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</si>
  <si>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</si>
  <si>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</si>
  <si>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</si>
  <si>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</si>
  <si>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</si>
  <si>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</si>
  <si>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</si>
  <si>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</si>
  <si>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</si>
  <si>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</si>
  <si>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</si>
  <si>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</si>
  <si>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</si>
  <si>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</si>
  <si>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</si>
  <si>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</si>
  <si>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</si>
  <si>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</si>
  <si>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1301 приборов учета.</t>
  </si>
  <si>
    <t>Итого стоимость проекта (2027 год)млн.руб. без НДС: 1,743
В том числе удельная стоимость, млн.руб. без НДС:
1ф ПУ – проектом не предусмотрен
3ф ПУ –  проектом не предусмотрен
3ф ПУ с ТТ – 0,046
3ф ПУ с ТТ и ТН – проектом не предусмотрен
Высоковольтный ПУ 6-20 кВ - проектом не предусмотрен
ПКУ 6-110 проектом не предусмотрен
ПИР – 0,083
ТТ – 0,015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</si>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</sst>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-1553713.8702081309</c:v>
              </c:pt>
              <c:pt idx="1">
                <c:v>-1223843.1823478893</c:v>
              </c:pt>
              <c:pt idx="2">
                <c:v>-922068.94244941836</c:v>
              </c:pt>
              <c:pt idx="3">
                <c:v>-675065.86379122804</c:v>
              </c:pt>
              <c:pt idx="4">
                <c:v>-475328.00253963179</c:v>
              </c:pt>
              <c:pt idx="5">
                <c:v>-292562.44126371865</c:v>
              </c:pt>
              <c:pt idx="6">
                <c:v>-125349.62950583608</c:v>
              </c:pt>
              <c:pt idx="7">
                <c:v>27614.257720203896</c:v>
              </c:pt>
              <c:pt idx="8">
                <c:v>167526.34978885643</c:v>
              </c:pt>
              <c:pt idx="9">
                <c:v>295485.46147808305</c:v>
              </c:pt>
              <c:pt idx="10">
                <c:v>412499.86374722735</c:v>
              </c:pt>
            </c:numLit>
          </c:val>
          <c:smooth val="0"/>
          <c:extLst>
            <c:ext xmlns:c16="http://schemas.microsoft.com/office/drawing/2014/chart" uri="{C3380CC4-5D6E-409C-BE32-E72D297353CC}">
              <c16:uniqueId val="{00000000-1F79-4DEB-825A-550D538B4D20}"/>
            </c:ext>
          </c:extLst>
        </c:ser>
        <c:ser>
          <c:idx val="0"/>
          <c:order val="1"/>
          <c:tx>
            <c:v>Накопленный чистый денежный поток</c:v>
          </c:tx>
          <c:marker>
            <c:symbol val="none"/>
          </c:marker>
          <c:val>
            <c:numLit>
              <c:formatCode>General</c:formatCode>
              <c:ptCount val="11"/>
              <c:pt idx="0">
                <c:v>-1503346.9662277442</c:v>
              </c:pt>
              <c:pt idx="1">
                <c:v>-1074872.6221467087</c:v>
              </c:pt>
              <c:pt idx="2">
                <c:v>-628133.68201456021</c:v>
              </c:pt>
              <c:pt idx="3">
                <c:v>-211394.28456613212</c:v>
              </c:pt>
              <c:pt idx="4">
                <c:v>172678.14846824243</c:v>
              </c:pt>
              <c:pt idx="5">
                <c:v>573210.54958573007</c:v>
              </c:pt>
              <c:pt idx="6">
                <c:v>990851.80033427733</c:v>
              </c:pt>
              <c:pt idx="7">
                <c:v>1426276.737523749</c:v>
              </c:pt>
              <c:pt idx="8">
                <c:v>1880187.1914364039</c:v>
              </c:pt>
              <c:pt idx="9">
                <c:v>2353313.0655657914</c:v>
              </c:pt>
              <c:pt idx="10">
                <c:v>2846413.4595452035</c:v>
              </c:pt>
            </c:numLit>
          </c:val>
          <c:smooth val="0"/>
          <c:extLst>
            <c:ext xmlns:c16="http://schemas.microsoft.com/office/drawing/2014/chart" uri="{C3380CC4-5D6E-409C-BE32-E72D297353CC}">
              <c16:uniqueId val="{00000001-1F79-4DEB-825A-550D538B4D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3/N_TP1100.AS.002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M77" sqref="M7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596</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524</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525</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CONCATENATE("36 т.у.; ",(ROUND(C48,2))," ","млн. руб.")</f>
        <v>36 т.у.; 2,08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5">
        <v>2.0783500824841421</v>
      </c>
    </row>
    <row r="49" spans="1:3" ht="71.25" customHeight="1" x14ac:dyDescent="0.25">
      <c r="A49" s="23" t="s">
        <v>468</v>
      </c>
      <c r="B49" s="33" t="s">
        <v>517</v>
      </c>
      <c r="C49" s="185">
        <v>1.7433484573522282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N_TP1100.AS.0023</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372</v>
      </c>
      <c r="D19" s="223" t="s">
        <v>371</v>
      </c>
      <c r="E19" s="223" t="s">
        <v>107</v>
      </c>
      <c r="F19" s="223" t="s">
        <v>106</v>
      </c>
      <c r="G19" s="223" t="s">
        <v>367</v>
      </c>
      <c r="H19" s="223" t="s">
        <v>105</v>
      </c>
      <c r="I19" s="223" t="s">
        <v>104</v>
      </c>
      <c r="J19" s="223" t="s">
        <v>103</v>
      </c>
      <c r="K19" s="223" t="s">
        <v>102</v>
      </c>
      <c r="L19" s="223" t="s">
        <v>101</v>
      </c>
      <c r="M19" s="223" t="s">
        <v>100</v>
      </c>
      <c r="N19" s="223" t="s">
        <v>99</v>
      </c>
      <c r="O19" s="223" t="s">
        <v>98</v>
      </c>
      <c r="P19" s="223" t="s">
        <v>97</v>
      </c>
      <c r="Q19" s="223" t="s">
        <v>370</v>
      </c>
      <c r="R19" s="223"/>
      <c r="S19" s="226" t="s">
        <v>471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N_TP1100.AS.0023</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513</v>
      </c>
      <c r="F21" s="235"/>
      <c r="G21" s="234" t="s">
        <v>279</v>
      </c>
      <c r="H21" s="235"/>
      <c r="I21" s="234" t="s">
        <v>129</v>
      </c>
      <c r="J21" s="235"/>
      <c r="K21" s="238" t="s">
        <v>128</v>
      </c>
      <c r="L21" s="234" t="s">
        <v>127</v>
      </c>
      <c r="M21" s="235"/>
      <c r="N21" s="234" t="s">
        <v>509</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483</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519</v>
      </c>
      <c r="C29" s="240"/>
      <c r="D29" s="240"/>
      <c r="E29" s="240"/>
      <c r="F29" s="240"/>
      <c r="G29" s="240"/>
      <c r="H29" s="240"/>
      <c r="I29" s="240"/>
      <c r="J29" s="240"/>
      <c r="K29" s="240"/>
      <c r="L29" s="240"/>
      <c r="M29" s="240"/>
      <c r="N29" s="240"/>
      <c r="O29" s="240"/>
      <c r="P29" s="240"/>
      <c r="Q29" s="240"/>
      <c r="R29" s="24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493</v>
      </c>
      <c r="C21" s="235"/>
      <c r="D21" s="234" t="s">
        <v>495</v>
      </c>
      <c r="E21" s="235"/>
      <c r="F21" s="227" t="s">
        <v>102</v>
      </c>
      <c r="G21" s="229"/>
      <c r="H21" s="229"/>
      <c r="I21" s="228"/>
      <c r="J21" s="238" t="s">
        <v>496</v>
      </c>
      <c r="K21" s="234" t="s">
        <v>497</v>
      </c>
      <c r="L21" s="235"/>
      <c r="M21" s="234" t="s">
        <v>498</v>
      </c>
      <c r="N21" s="235"/>
      <c r="O21" s="234" t="s">
        <v>485</v>
      </c>
      <c r="P21" s="235"/>
      <c r="Q21" s="234" t="s">
        <v>135</v>
      </c>
      <c r="R21" s="235"/>
      <c r="S21" s="238" t="s">
        <v>134</v>
      </c>
      <c r="T21" s="238" t="s">
        <v>499</v>
      </c>
      <c r="U21" s="238" t="s">
        <v>494</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483</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N_TP1100.AS.0023</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590</v>
      </c>
      <c r="D22" s="1"/>
      <c r="E22" s="1"/>
      <c r="F22" s="1"/>
      <c r="G22" s="1"/>
      <c r="H22" s="4"/>
      <c r="I22" s="4"/>
      <c r="J22" s="4"/>
      <c r="K22" s="4"/>
      <c r="L22" s="4"/>
      <c r="M22" s="4"/>
      <c r="N22" s="4"/>
      <c r="O22" s="4"/>
      <c r="P22" s="4"/>
    </row>
    <row r="23" spans="1:21" ht="47.25" x14ac:dyDescent="0.25">
      <c r="A23" s="23" t="s">
        <v>63</v>
      </c>
      <c r="B23" s="25" t="s">
        <v>60</v>
      </c>
      <c r="C23" s="33" t="s">
        <v>591</v>
      </c>
    </row>
    <row r="24" spans="1:21" ht="63" x14ac:dyDescent="0.25">
      <c r="A24" s="23" t="s">
        <v>62</v>
      </c>
      <c r="B24" s="25" t="s">
        <v>511</v>
      </c>
      <c r="C24" s="135" t="s">
        <v>601</v>
      </c>
    </row>
    <row r="25" spans="1:21" ht="189" x14ac:dyDescent="0.25">
      <c r="A25" s="23" t="s">
        <v>61</v>
      </c>
      <c r="B25" s="25" t="s">
        <v>512</v>
      </c>
      <c r="C25" s="136" t="s">
        <v>602</v>
      </c>
    </row>
    <row r="26" spans="1:21" ht="42.75" customHeight="1" x14ac:dyDescent="0.25">
      <c r="A26" s="23" t="s">
        <v>59</v>
      </c>
      <c r="B26" s="25" t="s">
        <v>236</v>
      </c>
      <c r="C26" s="134" t="s">
        <v>533</v>
      </c>
    </row>
    <row r="27" spans="1:21" ht="270" customHeight="1" x14ac:dyDescent="0.25">
      <c r="A27" s="23" t="s">
        <v>58</v>
      </c>
      <c r="B27" s="25" t="s">
        <v>492</v>
      </c>
      <c r="C27" s="137" t="s">
        <v>592</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N_TP1100.AS.0023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N_TP1100.AS.0023</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Q19" sqref="AQ19"/>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340"/>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340"/>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340"/>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604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2" t="s">
        <v>523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341" t="s">
        <v>524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341" t="s">
        <v>525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3" t="s">
        <v>535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5"/>
      <c r="AK26" s="336">
        <v>1595208.3729925</v>
      </c>
      <c r="AL26" s="337"/>
      <c r="AN26" s="142" t="s">
        <v>336</v>
      </c>
      <c r="AO26" s="143"/>
      <c r="AP26" s="143"/>
    </row>
    <row r="27" spans="1:61" ht="15.75" customHeight="1" x14ac:dyDescent="0.25">
      <c r="A27" s="299" t="s">
        <v>335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38"/>
      <c r="AL27" s="339"/>
      <c r="AN27" s="331" t="s">
        <v>334</v>
      </c>
      <c r="AO27" s="332"/>
      <c r="AP27" s="144">
        <v>4.5504021283069083</v>
      </c>
    </row>
    <row r="28" spans="1:61" x14ac:dyDescent="0.25">
      <c r="A28" s="299" t="s">
        <v>333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29">
        <v>59</v>
      </c>
      <c r="AL28" s="330"/>
      <c r="AN28" s="331" t="s">
        <v>332</v>
      </c>
      <c r="AO28" s="332"/>
      <c r="AP28" s="144">
        <v>7.8194720451932724</v>
      </c>
    </row>
    <row r="29" spans="1:61" ht="15" customHeight="1" x14ac:dyDescent="0.25">
      <c r="A29" s="299" t="s">
        <v>331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29">
        <v>1</v>
      </c>
      <c r="AL29" s="330"/>
      <c r="AN29" s="331" t="s">
        <v>536</v>
      </c>
      <c r="AO29" s="332"/>
      <c r="AP29" s="145">
        <v>412499.86374722735</v>
      </c>
      <c r="AW29" s="146"/>
      <c r="AX29" s="146"/>
    </row>
    <row r="30" spans="1:61" ht="15" customHeight="1" x14ac:dyDescent="0.25">
      <c r="A30" s="299" t="s">
        <v>330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29">
        <v>0</v>
      </c>
      <c r="AL30" s="330"/>
      <c r="AN30" s="331" t="s">
        <v>537</v>
      </c>
      <c r="AO30" s="332"/>
      <c r="AP30" s="147" t="s">
        <v>603</v>
      </c>
    </row>
    <row r="31" spans="1:61" ht="15" customHeight="1" x14ac:dyDescent="0.25">
      <c r="A31" s="299" t="s">
        <v>538</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29">
        <v>1</v>
      </c>
      <c r="AL31" s="330"/>
    </row>
    <row r="32" spans="1:61" x14ac:dyDescent="0.25">
      <c r="A32" s="299" t="s">
        <v>329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25">
        <v>1</v>
      </c>
      <c r="AL32" s="326"/>
    </row>
    <row r="33" spans="1:95" x14ac:dyDescent="0.25">
      <c r="A33" s="299" t="s">
        <v>313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25">
        <v>-433333.33333333337</v>
      </c>
      <c r="AL33" s="326"/>
    </row>
    <row r="34" spans="1:95"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25">
        <v>1</v>
      </c>
      <c r="AL34" s="326"/>
    </row>
    <row r="35" spans="1:95" x14ac:dyDescent="0.25">
      <c r="A35" s="299" t="s">
        <v>327</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25">
        <v>1</v>
      </c>
      <c r="AL35" s="326"/>
    </row>
    <row r="36" spans="1:95"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23"/>
      <c r="AL36" s="324"/>
    </row>
    <row r="37" spans="1:95" x14ac:dyDescent="0.25">
      <c r="A37" s="299" t="s">
        <v>306</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21">
        <v>0.2</v>
      </c>
      <c r="AL37" s="322"/>
    </row>
    <row r="38" spans="1:95" x14ac:dyDescent="0.25">
      <c r="A38" s="299" t="s">
        <v>539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25">
        <v>0</v>
      </c>
      <c r="AL38" s="326"/>
    </row>
    <row r="39" spans="1:95" x14ac:dyDescent="0.25">
      <c r="A39" s="299" t="s">
        <v>326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23"/>
      <c r="AL39" s="324"/>
    </row>
    <row r="40" spans="1:95" x14ac:dyDescent="0.25">
      <c r="A40" s="299" t="s">
        <v>325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27">
        <v>0</v>
      </c>
      <c r="AL40" s="328"/>
    </row>
    <row r="41" spans="1:95" x14ac:dyDescent="0.25">
      <c r="A41" s="299" t="s">
        <v>605</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23"/>
      <c r="AL41" s="324"/>
    </row>
    <row r="42" spans="1:95" x14ac:dyDescent="0.25">
      <c r="A42" s="299" t="s">
        <v>324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21">
        <v>0</v>
      </c>
      <c r="AL42" s="322"/>
    </row>
    <row r="43" spans="1:95" x14ac:dyDescent="0.25">
      <c r="A43" s="299" t="s">
        <v>323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21">
        <v>0</v>
      </c>
      <c r="AL43" s="322"/>
    </row>
    <row r="44" spans="1:95" x14ac:dyDescent="0.25">
      <c r="A44" s="299" t="s">
        <v>322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21">
        <v>0</v>
      </c>
      <c r="AL44" s="322"/>
      <c r="BJ44" s="149"/>
    </row>
    <row r="45" spans="1:95" x14ac:dyDescent="0.25">
      <c r="A45" s="299" t="s">
        <v>321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21">
        <v>0.13969999999999999</v>
      </c>
      <c r="AL45" s="322"/>
      <c r="BE45" s="150"/>
      <c r="BF45" s="150"/>
      <c r="BG45" s="150"/>
      <c r="BH45" s="150"/>
      <c r="BI45" s="150"/>
      <c r="BJ45" s="150"/>
    </row>
    <row r="46" spans="1:95" x14ac:dyDescent="0.25">
      <c r="A46" s="299" t="s">
        <v>320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21">
        <v>1</v>
      </c>
      <c r="AL46" s="322"/>
    </row>
    <row r="47" spans="1:95" ht="16.5" thickBot="1" x14ac:dyDescent="0.3">
      <c r="A47" s="312" t="s">
        <v>606</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v>0.13969999999999999</v>
      </c>
      <c r="AL47" s="316"/>
    </row>
    <row r="48" spans="1:95" x14ac:dyDescent="0.25">
      <c r="A48" s="317" t="s">
        <v>319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274">
        <v>2027</v>
      </c>
      <c r="AL48" s="320"/>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99" t="s">
        <v>318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02">
        <v>0.04</v>
      </c>
      <c r="AL49" s="303"/>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99" t="s">
        <v>317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0.04</v>
      </c>
      <c r="AL50" s="303"/>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4" t="s">
        <v>540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6"/>
      <c r="AK51" s="307">
        <v>0</v>
      </c>
      <c r="AL51" s="308"/>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v>0</v>
      </c>
      <c r="AL52" s="311"/>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293" t="s">
        <v>542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293" t="s">
        <v>543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6">
        <v>0</v>
      </c>
      <c r="AL54" s="296"/>
      <c r="AM54" s="202">
        <v>-520</v>
      </c>
      <c r="AN54" s="156">
        <v>-540.80000000000007</v>
      </c>
      <c r="AO54" s="156">
        <v>-562.43200000000002</v>
      </c>
      <c r="AP54" s="156">
        <v>-584.92928000000006</v>
      </c>
      <c r="AQ54" s="156">
        <v>-608.32645120000018</v>
      </c>
      <c r="AR54" s="156">
        <v>-632.65950924800018</v>
      </c>
      <c r="AS54" s="156">
        <v>-657.9658896179202</v>
      </c>
      <c r="AT54" s="156">
        <v>-684.28452520263716</v>
      </c>
      <c r="AU54" s="156">
        <v>-711.65590621074273</v>
      </c>
      <c r="AV54" s="156">
        <v>-740.12214245917232</v>
      </c>
      <c r="AW54" s="156">
        <v>-769.72702815753928</v>
      </c>
      <c r="AX54" s="156">
        <v>-800.51610928384082</v>
      </c>
      <c r="AY54" s="156">
        <v>-832.5367536551945</v>
      </c>
      <c r="AZ54" s="156">
        <v>-865.83822380140225</v>
      </c>
      <c r="BA54" s="156">
        <v>-900.47175275345842</v>
      </c>
      <c r="BB54" s="156">
        <v>-936.49062286359674</v>
      </c>
      <c r="BC54" s="156">
        <v>-973.95024777814069</v>
      </c>
      <c r="BD54" s="156">
        <v>-1012.9082576892663</v>
      </c>
      <c r="BE54" s="156">
        <v>-1053.4245879968369</v>
      </c>
      <c r="BF54" s="156">
        <v>-1095.5615715167105</v>
      </c>
      <c r="BG54" s="156">
        <v>-1139.3840343773788</v>
      </c>
      <c r="BH54" s="156">
        <v>-1184.9593957524739</v>
      </c>
      <c r="BI54" s="156">
        <v>-1232.3577715825732</v>
      </c>
      <c r="BJ54" s="156">
        <v>-1281.6520824458762</v>
      </c>
      <c r="BK54" s="156">
        <v>-1332.9181657437111</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297" t="s">
        <v>544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5"/>
      <c r="AL55" s="295"/>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88" t="s">
        <v>607</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73">
        <v>2027</v>
      </c>
      <c r="AL59" s="27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0" t="s">
        <v>608</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282" t="s">
        <v>609</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282" t="s">
        <v>610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285" t="s">
        <v>611</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71" t="s">
        <v>612</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v>2027</v>
      </c>
      <c r="AL65" s="27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v>0</v>
      </c>
      <c r="AL66" s="26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9">
        <v>0</v>
      </c>
      <c r="AL67" s="270"/>
      <c r="AM67" s="159">
        <v>398536.16085805628</v>
      </c>
      <c r="AN67" s="159">
        <v>416166.90592194768</v>
      </c>
      <c r="AO67" s="159">
        <v>434490.98431917216</v>
      </c>
      <c r="AP67" s="159">
        <v>453536.12938306341</v>
      </c>
      <c r="AQ67" s="159">
        <v>473331.18378028809</v>
      </c>
      <c r="AR67" s="159">
        <v>493906.14388417936</v>
      </c>
      <c r="AS67" s="159">
        <v>515292.2059230039</v>
      </c>
      <c r="AT67" s="159">
        <v>537521.81397415942</v>
      </c>
      <c r="AU67" s="159">
        <v>560628.70987813862</v>
      </c>
      <c r="AV67" s="159">
        <v>584647.98514905456</v>
      </c>
      <c r="AW67" s="159">
        <v>609616.13496158493</v>
      </c>
      <c r="AX67" s="159">
        <v>635571.11429739418</v>
      </c>
      <c r="AY67" s="159">
        <v>662552.39633741346</v>
      </c>
      <c r="AZ67" s="159">
        <v>690601.03318981116</v>
      </c>
      <c r="BA67" s="159">
        <v>719759.71904708259</v>
      </c>
      <c r="BB67" s="159">
        <v>750072.85586942255</v>
      </c>
      <c r="BC67" s="159">
        <v>781586.62169543374</v>
      </c>
      <c r="BD67" s="159">
        <v>814349.04168526293</v>
      </c>
      <c r="BE67" s="159">
        <v>848410.06200546294</v>
      </c>
      <c r="BF67" s="159">
        <v>883821.62666924903</v>
      </c>
      <c r="BG67" s="159">
        <v>920637.75745036383</v>
      </c>
      <c r="BH67" s="159">
        <v>958914.63699350099</v>
      </c>
      <c r="BI67" s="159">
        <v>998710.69524914154</v>
      </c>
      <c r="BJ67" s="159">
        <v>1040086.6993657855</v>
      </c>
      <c r="BK67" s="159">
        <v>1083105.8471778724</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9">
        <v>0</v>
      </c>
      <c r="AL68" s="270"/>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9">
        <v>0</v>
      </c>
      <c r="AL69" s="270"/>
      <c r="AM69" s="159">
        <v>433333.33333333337</v>
      </c>
      <c r="AN69" s="159">
        <v>450666.6666666668</v>
      </c>
      <c r="AO69" s="159">
        <v>468693.33333333337</v>
      </c>
      <c r="AP69" s="159">
        <v>487441.06666666671</v>
      </c>
      <c r="AQ69" s="159">
        <v>506938.70933333348</v>
      </c>
      <c r="AR69" s="159">
        <v>527216.25770666683</v>
      </c>
      <c r="AS69" s="159">
        <v>548304.90801493346</v>
      </c>
      <c r="AT69" s="159">
        <v>570237.10433553101</v>
      </c>
      <c r="AU69" s="159">
        <v>593046.58850895229</v>
      </c>
      <c r="AV69" s="159">
        <v>616768.45204931032</v>
      </c>
      <c r="AW69" s="159">
        <v>641439.19013128278</v>
      </c>
      <c r="AX69" s="159">
        <v>667096.75773653411</v>
      </c>
      <c r="AY69" s="159">
        <v>693780.62804599549</v>
      </c>
      <c r="AZ69" s="159">
        <v>721531.85316783527</v>
      </c>
      <c r="BA69" s="159">
        <v>750393.12729454879</v>
      </c>
      <c r="BB69" s="159">
        <v>780408.85238633072</v>
      </c>
      <c r="BC69" s="159">
        <v>811625.206481784</v>
      </c>
      <c r="BD69" s="159">
        <v>844090.21474105527</v>
      </c>
      <c r="BE69" s="159">
        <v>877853.82333069737</v>
      </c>
      <c r="BF69" s="159">
        <v>912967.97626392555</v>
      </c>
      <c r="BG69" s="159">
        <v>949486.69531448244</v>
      </c>
      <c r="BH69" s="159">
        <v>987466.16312706168</v>
      </c>
      <c r="BI69" s="159">
        <v>1026964.8096521443</v>
      </c>
      <c r="BJ69" s="159">
        <v>1068043.4020382303</v>
      </c>
      <c r="BK69" s="159">
        <v>1110765.1381197593</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265" t="s">
        <v>539</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9">
        <v>0</v>
      </c>
      <c r="AL70" s="270"/>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265" t="s">
        <v>539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c r="AL71" s="27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545</v>
      </c>
      <c r="BM71" s="159" t="s">
        <v>545</v>
      </c>
      <c r="BN71" s="159" t="s">
        <v>545</v>
      </c>
      <c r="BO71" s="159" t="s">
        <v>545</v>
      </c>
      <c r="BP71" s="159" t="s">
        <v>545</v>
      </c>
      <c r="BQ71" s="159" t="s">
        <v>545</v>
      </c>
      <c r="BR71" s="159" t="s">
        <v>545</v>
      </c>
      <c r="BS71" s="159" t="s">
        <v>545</v>
      </c>
      <c r="BT71" s="159" t="s">
        <v>545</v>
      </c>
      <c r="BU71" s="159" t="s">
        <v>545</v>
      </c>
      <c r="BV71" s="159" t="s">
        <v>545</v>
      </c>
      <c r="BW71" s="159" t="s">
        <v>545</v>
      </c>
      <c r="BX71" s="159" t="s">
        <v>545</v>
      </c>
      <c r="BY71" s="159" t="s">
        <v>545</v>
      </c>
      <c r="BZ71" s="159" t="s">
        <v>545</v>
      </c>
      <c r="CA71" s="159" t="s">
        <v>545</v>
      </c>
      <c r="CB71" s="159" t="s">
        <v>545</v>
      </c>
      <c r="CC71" s="159" t="s">
        <v>545</v>
      </c>
      <c r="CD71" s="159" t="s">
        <v>545</v>
      </c>
      <c r="CE71" s="159" t="s">
        <v>545</v>
      </c>
      <c r="CF71" s="159" t="s">
        <v>545</v>
      </c>
      <c r="CG71" s="159" t="s">
        <v>545</v>
      </c>
      <c r="CH71" s="159" t="s">
        <v>545</v>
      </c>
      <c r="CI71" s="159" t="s">
        <v>545</v>
      </c>
      <c r="CJ71" s="159" t="s">
        <v>545</v>
      </c>
      <c r="CK71" s="159" t="s">
        <v>545</v>
      </c>
      <c r="CL71" s="159" t="s">
        <v>545</v>
      </c>
      <c r="CM71" s="159" t="s">
        <v>545</v>
      </c>
      <c r="CN71" s="159" t="s">
        <v>545</v>
      </c>
      <c r="CO71" s="159" t="s">
        <v>545</v>
      </c>
      <c r="CP71" s="159" t="s">
        <v>545</v>
      </c>
      <c r="CQ71" s="159" t="s">
        <v>545</v>
      </c>
    </row>
    <row r="72" spans="1:95"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75"/>
      <c r="AL72" s="276"/>
      <c r="AM72" s="159">
        <v>-34797.172475277075</v>
      </c>
      <c r="AN72" s="159">
        <v>-34499.760744719155</v>
      </c>
      <c r="AO72" s="159">
        <v>-34202.349014161235</v>
      </c>
      <c r="AP72" s="159">
        <v>-33904.937283603307</v>
      </c>
      <c r="AQ72" s="159">
        <v>-33607.52555304538</v>
      </c>
      <c r="AR72" s="159">
        <v>-33310.113822487459</v>
      </c>
      <c r="AS72" s="159">
        <v>-33012.702091929539</v>
      </c>
      <c r="AT72" s="159">
        <v>-32715.290361371612</v>
      </c>
      <c r="AU72" s="159">
        <v>-32417.878630813688</v>
      </c>
      <c r="AV72" s="159">
        <v>-32120.466900255768</v>
      </c>
      <c r="AW72" s="159">
        <v>-31823.055169697844</v>
      </c>
      <c r="AX72" s="159">
        <v>-31525.643439139916</v>
      </c>
      <c r="AY72" s="159">
        <v>-31228.231708581992</v>
      </c>
      <c r="AZ72" s="159">
        <v>-30930.819978024072</v>
      </c>
      <c r="BA72" s="159">
        <v>-30633.408247466148</v>
      </c>
      <c r="BB72" s="159">
        <v>-30335.996516908221</v>
      </c>
      <c r="BC72" s="159">
        <v>-30038.584786350297</v>
      </c>
      <c r="BD72" s="159">
        <v>-29741.173055792377</v>
      </c>
      <c r="BE72" s="159">
        <v>-29443.761325234453</v>
      </c>
      <c r="BF72" s="159">
        <v>-29146.349594676525</v>
      </c>
      <c r="BG72" s="159">
        <v>-28848.937864118601</v>
      </c>
      <c r="BH72" s="159">
        <v>-28551.526133560681</v>
      </c>
      <c r="BI72" s="159">
        <v>-28254.114403002757</v>
      </c>
      <c r="BJ72" s="159">
        <v>-27956.70267244483</v>
      </c>
      <c r="BK72" s="159">
        <v>-27659.290941886909</v>
      </c>
      <c r="BL72" s="159">
        <v>-27659.290941886909</v>
      </c>
      <c r="BM72" s="159">
        <v>-27659.290941886909</v>
      </c>
      <c r="BN72" s="159">
        <v>-27659.290941886909</v>
      </c>
      <c r="BO72" s="159">
        <v>-27659.290941886909</v>
      </c>
      <c r="BP72" s="159">
        <v>-27659.290941886909</v>
      </c>
      <c r="BQ72" s="159">
        <v>-27659.290941886909</v>
      </c>
      <c r="BR72" s="159">
        <v>-27659.290941886909</v>
      </c>
      <c r="BS72" s="159">
        <v>-27659.290941886909</v>
      </c>
      <c r="BT72" s="159">
        <v>-27659.290941886909</v>
      </c>
      <c r="BU72" s="159">
        <v>-27659.290941886909</v>
      </c>
      <c r="BV72" s="159">
        <v>-27659.290941886909</v>
      </c>
      <c r="BW72" s="159">
        <v>-27659.290941886909</v>
      </c>
      <c r="BX72" s="159">
        <v>-27659.290941886909</v>
      </c>
      <c r="BY72" s="159">
        <v>-27659.290941886909</v>
      </c>
      <c r="BZ72" s="159">
        <v>-27659.290941886909</v>
      </c>
      <c r="CA72" s="159">
        <v>-27659.290941886909</v>
      </c>
      <c r="CB72" s="159">
        <v>-27659.290941886909</v>
      </c>
      <c r="CC72" s="159">
        <v>-27659.290941886909</v>
      </c>
      <c r="CD72" s="159">
        <v>-27659.290941886909</v>
      </c>
      <c r="CE72" s="159">
        <v>-27659.290941886909</v>
      </c>
      <c r="CF72" s="159">
        <v>-27659.290941886909</v>
      </c>
      <c r="CG72" s="159">
        <v>-27659.290941886909</v>
      </c>
      <c r="CH72" s="159">
        <v>-27659.290941886909</v>
      </c>
      <c r="CI72" s="159">
        <v>-27659.290941886909</v>
      </c>
      <c r="CJ72" s="159">
        <v>-27659.290941886909</v>
      </c>
      <c r="CK72" s="159">
        <v>-27659.290941886909</v>
      </c>
      <c r="CL72" s="159">
        <v>-27659.290941886909</v>
      </c>
      <c r="CM72" s="159">
        <v>-27659.290941886909</v>
      </c>
      <c r="CN72" s="159">
        <v>-27659.290941886909</v>
      </c>
      <c r="CO72" s="159">
        <v>-27659.290941886909</v>
      </c>
      <c r="CP72" s="159">
        <v>-27659.290941886909</v>
      </c>
      <c r="CQ72" s="159">
        <v>-27659.290941886909</v>
      </c>
    </row>
    <row r="73" spans="1:95" s="142" customFormat="1" ht="15" x14ac:dyDescent="0.25">
      <c r="A73" s="265" t="s">
        <v>613</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v>0</v>
      </c>
      <c r="AL73" s="262"/>
      <c r="AM73" s="158">
        <v>398536.16085805628</v>
      </c>
      <c r="AN73" s="158">
        <v>416166.90592194768</v>
      </c>
      <c r="AO73" s="158">
        <v>434490.98431917216</v>
      </c>
      <c r="AP73" s="158">
        <v>453536.12938306341</v>
      </c>
      <c r="AQ73" s="158">
        <v>473331.18378028809</v>
      </c>
      <c r="AR73" s="158">
        <v>493906.14388417936</v>
      </c>
      <c r="AS73" s="158">
        <v>515292.2059230039</v>
      </c>
      <c r="AT73" s="158">
        <v>537521.81397415942</v>
      </c>
      <c r="AU73" s="158">
        <v>560628.70987813862</v>
      </c>
      <c r="AV73" s="158">
        <v>584647.98514905456</v>
      </c>
      <c r="AW73" s="158">
        <v>609616.13496158493</v>
      </c>
      <c r="AX73" s="158">
        <v>635571.11429739418</v>
      </c>
      <c r="AY73" s="158">
        <v>662552.39633741346</v>
      </c>
      <c r="AZ73" s="158">
        <v>690601.03318981116</v>
      </c>
      <c r="BA73" s="158">
        <v>719759.71904708259</v>
      </c>
      <c r="BB73" s="158">
        <v>750072.85586942255</v>
      </c>
      <c r="BC73" s="158">
        <v>781586.62169543374</v>
      </c>
      <c r="BD73" s="158">
        <v>814349.04168526293</v>
      </c>
      <c r="BE73" s="158">
        <v>848410.06200546294</v>
      </c>
      <c r="BF73" s="158">
        <v>883821.62666924903</v>
      </c>
      <c r="BG73" s="158">
        <v>920637.75745036383</v>
      </c>
      <c r="BH73" s="158">
        <v>958914.63699350099</v>
      </c>
      <c r="BI73" s="158">
        <v>998710.69524914154</v>
      </c>
      <c r="BJ73" s="158">
        <v>1040086.6993657855</v>
      </c>
      <c r="BK73" s="158">
        <v>1083105.8471778724</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9">
        <v>0</v>
      </c>
      <c r="AL74" s="270"/>
      <c r="AM74" s="159">
        <v>-27037.430050720337</v>
      </c>
      <c r="AN74" s="159">
        <v>-27037.430050720337</v>
      </c>
      <c r="AO74" s="159">
        <v>-27037.430050720337</v>
      </c>
      <c r="AP74" s="159">
        <v>-27037.430050720337</v>
      </c>
      <c r="AQ74" s="159">
        <v>-27037.430050720337</v>
      </c>
      <c r="AR74" s="159">
        <v>-27037.430050720337</v>
      </c>
      <c r="AS74" s="159">
        <v>-27037.430050720337</v>
      </c>
      <c r="AT74" s="159">
        <v>-27037.430050720337</v>
      </c>
      <c r="AU74" s="159">
        <v>-27037.430050720337</v>
      </c>
      <c r="AV74" s="159">
        <v>-27037.430050720337</v>
      </c>
      <c r="AW74" s="159">
        <v>-27037.430050720337</v>
      </c>
      <c r="AX74" s="159">
        <v>-27037.430050720337</v>
      </c>
      <c r="AY74" s="159">
        <v>-27037.430050720337</v>
      </c>
      <c r="AZ74" s="159">
        <v>-27037.430050720337</v>
      </c>
      <c r="BA74" s="159">
        <v>-27037.430050720337</v>
      </c>
      <c r="BB74" s="159">
        <v>-27037.430050720337</v>
      </c>
      <c r="BC74" s="159">
        <v>-27037.430050720337</v>
      </c>
      <c r="BD74" s="159">
        <v>-27037.430050720337</v>
      </c>
      <c r="BE74" s="159">
        <v>-27037.430050720337</v>
      </c>
      <c r="BF74" s="159">
        <v>-27037.430050720337</v>
      </c>
      <c r="BG74" s="159">
        <v>-27037.430050720337</v>
      </c>
      <c r="BH74" s="159">
        <v>-27037.430050720337</v>
      </c>
      <c r="BI74" s="159">
        <v>-27037.430050720337</v>
      </c>
      <c r="BJ74" s="159">
        <v>-27037.430050720337</v>
      </c>
      <c r="BK74" s="159">
        <v>-27037.430050720337</v>
      </c>
      <c r="BL74" s="159" t="s">
        <v>545</v>
      </c>
      <c r="BM74" s="159" t="s">
        <v>545</v>
      </c>
      <c r="BN74" s="159" t="s">
        <v>545</v>
      </c>
      <c r="BO74" s="159" t="s">
        <v>545</v>
      </c>
      <c r="BP74" s="159" t="s">
        <v>545</v>
      </c>
      <c r="BQ74" s="159" t="s">
        <v>545</v>
      </c>
      <c r="BR74" s="159" t="s">
        <v>545</v>
      </c>
      <c r="BS74" s="159" t="s">
        <v>545</v>
      </c>
      <c r="BT74" s="159" t="s">
        <v>545</v>
      </c>
      <c r="BU74" s="159" t="s">
        <v>545</v>
      </c>
      <c r="BV74" s="159" t="s">
        <v>545</v>
      </c>
      <c r="BW74" s="159" t="s">
        <v>545</v>
      </c>
      <c r="BX74" s="159" t="s">
        <v>545</v>
      </c>
      <c r="BY74" s="159" t="s">
        <v>545</v>
      </c>
      <c r="BZ74" s="159" t="s">
        <v>545</v>
      </c>
      <c r="CA74" s="159" t="s">
        <v>545</v>
      </c>
      <c r="CB74" s="159" t="s">
        <v>545</v>
      </c>
      <c r="CC74" s="159" t="s">
        <v>545</v>
      </c>
      <c r="CD74" s="159" t="s">
        <v>545</v>
      </c>
      <c r="CE74" s="159" t="s">
        <v>545</v>
      </c>
      <c r="CF74" s="159" t="s">
        <v>545</v>
      </c>
      <c r="CG74" s="159" t="s">
        <v>545</v>
      </c>
      <c r="CH74" s="159" t="s">
        <v>545</v>
      </c>
      <c r="CI74" s="159" t="s">
        <v>545</v>
      </c>
      <c r="CJ74" s="159" t="s">
        <v>545</v>
      </c>
      <c r="CK74" s="159" t="s">
        <v>545</v>
      </c>
      <c r="CL74" s="159" t="s">
        <v>545</v>
      </c>
      <c r="CM74" s="159" t="s">
        <v>545</v>
      </c>
      <c r="CN74" s="159" t="s">
        <v>545</v>
      </c>
      <c r="CO74" s="159" t="s">
        <v>545</v>
      </c>
      <c r="CP74" s="159" t="s">
        <v>545</v>
      </c>
      <c r="CQ74" s="159" t="s">
        <v>545</v>
      </c>
    </row>
    <row r="75" spans="1:95" s="142" customFormat="1" ht="15" x14ac:dyDescent="0.25">
      <c r="A75" s="265" t="s">
        <v>614</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v>0</v>
      </c>
      <c r="AL75" s="262"/>
      <c r="AM75" s="158">
        <v>371498.73080733593</v>
      </c>
      <c r="AN75" s="158">
        <v>389129.47587122733</v>
      </c>
      <c r="AO75" s="158">
        <v>407453.55426845182</v>
      </c>
      <c r="AP75" s="158">
        <v>426498.69933234307</v>
      </c>
      <c r="AQ75" s="158">
        <v>446293.75372956775</v>
      </c>
      <c r="AR75" s="158">
        <v>466868.71383345901</v>
      </c>
      <c r="AS75" s="158">
        <v>488254.77587228356</v>
      </c>
      <c r="AT75" s="158">
        <v>510484.38392343908</v>
      </c>
      <c r="AU75" s="158">
        <v>533591.27982741827</v>
      </c>
      <c r="AV75" s="158">
        <v>557610.55509833421</v>
      </c>
      <c r="AW75" s="158">
        <v>582578.70491086459</v>
      </c>
      <c r="AX75" s="158">
        <v>608533.68424667383</v>
      </c>
      <c r="AY75" s="158">
        <v>635514.96628669312</v>
      </c>
      <c r="AZ75" s="158">
        <v>663563.60313909082</v>
      </c>
      <c r="BA75" s="158">
        <v>692722.28899636224</v>
      </c>
      <c r="BB75" s="158">
        <v>723035.42581870221</v>
      </c>
      <c r="BC75" s="158">
        <v>754549.1916447134</v>
      </c>
      <c r="BD75" s="158">
        <v>787311.61163454258</v>
      </c>
      <c r="BE75" s="158">
        <v>821372.6319547426</v>
      </c>
      <c r="BF75" s="158">
        <v>856784.19661852869</v>
      </c>
      <c r="BG75" s="158">
        <v>893600.32739964349</v>
      </c>
      <c r="BH75" s="158">
        <v>931877.20694278064</v>
      </c>
      <c r="BI75" s="158">
        <v>971673.2651984212</v>
      </c>
      <c r="BJ75" s="158">
        <v>1013049.2693150651</v>
      </c>
      <c r="BK75" s="158">
        <v>1056068.4171271522</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9">
        <v>0</v>
      </c>
      <c r="AL76" s="270"/>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v>0</v>
      </c>
      <c r="AL77" s="262"/>
      <c r="AM77" s="158">
        <v>371498.73080733593</v>
      </c>
      <c r="AN77" s="158">
        <v>389129.47587122733</v>
      </c>
      <c r="AO77" s="158">
        <v>407453.55426845182</v>
      </c>
      <c r="AP77" s="158">
        <v>426498.69933234307</v>
      </c>
      <c r="AQ77" s="158">
        <v>446293.75372956775</v>
      </c>
      <c r="AR77" s="158">
        <v>466868.71383345901</v>
      </c>
      <c r="AS77" s="158">
        <v>488254.77587228356</v>
      </c>
      <c r="AT77" s="158">
        <v>510484.38392343908</v>
      </c>
      <c r="AU77" s="158">
        <v>533591.27982741827</v>
      </c>
      <c r="AV77" s="158">
        <v>557610.55509833421</v>
      </c>
      <c r="AW77" s="158">
        <v>582578.70491086459</v>
      </c>
      <c r="AX77" s="158">
        <v>608533.68424667383</v>
      </c>
      <c r="AY77" s="158">
        <v>635514.96628669312</v>
      </c>
      <c r="AZ77" s="158">
        <v>663563.60313909082</v>
      </c>
      <c r="BA77" s="158">
        <v>692722.28899636224</v>
      </c>
      <c r="BB77" s="158">
        <v>723035.42581870221</v>
      </c>
      <c r="BC77" s="158">
        <v>754549.1916447134</v>
      </c>
      <c r="BD77" s="158">
        <v>787311.61163454258</v>
      </c>
      <c r="BE77" s="158">
        <v>821372.6319547426</v>
      </c>
      <c r="BF77" s="158">
        <v>856784.19661852869</v>
      </c>
      <c r="BG77" s="158">
        <v>893600.32739964349</v>
      </c>
      <c r="BH77" s="158">
        <v>931877.20694278064</v>
      </c>
      <c r="BI77" s="158">
        <v>971673.2651984212</v>
      </c>
      <c r="BJ77" s="158">
        <v>1013049.2693150651</v>
      </c>
      <c r="BK77" s="158">
        <v>1056068.4171271522</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75"/>
      <c r="AL78" s="276"/>
      <c r="AM78" s="159">
        <v>-74299.746161467192</v>
      </c>
      <c r="AN78" s="159">
        <v>-77825.895174245466</v>
      </c>
      <c r="AO78" s="159">
        <v>-81490.710853690369</v>
      </c>
      <c r="AP78" s="159">
        <v>-85299.739866468619</v>
      </c>
      <c r="AQ78" s="159">
        <v>-89258.750745913552</v>
      </c>
      <c r="AR78" s="159">
        <v>-93373.742766691808</v>
      </c>
      <c r="AS78" s="159">
        <v>-97650.955174456714</v>
      </c>
      <c r="AT78" s="159">
        <v>-102096.87678468782</v>
      </c>
      <c r="AU78" s="159">
        <v>-106718.25596548367</v>
      </c>
      <c r="AV78" s="159">
        <v>-111522.11101966685</v>
      </c>
      <c r="AW78" s="159">
        <v>-116515.74098217292</v>
      </c>
      <c r="AX78" s="159">
        <v>-121706.73684933477</v>
      </c>
      <c r="AY78" s="159">
        <v>-127102.99325733863</v>
      </c>
      <c r="AZ78" s="159">
        <v>-132712.72062781817</v>
      </c>
      <c r="BA78" s="159">
        <v>-138544.45779927247</v>
      </c>
      <c r="BB78" s="159">
        <v>-144607.08516374044</v>
      </c>
      <c r="BC78" s="159">
        <v>-150909.83832894269</v>
      </c>
      <c r="BD78" s="159">
        <v>-157462.32232690853</v>
      </c>
      <c r="BE78" s="159">
        <v>-164274.52639094854</v>
      </c>
      <c r="BF78" s="159">
        <v>-171356.83932370576</v>
      </c>
      <c r="BG78" s="159">
        <v>-178720.06547992871</v>
      </c>
      <c r="BH78" s="159">
        <v>-186375.44138855615</v>
      </c>
      <c r="BI78" s="159">
        <v>-194334.65303968426</v>
      </c>
      <c r="BJ78" s="159">
        <v>-202609.85386301304</v>
      </c>
      <c r="BK78" s="159">
        <v>-211213.68342543044</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7" t="s">
        <v>310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v>0</v>
      </c>
      <c r="AL79" s="280"/>
      <c r="AM79" s="160">
        <v>297198.98464586877</v>
      </c>
      <c r="AN79" s="160">
        <v>311303.58069698187</v>
      </c>
      <c r="AO79" s="160">
        <v>325962.84341476148</v>
      </c>
      <c r="AP79" s="160">
        <v>341198.95946587448</v>
      </c>
      <c r="AQ79" s="160">
        <v>357035.00298365421</v>
      </c>
      <c r="AR79" s="160">
        <v>373494.97106676723</v>
      </c>
      <c r="AS79" s="160">
        <v>390603.82069782686</v>
      </c>
      <c r="AT79" s="160">
        <v>408387.50713875127</v>
      </c>
      <c r="AU79" s="160">
        <v>426873.02386193461</v>
      </c>
      <c r="AV79" s="160">
        <v>446088.44407866738</v>
      </c>
      <c r="AW79" s="160">
        <v>466062.96392869169</v>
      </c>
      <c r="AX79" s="160">
        <v>486826.94739733904</v>
      </c>
      <c r="AY79" s="160">
        <v>508411.97302935447</v>
      </c>
      <c r="AZ79" s="160">
        <v>530850.88251127268</v>
      </c>
      <c r="BA79" s="160">
        <v>554177.83119708975</v>
      </c>
      <c r="BB79" s="160">
        <v>578428.34065496176</v>
      </c>
      <c r="BC79" s="160">
        <v>603639.35331577074</v>
      </c>
      <c r="BD79" s="160">
        <v>629849.28930763411</v>
      </c>
      <c r="BE79" s="160">
        <v>657098.10556379403</v>
      </c>
      <c r="BF79" s="160">
        <v>685427.35729482293</v>
      </c>
      <c r="BG79" s="160">
        <v>714880.26191971474</v>
      </c>
      <c r="BH79" s="160">
        <v>745501.76555422449</v>
      </c>
      <c r="BI79" s="160">
        <v>777338.61215873691</v>
      </c>
      <c r="BJ79" s="160">
        <v>810439.41545205214</v>
      </c>
      <c r="BK79" s="160">
        <v>844854.73370172177</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281">
        <v>0</v>
      </c>
      <c r="AL80" s="28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71" t="s">
        <v>309</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v>2027</v>
      </c>
      <c r="AL81" s="27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265" t="s">
        <v>614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v>0</v>
      </c>
      <c r="AL82" s="262"/>
      <c r="AM82" s="158">
        <v>371498.73080733593</v>
      </c>
      <c r="AN82" s="158">
        <v>389129.47587122733</v>
      </c>
      <c r="AO82" s="158">
        <v>407453.55426845182</v>
      </c>
      <c r="AP82" s="158">
        <v>426498.69933234307</v>
      </c>
      <c r="AQ82" s="158">
        <v>446293.75372956775</v>
      </c>
      <c r="AR82" s="158">
        <v>466868.71383345901</v>
      </c>
      <c r="AS82" s="158">
        <v>488254.77587228356</v>
      </c>
      <c r="AT82" s="158">
        <v>510484.38392343908</v>
      </c>
      <c r="AU82" s="158">
        <v>533591.27982741827</v>
      </c>
      <c r="AV82" s="158">
        <v>557610.55509833421</v>
      </c>
      <c r="AW82" s="158">
        <v>582578.70491086459</v>
      </c>
      <c r="AX82" s="158">
        <v>608533.68424667383</v>
      </c>
      <c r="AY82" s="158">
        <v>635514.96628669312</v>
      </c>
      <c r="AZ82" s="158">
        <v>663563.60313909082</v>
      </c>
      <c r="BA82" s="158">
        <v>692722.28899636224</v>
      </c>
      <c r="BB82" s="158">
        <v>723035.42581870221</v>
      </c>
      <c r="BC82" s="158">
        <v>754549.1916447134</v>
      </c>
      <c r="BD82" s="158">
        <v>787311.61163454258</v>
      </c>
      <c r="BE82" s="158">
        <v>821372.6319547426</v>
      </c>
      <c r="BF82" s="158">
        <v>856784.19661852869</v>
      </c>
      <c r="BG82" s="158">
        <v>893600.32739964349</v>
      </c>
      <c r="BH82" s="158">
        <v>931877.20694278064</v>
      </c>
      <c r="BI82" s="158">
        <v>971673.2651984212</v>
      </c>
      <c r="BJ82" s="158">
        <v>1013049.2693150651</v>
      </c>
      <c r="BK82" s="158">
        <v>1056068.4171271522</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9">
        <v>0</v>
      </c>
      <c r="AL83" s="270"/>
      <c r="AM83" s="159">
        <v>27037.430050720337</v>
      </c>
      <c r="AN83" s="159">
        <v>27037.430050720337</v>
      </c>
      <c r="AO83" s="159">
        <v>27037.430050720337</v>
      </c>
      <c r="AP83" s="159">
        <v>27037.430050720337</v>
      </c>
      <c r="AQ83" s="159">
        <v>27037.430050720337</v>
      </c>
      <c r="AR83" s="159">
        <v>27037.430050720337</v>
      </c>
      <c r="AS83" s="159">
        <v>27037.430050720337</v>
      </c>
      <c r="AT83" s="159">
        <v>27037.430050720337</v>
      </c>
      <c r="AU83" s="159">
        <v>27037.430050720337</v>
      </c>
      <c r="AV83" s="159">
        <v>27037.430050720337</v>
      </c>
      <c r="AW83" s="159">
        <v>27037.430050720337</v>
      </c>
      <c r="AX83" s="159">
        <v>27037.430050720337</v>
      </c>
      <c r="AY83" s="159">
        <v>27037.430050720337</v>
      </c>
      <c r="AZ83" s="159">
        <v>27037.430050720337</v>
      </c>
      <c r="BA83" s="159">
        <v>27037.430050720337</v>
      </c>
      <c r="BB83" s="159">
        <v>27037.430050720337</v>
      </c>
      <c r="BC83" s="159">
        <v>27037.430050720337</v>
      </c>
      <c r="BD83" s="159">
        <v>27037.430050720337</v>
      </c>
      <c r="BE83" s="159">
        <v>27037.430050720337</v>
      </c>
      <c r="BF83" s="159">
        <v>27037.430050720337</v>
      </c>
      <c r="BG83" s="159">
        <v>27037.430050720337</v>
      </c>
      <c r="BH83" s="159">
        <v>27037.430050720337</v>
      </c>
      <c r="BI83" s="159">
        <v>27037.430050720337</v>
      </c>
      <c r="BJ83" s="159">
        <v>27037.430050720337</v>
      </c>
      <c r="BK83" s="159">
        <v>27037.430050720337</v>
      </c>
      <c r="BL83" s="159" t="s">
        <v>545</v>
      </c>
      <c r="BM83" s="159" t="s">
        <v>545</v>
      </c>
      <c r="BN83" s="159" t="s">
        <v>545</v>
      </c>
      <c r="BO83" s="159" t="s">
        <v>545</v>
      </c>
      <c r="BP83" s="159" t="s">
        <v>545</v>
      </c>
      <c r="BQ83" s="159" t="s">
        <v>545</v>
      </c>
      <c r="BR83" s="159" t="s">
        <v>545</v>
      </c>
      <c r="BS83" s="159" t="s">
        <v>545</v>
      </c>
      <c r="BT83" s="159" t="s">
        <v>545</v>
      </c>
      <c r="BU83" s="159" t="s">
        <v>545</v>
      </c>
      <c r="BV83" s="159" t="s">
        <v>545</v>
      </c>
      <c r="BW83" s="159" t="s">
        <v>545</v>
      </c>
      <c r="BX83" s="159" t="s">
        <v>545</v>
      </c>
      <c r="BY83" s="159" t="s">
        <v>545</v>
      </c>
      <c r="BZ83" s="159" t="s">
        <v>545</v>
      </c>
      <c r="CA83" s="159" t="s">
        <v>545</v>
      </c>
      <c r="CB83" s="159" t="s">
        <v>545</v>
      </c>
      <c r="CC83" s="159" t="s">
        <v>545</v>
      </c>
      <c r="CD83" s="159" t="s">
        <v>545</v>
      </c>
      <c r="CE83" s="159" t="s">
        <v>545</v>
      </c>
      <c r="CF83" s="159" t="s">
        <v>545</v>
      </c>
      <c r="CG83" s="159" t="s">
        <v>545</v>
      </c>
      <c r="CH83" s="159" t="s">
        <v>545</v>
      </c>
      <c r="CI83" s="159" t="s">
        <v>545</v>
      </c>
      <c r="CJ83" s="159" t="s">
        <v>545</v>
      </c>
      <c r="CK83" s="159" t="s">
        <v>545</v>
      </c>
      <c r="CL83" s="159" t="s">
        <v>545</v>
      </c>
      <c r="CM83" s="159" t="s">
        <v>545</v>
      </c>
      <c r="CN83" s="159" t="s">
        <v>545</v>
      </c>
      <c r="CO83" s="159" t="s">
        <v>545</v>
      </c>
      <c r="CP83" s="159" t="s">
        <v>545</v>
      </c>
      <c r="CQ83" s="159" t="s">
        <v>545</v>
      </c>
    </row>
    <row r="84" spans="1:95"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9">
        <v>0</v>
      </c>
      <c r="AL84" s="270"/>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9">
        <v>0</v>
      </c>
      <c r="AL85" s="270"/>
      <c r="AM85" s="159">
        <v>-74299.746161467192</v>
      </c>
      <c r="AN85" s="159">
        <v>-77825.895174245466</v>
      </c>
      <c r="AO85" s="159">
        <v>-81490.710853690369</v>
      </c>
      <c r="AP85" s="159">
        <v>-85299.73986646859</v>
      </c>
      <c r="AQ85" s="159">
        <v>-89258.750745913538</v>
      </c>
      <c r="AR85" s="159">
        <v>-93373.742766691779</v>
      </c>
      <c r="AS85" s="159">
        <v>-97650.9551744567</v>
      </c>
      <c r="AT85" s="159">
        <v>-102096.87678468786</v>
      </c>
      <c r="AU85" s="159">
        <v>-106718.25596548372</v>
      </c>
      <c r="AV85" s="159">
        <v>-111522.11101966689</v>
      </c>
      <c r="AW85" s="159">
        <v>-116515.74098217289</v>
      </c>
      <c r="AX85" s="159">
        <v>-121706.73684933479</v>
      </c>
      <c r="AY85" s="159">
        <v>-127102.99325733865</v>
      </c>
      <c r="AZ85" s="159">
        <v>-132712.72062781826</v>
      </c>
      <c r="BA85" s="159">
        <v>-138544.45779927238</v>
      </c>
      <c r="BB85" s="159">
        <v>-144607.08516374044</v>
      </c>
      <c r="BC85" s="159">
        <v>-150909.83832894266</v>
      </c>
      <c r="BD85" s="159">
        <v>-157462.32232690859</v>
      </c>
      <c r="BE85" s="159">
        <v>-164274.52639094833</v>
      </c>
      <c r="BF85" s="159">
        <v>-171356.83932370553</v>
      </c>
      <c r="BG85" s="159">
        <v>-178720.06547992863</v>
      </c>
      <c r="BH85" s="159">
        <v>-186375.44138855627</v>
      </c>
      <c r="BI85" s="159">
        <v>-194334.65303968405</v>
      </c>
      <c r="BJ85" s="159">
        <v>-202609.85386301298</v>
      </c>
      <c r="BK85" s="159">
        <v>-211213.68342543021</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9">
        <v>-319041.67459850002</v>
      </c>
      <c r="AL86" s="270"/>
      <c r="AM86" s="159">
        <v>86666.666666666657</v>
      </c>
      <c r="AN86" s="159">
        <v>90133.333333333401</v>
      </c>
      <c r="AO86" s="159">
        <v>93738.666666666657</v>
      </c>
      <c r="AP86" s="159">
        <v>48503.007931833301</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9">
        <v>0</v>
      </c>
      <c r="AL87" s="270"/>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9">
        <v>-1595208.3729925</v>
      </c>
      <c r="AL88" s="270"/>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9">
        <v>0</v>
      </c>
      <c r="AL89" s="270"/>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1">
        <v>-1914250.0475909999</v>
      </c>
      <c r="AL90" s="262"/>
      <c r="AM90" s="158">
        <v>410903.08136325574</v>
      </c>
      <c r="AN90" s="158">
        <v>428474.34408103558</v>
      </c>
      <c r="AO90" s="158">
        <v>446738.94013214845</v>
      </c>
      <c r="AP90" s="158">
        <v>416739.39744842809</v>
      </c>
      <c r="AQ90" s="158">
        <v>384072.43303437455</v>
      </c>
      <c r="AR90" s="158">
        <v>400532.40111748758</v>
      </c>
      <c r="AS90" s="158">
        <v>417641.2507485472</v>
      </c>
      <c r="AT90" s="158">
        <v>435424.93718947156</v>
      </c>
      <c r="AU90" s="158">
        <v>453910.45391265489</v>
      </c>
      <c r="AV90" s="158">
        <v>473125.87412938767</v>
      </c>
      <c r="AW90" s="158">
        <v>493100.39397941204</v>
      </c>
      <c r="AX90" s="158">
        <v>513864.37744805939</v>
      </c>
      <c r="AY90" s="158">
        <v>535449.40308007482</v>
      </c>
      <c r="AZ90" s="158">
        <v>557888.31256199291</v>
      </c>
      <c r="BA90" s="158">
        <v>581215.26124781021</v>
      </c>
      <c r="BB90" s="158">
        <v>605465.77070568211</v>
      </c>
      <c r="BC90" s="158">
        <v>630676.78336649109</v>
      </c>
      <c r="BD90" s="158">
        <v>656886.71935835434</v>
      </c>
      <c r="BE90" s="158">
        <v>684135.53561451461</v>
      </c>
      <c r="BF90" s="158">
        <v>712464.7873455435</v>
      </c>
      <c r="BG90" s="158">
        <v>741918.6919704352</v>
      </c>
      <c r="BH90" s="158">
        <v>772541.19560494472</v>
      </c>
      <c r="BI90" s="158">
        <v>804379.04220945749</v>
      </c>
      <c r="BJ90" s="158">
        <v>837480.84550277248</v>
      </c>
      <c r="BK90" s="158">
        <v>871897.16375244223</v>
      </c>
      <c r="BL90" s="158" t="s">
        <v>545</v>
      </c>
      <c r="BM90" s="158" t="s">
        <v>545</v>
      </c>
      <c r="BN90" s="158" t="s">
        <v>545</v>
      </c>
      <c r="BO90" s="158" t="s">
        <v>545</v>
      </c>
      <c r="BP90" s="158" t="s">
        <v>545</v>
      </c>
      <c r="BQ90" s="158" t="s">
        <v>545</v>
      </c>
      <c r="BR90" s="158" t="s">
        <v>545</v>
      </c>
      <c r="BS90" s="158" t="s">
        <v>545</v>
      </c>
      <c r="BT90" s="158" t="s">
        <v>545</v>
      </c>
      <c r="BU90" s="158" t="s">
        <v>545</v>
      </c>
      <c r="BV90" s="158" t="s">
        <v>545</v>
      </c>
      <c r="BW90" s="158" t="s">
        <v>545</v>
      </c>
      <c r="BX90" s="158" t="s">
        <v>545</v>
      </c>
      <c r="BY90" s="158" t="s">
        <v>545</v>
      </c>
      <c r="BZ90" s="158" t="s">
        <v>545</v>
      </c>
      <c r="CA90" s="158" t="s">
        <v>545</v>
      </c>
      <c r="CB90" s="158" t="s">
        <v>545</v>
      </c>
      <c r="CC90" s="158" t="s">
        <v>545</v>
      </c>
      <c r="CD90" s="158" t="s">
        <v>545</v>
      </c>
      <c r="CE90" s="158" t="s">
        <v>545</v>
      </c>
      <c r="CF90" s="158" t="s">
        <v>545</v>
      </c>
      <c r="CG90" s="158" t="s">
        <v>545</v>
      </c>
      <c r="CH90" s="158" t="s">
        <v>545</v>
      </c>
      <c r="CI90" s="158" t="s">
        <v>545</v>
      </c>
      <c r="CJ90" s="158" t="s">
        <v>545</v>
      </c>
      <c r="CK90" s="158" t="s">
        <v>545</v>
      </c>
      <c r="CL90" s="158" t="s">
        <v>545</v>
      </c>
      <c r="CM90" s="158" t="s">
        <v>545</v>
      </c>
      <c r="CN90" s="158" t="s">
        <v>545</v>
      </c>
      <c r="CO90" s="158" t="s">
        <v>545</v>
      </c>
      <c r="CP90" s="158" t="s">
        <v>545</v>
      </c>
      <c r="CQ90" s="158" t="s">
        <v>545</v>
      </c>
    </row>
    <row r="91" spans="1:95" s="142" customFormat="1" ht="15" x14ac:dyDescent="0.25">
      <c r="A91" s="265" t="s">
        <v>615</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1">
        <v>-1914250.0475909999</v>
      </c>
      <c r="AL91" s="262"/>
      <c r="AM91" s="158">
        <v>-1503346.9662277442</v>
      </c>
      <c r="AN91" s="158">
        <v>-1074872.6221467087</v>
      </c>
      <c r="AO91" s="158">
        <v>-628133.68201456021</v>
      </c>
      <c r="AP91" s="158">
        <v>-211394.28456613212</v>
      </c>
      <c r="AQ91" s="158">
        <v>172678.14846824243</v>
      </c>
      <c r="AR91" s="158">
        <v>573210.54958573007</v>
      </c>
      <c r="AS91" s="158">
        <v>990851.80033427733</v>
      </c>
      <c r="AT91" s="158">
        <v>1426276.737523749</v>
      </c>
      <c r="AU91" s="158">
        <v>1880187.1914364039</v>
      </c>
      <c r="AV91" s="158">
        <v>2353313.0655657914</v>
      </c>
      <c r="AW91" s="158">
        <v>2846413.4595452035</v>
      </c>
      <c r="AX91" s="158">
        <v>3360277.8369932631</v>
      </c>
      <c r="AY91" s="158">
        <v>3895727.2400733382</v>
      </c>
      <c r="AZ91" s="158">
        <v>4453615.5526353307</v>
      </c>
      <c r="BA91" s="158">
        <v>5034830.8138831407</v>
      </c>
      <c r="BB91" s="158">
        <v>5640296.5845888229</v>
      </c>
      <c r="BC91" s="158">
        <v>6270973.367955314</v>
      </c>
      <c r="BD91" s="158">
        <v>6927860.0873136688</v>
      </c>
      <c r="BE91" s="158">
        <v>7611995.6229281835</v>
      </c>
      <c r="BF91" s="158">
        <v>8324460.410273727</v>
      </c>
      <c r="BG91" s="158">
        <v>9066379.1022441629</v>
      </c>
      <c r="BH91" s="158">
        <v>9838920.2978491075</v>
      </c>
      <c r="BI91" s="158">
        <v>10643299.340058565</v>
      </c>
      <c r="BJ91" s="158">
        <v>11480780.185561338</v>
      </c>
      <c r="BK91" s="158">
        <v>12352677.349313781</v>
      </c>
      <c r="BL91" s="158" t="s">
        <v>545</v>
      </c>
      <c r="BM91" s="158" t="s">
        <v>545</v>
      </c>
      <c r="BN91" s="158" t="s">
        <v>545</v>
      </c>
      <c r="BO91" s="158" t="s">
        <v>545</v>
      </c>
      <c r="BP91" s="158" t="s">
        <v>545</v>
      </c>
      <c r="BQ91" s="158" t="s">
        <v>545</v>
      </c>
      <c r="BR91" s="158" t="s">
        <v>545</v>
      </c>
      <c r="BS91" s="158" t="s">
        <v>545</v>
      </c>
      <c r="BT91" s="158" t="s">
        <v>545</v>
      </c>
      <c r="BU91" s="158" t="s">
        <v>545</v>
      </c>
      <c r="BV91" s="158" t="s">
        <v>545</v>
      </c>
      <c r="BW91" s="158" t="s">
        <v>545</v>
      </c>
      <c r="BX91" s="158" t="s">
        <v>545</v>
      </c>
      <c r="BY91" s="158" t="s">
        <v>545</v>
      </c>
      <c r="BZ91" s="158" t="s">
        <v>545</v>
      </c>
      <c r="CA91" s="158" t="s">
        <v>545</v>
      </c>
      <c r="CB91" s="158" t="s">
        <v>545</v>
      </c>
      <c r="CC91" s="158" t="s">
        <v>545</v>
      </c>
      <c r="CD91" s="158" t="s">
        <v>545</v>
      </c>
      <c r="CE91" s="158" t="s">
        <v>545</v>
      </c>
      <c r="CF91" s="158" t="s">
        <v>545</v>
      </c>
      <c r="CG91" s="158" t="s">
        <v>545</v>
      </c>
      <c r="CH91" s="158" t="s">
        <v>545</v>
      </c>
      <c r="CI91" s="158" t="s">
        <v>545</v>
      </c>
      <c r="CJ91" s="158" t="s">
        <v>545</v>
      </c>
      <c r="CK91" s="158" t="s">
        <v>545</v>
      </c>
      <c r="CL91" s="158" t="s">
        <v>545</v>
      </c>
      <c r="CM91" s="158" t="s">
        <v>545</v>
      </c>
      <c r="CN91" s="158" t="s">
        <v>545</v>
      </c>
      <c r="CO91" s="158" t="s">
        <v>545</v>
      </c>
      <c r="CP91" s="158" t="s">
        <v>545</v>
      </c>
      <c r="CQ91" s="158" t="s">
        <v>545</v>
      </c>
    </row>
    <row r="92" spans="1:95"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545</v>
      </c>
      <c r="BM92" s="163" t="s">
        <v>545</v>
      </c>
      <c r="BN92" s="163" t="s">
        <v>545</v>
      </c>
      <c r="BO92" s="163" t="s">
        <v>545</v>
      </c>
      <c r="BP92" s="163" t="s">
        <v>545</v>
      </c>
      <c r="BQ92" s="163" t="s">
        <v>545</v>
      </c>
      <c r="BR92" s="163" t="s">
        <v>545</v>
      </c>
      <c r="BS92" s="163" t="s">
        <v>545</v>
      </c>
      <c r="BT92" s="163" t="s">
        <v>545</v>
      </c>
      <c r="BU92" s="163" t="s">
        <v>545</v>
      </c>
      <c r="BV92" s="163" t="s">
        <v>545</v>
      </c>
      <c r="BW92" s="163" t="s">
        <v>545</v>
      </c>
      <c r="BX92" s="163" t="s">
        <v>545</v>
      </c>
      <c r="BY92" s="163" t="s">
        <v>545</v>
      </c>
      <c r="BZ92" s="163" t="s">
        <v>545</v>
      </c>
      <c r="CA92" s="163" t="s">
        <v>545</v>
      </c>
      <c r="CB92" s="163" t="s">
        <v>545</v>
      </c>
      <c r="CC92" s="163" t="s">
        <v>545</v>
      </c>
      <c r="CD92" s="163" t="s">
        <v>545</v>
      </c>
      <c r="CE92" s="163" t="s">
        <v>545</v>
      </c>
      <c r="CF92" s="163" t="s">
        <v>545</v>
      </c>
      <c r="CG92" s="163" t="s">
        <v>545</v>
      </c>
      <c r="CH92" s="163" t="s">
        <v>545</v>
      </c>
      <c r="CI92" s="163" t="s">
        <v>545</v>
      </c>
      <c r="CJ92" s="163" t="s">
        <v>545</v>
      </c>
      <c r="CK92" s="163" t="s">
        <v>545</v>
      </c>
      <c r="CL92" s="163" t="s">
        <v>545</v>
      </c>
      <c r="CM92" s="163" t="s">
        <v>545</v>
      </c>
      <c r="CN92" s="163" t="s">
        <v>545</v>
      </c>
      <c r="CO92" s="163" t="s">
        <v>545</v>
      </c>
      <c r="CP92" s="163" t="s">
        <v>545</v>
      </c>
      <c r="CQ92" s="163" t="s">
        <v>545</v>
      </c>
    </row>
    <row r="93" spans="1:95" s="142" customFormat="1" ht="14.25" x14ac:dyDescent="0.25">
      <c r="A93" s="252" t="s">
        <v>616</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61">
        <v>-1914250.0475909999</v>
      </c>
      <c r="AL93" s="262"/>
      <c r="AM93" s="158">
        <v>360536.17738286895</v>
      </c>
      <c r="AN93" s="158">
        <v>329870.68786024168</v>
      </c>
      <c r="AO93" s="158">
        <v>301774.23989847093</v>
      </c>
      <c r="AP93" s="158">
        <v>247003.07865819035</v>
      </c>
      <c r="AQ93" s="158">
        <v>199737.86125159622</v>
      </c>
      <c r="AR93" s="158">
        <v>182765.56127591315</v>
      </c>
      <c r="AS93" s="158">
        <v>167212.81175788256</v>
      </c>
      <c r="AT93" s="158">
        <v>152963.88722603998</v>
      </c>
      <c r="AU93" s="158">
        <v>139912.09206865254</v>
      </c>
      <c r="AV93" s="158">
        <v>127959.11168922663</v>
      </c>
      <c r="AW93" s="158">
        <v>117014.4022691443</v>
      </c>
      <c r="AX93" s="158">
        <v>106994.6180907033</v>
      </c>
      <c r="AY93" s="158">
        <v>97823.075166802591</v>
      </c>
      <c r="AZ93" s="158">
        <v>89429.249772777373</v>
      </c>
      <c r="BA93" s="158">
        <v>81748.310371650412</v>
      </c>
      <c r="BB93" s="158">
        <v>74720.681358000729</v>
      </c>
      <c r="BC93" s="158">
        <v>68291.637010714272</v>
      </c>
      <c r="BD93" s="158">
        <v>62410.924035104697</v>
      </c>
      <c r="BE93" s="158">
        <v>57032.411085258718</v>
      </c>
      <c r="BF93" s="158">
        <v>52113.763683733647</v>
      </c>
      <c r="BG93" s="158">
        <v>47616.207174200463</v>
      </c>
      <c r="BH93" s="158">
        <v>43504.039577943164</v>
      </c>
      <c r="BI93" s="158">
        <v>39744.600539432089</v>
      </c>
      <c r="BJ93" s="158">
        <v>36307.949627135196</v>
      </c>
      <c r="BK93" s="158">
        <v>33166.646202597862</v>
      </c>
      <c r="BL93" s="158" t="s">
        <v>545</v>
      </c>
      <c r="BM93" s="158" t="s">
        <v>545</v>
      </c>
      <c r="BN93" s="158" t="s">
        <v>545</v>
      </c>
      <c r="BO93" s="158" t="s">
        <v>545</v>
      </c>
      <c r="BP93" s="158" t="s">
        <v>545</v>
      </c>
      <c r="BQ93" s="158" t="s">
        <v>545</v>
      </c>
      <c r="BR93" s="158" t="s">
        <v>545</v>
      </c>
      <c r="BS93" s="158" t="s">
        <v>545</v>
      </c>
      <c r="BT93" s="158" t="s">
        <v>545</v>
      </c>
      <c r="BU93" s="158" t="s">
        <v>545</v>
      </c>
      <c r="BV93" s="158" t="s">
        <v>545</v>
      </c>
      <c r="BW93" s="158" t="s">
        <v>545</v>
      </c>
      <c r="BX93" s="158" t="s">
        <v>545</v>
      </c>
      <c r="BY93" s="158" t="s">
        <v>545</v>
      </c>
      <c r="BZ93" s="158" t="s">
        <v>545</v>
      </c>
      <c r="CA93" s="158" t="s">
        <v>545</v>
      </c>
      <c r="CB93" s="158" t="s">
        <v>545</v>
      </c>
      <c r="CC93" s="158" t="s">
        <v>545</v>
      </c>
      <c r="CD93" s="158" t="s">
        <v>545</v>
      </c>
      <c r="CE93" s="158" t="s">
        <v>545</v>
      </c>
      <c r="CF93" s="158" t="s">
        <v>545</v>
      </c>
      <c r="CG93" s="158" t="s">
        <v>545</v>
      </c>
      <c r="CH93" s="158" t="s">
        <v>545</v>
      </c>
      <c r="CI93" s="158" t="s">
        <v>545</v>
      </c>
      <c r="CJ93" s="158" t="s">
        <v>545</v>
      </c>
      <c r="CK93" s="158" t="s">
        <v>545</v>
      </c>
      <c r="CL93" s="158" t="s">
        <v>545</v>
      </c>
      <c r="CM93" s="158" t="s">
        <v>545</v>
      </c>
      <c r="CN93" s="158" t="s">
        <v>545</v>
      </c>
      <c r="CO93" s="158" t="s">
        <v>545</v>
      </c>
      <c r="CP93" s="158" t="s">
        <v>545</v>
      </c>
      <c r="CQ93" s="158" t="s">
        <v>545</v>
      </c>
    </row>
    <row r="94" spans="1:95" s="142" customFormat="1" ht="14.25" x14ac:dyDescent="0.25">
      <c r="A94" s="252" t="s">
        <v>617</v>
      </c>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61">
        <v>-1914250.0475909999</v>
      </c>
      <c r="AL94" s="262"/>
      <c r="AM94" s="158">
        <v>-1553713.8702081309</v>
      </c>
      <c r="AN94" s="158">
        <v>-1223843.1823478893</v>
      </c>
      <c r="AO94" s="158">
        <v>-922068.94244941836</v>
      </c>
      <c r="AP94" s="158">
        <v>-675065.86379122804</v>
      </c>
      <c r="AQ94" s="158">
        <v>-475328.00253963179</v>
      </c>
      <c r="AR94" s="158">
        <v>-292562.44126371865</v>
      </c>
      <c r="AS94" s="158">
        <v>-125349.62950583608</v>
      </c>
      <c r="AT94" s="158">
        <v>27614.257720203896</v>
      </c>
      <c r="AU94" s="158">
        <v>167526.34978885643</v>
      </c>
      <c r="AV94" s="158">
        <v>295485.46147808305</v>
      </c>
      <c r="AW94" s="158">
        <v>412499.86374722735</v>
      </c>
      <c r="AX94" s="158">
        <v>519494.48183793062</v>
      </c>
      <c r="AY94" s="158">
        <v>617317.55700473324</v>
      </c>
      <c r="AZ94" s="158">
        <v>706746.80677751056</v>
      </c>
      <c r="BA94" s="158">
        <v>788495.11714916094</v>
      </c>
      <c r="BB94" s="158">
        <v>863215.79850716167</v>
      </c>
      <c r="BC94" s="158">
        <v>931507.43551787594</v>
      </c>
      <c r="BD94" s="158">
        <v>993918.35955298063</v>
      </c>
      <c r="BE94" s="158">
        <v>1050950.7706382393</v>
      </c>
      <c r="BF94" s="158">
        <v>1103064.5343219731</v>
      </c>
      <c r="BG94" s="158">
        <v>1150680.7414961737</v>
      </c>
      <c r="BH94" s="158">
        <v>1194184.7810741169</v>
      </c>
      <c r="BI94" s="158">
        <v>1233929.3816135491</v>
      </c>
      <c r="BJ94" s="158">
        <v>1270237.3312406843</v>
      </c>
      <c r="BK94" s="158">
        <v>1303403.977443282</v>
      </c>
      <c r="BL94" s="158">
        <v>1303403.977443282</v>
      </c>
      <c r="BM94" s="158">
        <v>1303403.977443282</v>
      </c>
      <c r="BN94" s="158">
        <v>1303403.977443282</v>
      </c>
      <c r="BO94" s="158">
        <v>1303403.977443282</v>
      </c>
      <c r="BP94" s="158">
        <v>1303403.977443282</v>
      </c>
      <c r="BQ94" s="158">
        <v>1303403.977443282</v>
      </c>
      <c r="BR94" s="158">
        <v>1303403.977443282</v>
      </c>
      <c r="BS94" s="158">
        <v>1303403.977443282</v>
      </c>
      <c r="BT94" s="158">
        <v>1303403.977443282</v>
      </c>
      <c r="BU94" s="158">
        <v>1303403.977443282</v>
      </c>
      <c r="BV94" s="158">
        <v>1303403.977443282</v>
      </c>
      <c r="BW94" s="158">
        <v>1303403.977443282</v>
      </c>
      <c r="BX94" s="158">
        <v>1303403.977443282</v>
      </c>
      <c r="BY94" s="158">
        <v>1303403.977443282</v>
      </c>
      <c r="BZ94" s="158">
        <v>1303403.977443282</v>
      </c>
      <c r="CA94" s="158">
        <v>1303403.977443282</v>
      </c>
      <c r="CB94" s="158">
        <v>1303403.977443282</v>
      </c>
      <c r="CC94" s="158">
        <v>1303403.977443282</v>
      </c>
      <c r="CD94" s="158">
        <v>1303403.977443282</v>
      </c>
      <c r="CE94" s="158">
        <v>1303403.977443282</v>
      </c>
      <c r="CF94" s="158">
        <v>1303403.977443282</v>
      </c>
      <c r="CG94" s="158">
        <v>1303403.977443282</v>
      </c>
      <c r="CH94" s="158">
        <v>1303403.977443282</v>
      </c>
      <c r="CI94" s="158">
        <v>1303403.977443282</v>
      </c>
      <c r="CJ94" s="158">
        <v>1303403.977443282</v>
      </c>
      <c r="CK94" s="158">
        <v>1303403.977443282</v>
      </c>
      <c r="CL94" s="158">
        <v>1303403.977443282</v>
      </c>
      <c r="CM94" s="158">
        <v>1303403.977443282</v>
      </c>
      <c r="CN94" s="158">
        <v>1303403.977443282</v>
      </c>
      <c r="CO94" s="158">
        <v>1303403.977443282</v>
      </c>
      <c r="CP94" s="158">
        <v>1303403.977443282</v>
      </c>
      <c r="CQ94" s="158">
        <v>1303403.977443282</v>
      </c>
    </row>
    <row r="95" spans="1:95" s="142" customFormat="1" ht="14.25" x14ac:dyDescent="0.25">
      <c r="A95" s="252" t="s">
        <v>618</v>
      </c>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63">
        <v>0</v>
      </c>
      <c r="AL95" s="264"/>
      <c r="AM95" s="164">
        <v>0</v>
      </c>
      <c r="AN95" s="164">
        <v>0</v>
      </c>
      <c r="AO95" s="164">
        <v>0</v>
      </c>
      <c r="AP95" s="164">
        <v>0</v>
      </c>
      <c r="AQ95" s="164">
        <v>2.9808600577539313E-2</v>
      </c>
      <c r="AR95" s="164">
        <v>8.1446802082071779E-2</v>
      </c>
      <c r="AS95" s="164">
        <v>0.11780410258472074</v>
      </c>
      <c r="AT95" s="164">
        <v>0.14400035705189462</v>
      </c>
      <c r="AU95" s="164">
        <v>0.16328081181255016</v>
      </c>
      <c r="AV95" s="164">
        <v>0.17773677394268184</v>
      </c>
      <c r="AW95" s="164">
        <v>0.18874928701743388</v>
      </c>
      <c r="AX95" s="164">
        <v>0.19725350046622681</v>
      </c>
      <c r="AY95" s="164">
        <v>0.20389765615468947</v>
      </c>
      <c r="AZ95" s="164">
        <v>0.20914075817635203</v>
      </c>
      <c r="BA95" s="164">
        <v>0.21331405038882445</v>
      </c>
      <c r="BB95" s="164">
        <v>0.21666065781483046</v>
      </c>
      <c r="BC95" s="164">
        <v>0.21936173697333428</v>
      </c>
      <c r="BD95" s="164">
        <v>0.22155409410262505</v>
      </c>
      <c r="BE95" s="164">
        <v>0.22334228684720947</v>
      </c>
      <c r="BF95" s="164">
        <v>0.22480708499624358</v>
      </c>
      <c r="BG95" s="164">
        <v>0.22601148363644175</v>
      </c>
      <c r="BH95" s="164">
        <v>0.22700503417997608</v>
      </c>
      <c r="BI95" s="164">
        <v>0.22782701540294226</v>
      </c>
      <c r="BJ95" s="164">
        <v>0.22850877821963511</v>
      </c>
      <c r="BK95" s="164">
        <v>0.2290755008620835</v>
      </c>
      <c r="BL95" s="164" t="s">
        <v>545</v>
      </c>
      <c r="BM95" s="164" t="s">
        <v>545</v>
      </c>
      <c r="BN95" s="164" t="s">
        <v>545</v>
      </c>
      <c r="BO95" s="164" t="s">
        <v>545</v>
      </c>
      <c r="BP95" s="164" t="s">
        <v>545</v>
      </c>
      <c r="BQ95" s="164" t="s">
        <v>545</v>
      </c>
      <c r="BR95" s="164" t="s">
        <v>545</v>
      </c>
      <c r="BS95" s="164" t="s">
        <v>545</v>
      </c>
      <c r="BT95" s="164" t="s">
        <v>545</v>
      </c>
      <c r="BU95" s="164" t="s">
        <v>545</v>
      </c>
      <c r="BV95" s="164" t="s">
        <v>545</v>
      </c>
      <c r="BW95" s="164" t="s">
        <v>545</v>
      </c>
      <c r="BX95" s="164" t="s">
        <v>545</v>
      </c>
      <c r="BY95" s="164" t="s">
        <v>545</v>
      </c>
      <c r="BZ95" s="164" t="s">
        <v>545</v>
      </c>
      <c r="CA95" s="164" t="s">
        <v>545</v>
      </c>
      <c r="CB95" s="164" t="s">
        <v>545</v>
      </c>
      <c r="CC95" s="164" t="s">
        <v>545</v>
      </c>
      <c r="CD95" s="164" t="s">
        <v>545</v>
      </c>
      <c r="CE95" s="164" t="s">
        <v>545</v>
      </c>
      <c r="CF95" s="164" t="s">
        <v>545</v>
      </c>
      <c r="CG95" s="164" t="s">
        <v>545</v>
      </c>
      <c r="CH95" s="164" t="s">
        <v>545</v>
      </c>
      <c r="CI95" s="164" t="s">
        <v>545</v>
      </c>
      <c r="CJ95" s="164" t="s">
        <v>545</v>
      </c>
      <c r="CK95" s="164" t="s">
        <v>545</v>
      </c>
      <c r="CL95" s="164" t="s">
        <v>545</v>
      </c>
      <c r="CM95" s="164" t="s">
        <v>545</v>
      </c>
      <c r="CN95" s="164" t="s">
        <v>545</v>
      </c>
      <c r="CO95" s="164" t="s">
        <v>545</v>
      </c>
      <c r="CP95" s="164" t="s">
        <v>545</v>
      </c>
      <c r="CQ95" s="164" t="s">
        <v>545</v>
      </c>
    </row>
    <row r="96" spans="1:95" s="142" customFormat="1" ht="14.25" x14ac:dyDescent="0.25">
      <c r="A96" s="252" t="s">
        <v>619</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4">
        <v>0</v>
      </c>
      <c r="AL96" s="255"/>
      <c r="AM96" s="165">
        <v>0</v>
      </c>
      <c r="AN96" s="165">
        <v>0</v>
      </c>
      <c r="AO96" s="165">
        <v>0</v>
      </c>
      <c r="AP96" s="165">
        <v>0</v>
      </c>
      <c r="AQ96" s="165">
        <v>4.5504021283069083</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545</v>
      </c>
      <c r="BM96" s="165" t="s">
        <v>545</v>
      </c>
      <c r="BN96" s="165" t="s">
        <v>545</v>
      </c>
      <c r="BO96" s="165" t="s">
        <v>545</v>
      </c>
      <c r="BP96" s="165" t="s">
        <v>545</v>
      </c>
      <c r="BQ96" s="165" t="s">
        <v>545</v>
      </c>
      <c r="BR96" s="165" t="s">
        <v>545</v>
      </c>
      <c r="BS96" s="165" t="s">
        <v>545</v>
      </c>
      <c r="BT96" s="165" t="s">
        <v>545</v>
      </c>
      <c r="BU96" s="165" t="s">
        <v>545</v>
      </c>
      <c r="BV96" s="165" t="s">
        <v>545</v>
      </c>
      <c r="BW96" s="165" t="s">
        <v>545</v>
      </c>
      <c r="BX96" s="165" t="s">
        <v>545</v>
      </c>
      <c r="BY96" s="165" t="s">
        <v>545</v>
      </c>
      <c r="BZ96" s="165" t="s">
        <v>545</v>
      </c>
      <c r="CA96" s="165" t="s">
        <v>545</v>
      </c>
      <c r="CB96" s="165" t="s">
        <v>545</v>
      </c>
      <c r="CC96" s="165" t="s">
        <v>545</v>
      </c>
      <c r="CD96" s="165" t="s">
        <v>545</v>
      </c>
      <c r="CE96" s="165" t="s">
        <v>545</v>
      </c>
      <c r="CF96" s="165" t="s">
        <v>545</v>
      </c>
      <c r="CG96" s="165" t="s">
        <v>545</v>
      </c>
      <c r="CH96" s="165" t="s">
        <v>545</v>
      </c>
      <c r="CI96" s="165" t="s">
        <v>545</v>
      </c>
      <c r="CJ96" s="165" t="s">
        <v>545</v>
      </c>
      <c r="CK96" s="165" t="s">
        <v>545</v>
      </c>
      <c r="CL96" s="165" t="s">
        <v>545</v>
      </c>
      <c r="CM96" s="165" t="s">
        <v>545</v>
      </c>
      <c r="CN96" s="165" t="s">
        <v>545</v>
      </c>
      <c r="CO96" s="165" t="s">
        <v>545</v>
      </c>
      <c r="CP96" s="165" t="s">
        <v>545</v>
      </c>
      <c r="CQ96" s="165" t="s">
        <v>545</v>
      </c>
    </row>
    <row r="97" spans="1:95" s="142" customFormat="1" ht="15" thickBot="1" x14ac:dyDescent="0.3">
      <c r="A97" s="256" t="s">
        <v>620</v>
      </c>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c r="AE97" s="257"/>
      <c r="AF97" s="257"/>
      <c r="AG97" s="257"/>
      <c r="AH97" s="257"/>
      <c r="AI97" s="257"/>
      <c r="AJ97" s="257"/>
      <c r="AK97" s="258">
        <v>0</v>
      </c>
      <c r="AL97" s="259"/>
      <c r="AM97" s="166">
        <v>0</v>
      </c>
      <c r="AN97" s="166">
        <v>0</v>
      </c>
      <c r="AO97" s="166">
        <v>0</v>
      </c>
      <c r="AP97" s="166">
        <v>0</v>
      </c>
      <c r="AQ97" s="166">
        <v>0</v>
      </c>
      <c r="AR97" s="166">
        <v>0</v>
      </c>
      <c r="AS97" s="166">
        <v>0</v>
      </c>
      <c r="AT97" s="166">
        <v>7.8194720451932724</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545</v>
      </c>
      <c r="BM97" s="166" t="s">
        <v>545</v>
      </c>
      <c r="BN97" s="166" t="s">
        <v>545</v>
      </c>
      <c r="BO97" s="166" t="s">
        <v>545</v>
      </c>
      <c r="BP97" s="166" t="s">
        <v>545</v>
      </c>
      <c r="BQ97" s="166" t="s">
        <v>545</v>
      </c>
      <c r="BR97" s="166" t="s">
        <v>545</v>
      </c>
      <c r="BS97" s="166" t="s">
        <v>545</v>
      </c>
      <c r="BT97" s="166" t="s">
        <v>545</v>
      </c>
      <c r="BU97" s="166" t="s">
        <v>545</v>
      </c>
      <c r="BV97" s="166" t="s">
        <v>545</v>
      </c>
      <c r="BW97" s="166" t="s">
        <v>545</v>
      </c>
      <c r="BX97" s="166" t="s">
        <v>545</v>
      </c>
      <c r="BY97" s="166" t="s">
        <v>545</v>
      </c>
      <c r="BZ97" s="166" t="s">
        <v>545</v>
      </c>
      <c r="CA97" s="166" t="s">
        <v>545</v>
      </c>
      <c r="CB97" s="166" t="s">
        <v>545</v>
      </c>
      <c r="CC97" s="166" t="s">
        <v>545</v>
      </c>
      <c r="CD97" s="166" t="s">
        <v>545</v>
      </c>
      <c r="CE97" s="166" t="s">
        <v>545</v>
      </c>
      <c r="CF97" s="166" t="s">
        <v>545</v>
      </c>
      <c r="CG97" s="166" t="s">
        <v>545</v>
      </c>
      <c r="CH97" s="166" t="s">
        <v>545</v>
      </c>
      <c r="CI97" s="166" t="s">
        <v>545</v>
      </c>
      <c r="CJ97" s="166" t="s">
        <v>545</v>
      </c>
      <c r="CK97" s="166" t="s">
        <v>545</v>
      </c>
      <c r="CL97" s="166" t="s">
        <v>545</v>
      </c>
      <c r="CM97" s="166" t="s">
        <v>545</v>
      </c>
      <c r="CN97" s="166" t="s">
        <v>545</v>
      </c>
      <c r="CO97" s="166" t="s">
        <v>545</v>
      </c>
      <c r="CP97" s="166" t="s">
        <v>545</v>
      </c>
      <c r="CQ97" s="166" t="s">
        <v>545</v>
      </c>
    </row>
    <row r="98" spans="1:95" x14ac:dyDescent="0.25">
      <c r="AM98" s="207"/>
      <c r="AN98" s="207"/>
      <c r="AO98" s="207"/>
      <c r="AP98" s="207"/>
      <c r="AQ98" s="207"/>
      <c r="AR98" s="207"/>
      <c r="AS98" s="207"/>
      <c r="AT98" s="207"/>
    </row>
    <row r="99" spans="1:95"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4" width="17.85546875" style="54" customWidth="1"/>
    <col min="5" max="6" width="17.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N_TP1100.AS.0023</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2" t="s">
        <v>489</v>
      </c>
      <c r="B19" s="342"/>
      <c r="C19" s="342"/>
      <c r="D19" s="342"/>
      <c r="E19" s="342"/>
      <c r="F19" s="342"/>
      <c r="G19" s="342"/>
      <c r="H19" s="342"/>
      <c r="I19" s="342"/>
      <c r="J19" s="342"/>
      <c r="K19" s="342"/>
      <c r="L19" s="342"/>
    </row>
    <row r="20" spans="1:12" x14ac:dyDescent="0.25">
      <c r="A20" s="55"/>
      <c r="B20" s="55"/>
    </row>
    <row r="21" spans="1:12" ht="28.5" customHeight="1" x14ac:dyDescent="0.25">
      <c r="A21" s="343" t="s">
        <v>228</v>
      </c>
      <c r="B21" s="343" t="s">
        <v>227</v>
      </c>
      <c r="C21" s="348" t="s">
        <v>419</v>
      </c>
      <c r="D21" s="348"/>
      <c r="E21" s="348"/>
      <c r="F21" s="348"/>
      <c r="G21" s="348"/>
      <c r="H21" s="348"/>
      <c r="I21" s="343" t="s">
        <v>226</v>
      </c>
      <c r="J21" s="345" t="s">
        <v>421</v>
      </c>
      <c r="K21" s="343" t="s">
        <v>225</v>
      </c>
      <c r="L21" s="344" t="s">
        <v>420</v>
      </c>
    </row>
    <row r="22" spans="1:12" ht="58.5" customHeight="1" x14ac:dyDescent="0.25">
      <c r="A22" s="343"/>
      <c r="B22" s="343"/>
      <c r="C22" s="347" t="s">
        <v>2</v>
      </c>
      <c r="D22" s="347"/>
      <c r="E22" s="209"/>
      <c r="F22" s="209"/>
      <c r="G22" s="349" t="s">
        <v>1</v>
      </c>
      <c r="H22" s="350"/>
      <c r="I22" s="343"/>
      <c r="J22" s="346"/>
      <c r="K22" s="343"/>
      <c r="L22" s="344"/>
    </row>
    <row r="23" spans="1:12" ht="31.5" x14ac:dyDescent="0.25">
      <c r="A23" s="343"/>
      <c r="B23" s="343"/>
      <c r="C23" s="62" t="s">
        <v>224</v>
      </c>
      <c r="D23" s="62" t="s">
        <v>223</v>
      </c>
      <c r="E23" s="62"/>
      <c r="F23" s="62"/>
      <c r="G23" s="62" t="s">
        <v>224</v>
      </c>
      <c r="H23" s="62" t="s">
        <v>223</v>
      </c>
      <c r="I23" s="343"/>
      <c r="J23" s="347"/>
      <c r="K23" s="343"/>
      <c r="L23" s="344"/>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28515625" style="54" customWidth="1"/>
    <col min="21" max="21" width="7.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N_TP1100.AS.0023</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29"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29" ht="33" customHeight="1" x14ac:dyDescent="0.25">
      <c r="A20" s="345" t="s">
        <v>194</v>
      </c>
      <c r="B20" s="345" t="s">
        <v>193</v>
      </c>
      <c r="C20" s="351" t="s">
        <v>192</v>
      </c>
      <c r="D20" s="351"/>
      <c r="E20" s="353" t="s">
        <v>191</v>
      </c>
      <c r="F20" s="353"/>
      <c r="G20" s="358" t="s">
        <v>599</v>
      </c>
      <c r="H20" s="355" t="s">
        <v>546</v>
      </c>
      <c r="I20" s="356"/>
      <c r="J20" s="356"/>
      <c r="K20" s="356"/>
      <c r="L20" s="355" t="s">
        <v>547</v>
      </c>
      <c r="M20" s="356"/>
      <c r="N20" s="356"/>
      <c r="O20" s="356"/>
      <c r="P20" s="355" t="s">
        <v>548</v>
      </c>
      <c r="Q20" s="356"/>
      <c r="R20" s="356"/>
      <c r="S20" s="356"/>
      <c r="T20" s="355" t="s">
        <v>595</v>
      </c>
      <c r="U20" s="356"/>
      <c r="V20" s="356"/>
      <c r="W20" s="356"/>
      <c r="X20" s="355" t="s">
        <v>600</v>
      </c>
      <c r="Y20" s="356"/>
      <c r="Z20" s="356"/>
      <c r="AA20" s="356"/>
      <c r="AB20" s="361" t="s">
        <v>190</v>
      </c>
      <c r="AC20" s="361"/>
    </row>
    <row r="21" spans="1:29" ht="99.75" customHeight="1" x14ac:dyDescent="0.25">
      <c r="A21" s="346"/>
      <c r="B21" s="346"/>
      <c r="C21" s="351"/>
      <c r="D21" s="351"/>
      <c r="E21" s="353"/>
      <c r="F21" s="353"/>
      <c r="G21" s="359"/>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61"/>
      <c r="AC21" s="361"/>
    </row>
    <row r="22" spans="1:29" ht="89.25" customHeight="1" x14ac:dyDescent="0.25">
      <c r="A22" s="347"/>
      <c r="B22" s="347"/>
      <c r="C22" s="186" t="s">
        <v>2</v>
      </c>
      <c r="D22" s="186" t="s">
        <v>188</v>
      </c>
      <c r="E22" s="187" t="s">
        <v>597</v>
      </c>
      <c r="F22" s="187" t="s">
        <v>598</v>
      </c>
      <c r="G22" s="360"/>
      <c r="H22" s="188" t="s">
        <v>469</v>
      </c>
      <c r="I22" s="188" t="s">
        <v>470</v>
      </c>
      <c r="J22" s="188" t="s">
        <v>469</v>
      </c>
      <c r="K22" s="188" t="s">
        <v>470</v>
      </c>
      <c r="L22" s="188" t="s">
        <v>469</v>
      </c>
      <c r="M22" s="188" t="s">
        <v>470</v>
      </c>
      <c r="N22" s="188" t="s">
        <v>469</v>
      </c>
      <c r="O22" s="188" t="s">
        <v>470</v>
      </c>
      <c r="P22" s="188" t="s">
        <v>469</v>
      </c>
      <c r="Q22" s="188" t="s">
        <v>470</v>
      </c>
      <c r="R22" s="188" t="s">
        <v>469</v>
      </c>
      <c r="S22" s="188" t="s">
        <v>470</v>
      </c>
      <c r="T22" s="188" t="s">
        <v>469</v>
      </c>
      <c r="U22" s="188" t="s">
        <v>470</v>
      </c>
      <c r="V22" s="188" t="s">
        <v>469</v>
      </c>
      <c r="W22" s="188" t="s">
        <v>470</v>
      </c>
      <c r="X22" s="188" t="s">
        <v>469</v>
      </c>
      <c r="Y22" s="188" t="s">
        <v>470</v>
      </c>
      <c r="Z22" s="188" t="s">
        <v>469</v>
      </c>
      <c r="AA22" s="188" t="s">
        <v>470</v>
      </c>
      <c r="AB22" s="186" t="s">
        <v>189</v>
      </c>
      <c r="AC22" s="18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1.9017434166891001</v>
      </c>
      <c r="D24" s="172">
        <v>2.0783500824841421</v>
      </c>
      <c r="E24" s="172">
        <v>2.0783500824841421</v>
      </c>
      <c r="F24" s="172">
        <v>2.0783500824841421</v>
      </c>
      <c r="G24" s="172">
        <v>0</v>
      </c>
      <c r="H24" s="172">
        <v>0</v>
      </c>
      <c r="I24" s="172"/>
      <c r="J24" s="172">
        <v>0</v>
      </c>
      <c r="K24" s="172"/>
      <c r="L24" s="172">
        <v>0</v>
      </c>
      <c r="M24" s="172"/>
      <c r="N24" s="172">
        <v>0</v>
      </c>
      <c r="O24" s="172"/>
      <c r="P24" s="172">
        <v>1.9017434166891001</v>
      </c>
      <c r="Q24" s="172"/>
      <c r="R24" s="172">
        <v>2.0783500824841421</v>
      </c>
      <c r="S24" s="172"/>
      <c r="T24" s="172">
        <v>0</v>
      </c>
      <c r="U24" s="172"/>
      <c r="V24" s="172">
        <v>0</v>
      </c>
      <c r="W24" s="172"/>
      <c r="X24" s="172">
        <v>0</v>
      </c>
      <c r="Y24" s="172"/>
      <c r="Z24" s="172" t="s">
        <v>549</v>
      </c>
      <c r="AA24" s="172"/>
      <c r="AB24" s="172">
        <v>1.9017434166891001</v>
      </c>
      <c r="AC24" s="172">
        <v>2.0783500824841421</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1.5952083722409167</v>
      </c>
      <c r="Q27" s="172"/>
      <c r="R27" s="172">
        <v>1.7433484573522284</v>
      </c>
      <c r="S27" s="172"/>
      <c r="T27" s="172">
        <v>0</v>
      </c>
      <c r="U27" s="172"/>
      <c r="V27" s="172">
        <v>0</v>
      </c>
      <c r="W27" s="172"/>
      <c r="X27" s="172">
        <v>0</v>
      </c>
      <c r="Y27" s="172"/>
      <c r="Z27" s="172" t="s">
        <v>549</v>
      </c>
      <c r="AA27" s="172"/>
      <c r="AB27" s="172">
        <v>1.5952083722409167</v>
      </c>
      <c r="AC27" s="172">
        <v>1.7433484573522284</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0.30653504444818336</v>
      </c>
      <c r="Q29" s="172"/>
      <c r="R29" s="172">
        <v>0.33500162513191367</v>
      </c>
      <c r="S29" s="172"/>
      <c r="T29" s="172">
        <v>0</v>
      </c>
      <c r="U29" s="172"/>
      <c r="V29" s="172">
        <v>0</v>
      </c>
      <c r="W29" s="172"/>
      <c r="X29" s="172">
        <v>0</v>
      </c>
      <c r="Y29" s="172"/>
      <c r="Z29" s="172" t="s">
        <v>549</v>
      </c>
      <c r="AA29" s="172"/>
      <c r="AB29" s="172">
        <v>0.30653504444818336</v>
      </c>
      <c r="AC29" s="172">
        <v>0.33500162513191367</v>
      </c>
    </row>
    <row r="30" spans="1:29" ht="47.25" x14ac:dyDescent="0.25">
      <c r="A30" s="170" t="s">
        <v>63</v>
      </c>
      <c r="B30" s="171" t="s">
        <v>177</v>
      </c>
      <c r="C30" s="172">
        <v>1.5952083729925008</v>
      </c>
      <c r="D30" s="172">
        <v>1.7433484573522282</v>
      </c>
      <c r="E30" s="172">
        <v>1.7433484573522282</v>
      </c>
      <c r="F30" s="172">
        <v>1.7433484573522282</v>
      </c>
      <c r="G30" s="172">
        <v>0</v>
      </c>
      <c r="H30" s="172">
        <v>0</v>
      </c>
      <c r="I30" s="172"/>
      <c r="J30" s="172">
        <v>0</v>
      </c>
      <c r="K30" s="172"/>
      <c r="L30" s="172">
        <v>0</v>
      </c>
      <c r="M30" s="172"/>
      <c r="N30" s="172">
        <v>0</v>
      </c>
      <c r="O30" s="172"/>
      <c r="P30" s="172">
        <v>1.5952083722409167</v>
      </c>
      <c r="Q30" s="172"/>
      <c r="R30" s="172">
        <v>1.7433484573522282</v>
      </c>
      <c r="S30" s="172"/>
      <c r="T30" s="172">
        <v>0</v>
      </c>
      <c r="U30" s="172"/>
      <c r="V30" s="172">
        <v>0</v>
      </c>
      <c r="W30" s="172"/>
      <c r="X30" s="172">
        <v>0</v>
      </c>
      <c r="Y30" s="172"/>
      <c r="Z30" s="172" t="s">
        <v>549</v>
      </c>
      <c r="AA30" s="172"/>
      <c r="AB30" s="172">
        <v>1.5952083722409167</v>
      </c>
      <c r="AC30" s="172">
        <v>1.7433484573522282</v>
      </c>
    </row>
    <row r="31" spans="1:29" x14ac:dyDescent="0.25">
      <c r="A31" s="170" t="s">
        <v>176</v>
      </c>
      <c r="B31" s="174" t="s">
        <v>175</v>
      </c>
      <c r="C31" s="172">
        <v>7.5561854063186773E-2</v>
      </c>
      <c r="D31" s="172">
        <v>8.2578961099006531E-2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7.8559785069703125E-2</v>
      </c>
      <c r="D32" s="172">
        <v>8.5855300854016769E-2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0.68619247843458919</v>
      </c>
      <c r="D33" s="172">
        <v>0.74991618819973505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0.75489425542502175</v>
      </c>
      <c r="D34" s="172">
        <v>0.82499800719946992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552</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ht="31.5" x14ac:dyDescent="0.25">
      <c r="A37" s="173" t="s">
        <v>166</v>
      </c>
      <c r="B37" s="176" t="s">
        <v>550</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552</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ht="31.5" x14ac:dyDescent="0.25">
      <c r="A49" s="173" t="s">
        <v>158</v>
      </c>
      <c r="B49" s="176" t="s">
        <v>550</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x14ac:dyDescent="0.25">
      <c r="A54" s="173" t="s">
        <v>149</v>
      </c>
      <c r="B54" s="174" t="s">
        <v>553</v>
      </c>
      <c r="C54" s="172">
        <v>36</v>
      </c>
      <c r="D54" s="172">
        <v>36</v>
      </c>
      <c r="E54" s="172"/>
      <c r="F54" s="172"/>
      <c r="G54" s="172">
        <v>0</v>
      </c>
      <c r="H54" s="172">
        <v>0</v>
      </c>
      <c r="I54" s="172"/>
      <c r="J54" s="172">
        <v>0</v>
      </c>
      <c r="K54" s="172"/>
      <c r="L54" s="172">
        <v>0</v>
      </c>
      <c r="M54" s="172"/>
      <c r="N54" s="172">
        <v>0</v>
      </c>
      <c r="O54" s="172"/>
      <c r="P54" s="172">
        <v>36</v>
      </c>
      <c r="Q54" s="172"/>
      <c r="R54" s="172">
        <v>36</v>
      </c>
      <c r="S54" s="172"/>
      <c r="T54" s="172">
        <v>0</v>
      </c>
      <c r="U54" s="172"/>
      <c r="V54" s="172">
        <v>0</v>
      </c>
      <c r="W54" s="172"/>
      <c r="X54" s="172">
        <v>0</v>
      </c>
      <c r="Y54" s="172"/>
      <c r="Z54" s="172" t="s">
        <v>549</v>
      </c>
      <c r="AA54" s="172"/>
      <c r="AB54" s="172">
        <v>36</v>
      </c>
      <c r="AC54" s="172">
        <v>36</v>
      </c>
    </row>
    <row r="55" spans="1:29"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ht="36.75" customHeigh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1.5952083729925008</v>
      </c>
      <c r="D62" s="172">
        <v>1.7433484573522282</v>
      </c>
      <c r="E62" s="172"/>
      <c r="F62" s="172"/>
      <c r="G62" s="172">
        <v>0</v>
      </c>
      <c r="H62" s="178">
        <v>0</v>
      </c>
      <c r="I62" s="172"/>
      <c r="J62" s="172">
        <v>0</v>
      </c>
      <c r="K62" s="172"/>
      <c r="L62" s="172">
        <v>0</v>
      </c>
      <c r="M62" s="172"/>
      <c r="N62" s="172">
        <v>0</v>
      </c>
      <c r="O62" s="172"/>
      <c r="P62" s="172">
        <v>1.5952083722409167</v>
      </c>
      <c r="Q62" s="172"/>
      <c r="R62" s="172">
        <v>1.7433484573522282</v>
      </c>
      <c r="S62" s="172"/>
      <c r="T62" s="172">
        <v>0</v>
      </c>
      <c r="U62" s="172"/>
      <c r="V62" s="172">
        <v>0</v>
      </c>
      <c r="W62" s="172"/>
      <c r="X62" s="172">
        <v>0</v>
      </c>
      <c r="Y62" s="172"/>
      <c r="Z62" s="172" t="s">
        <v>549</v>
      </c>
      <c r="AA62" s="172"/>
      <c r="AB62" s="172">
        <v>1.5952083722409167</v>
      </c>
      <c r="AC62" s="172">
        <v>1.7433484573522282</v>
      </c>
    </row>
    <row r="63" spans="1:29"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ht="54" customHeigh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x14ac:dyDescent="0.25">
      <c r="A67" s="173" t="s">
        <v>141</v>
      </c>
      <c r="B67" s="176" t="s">
        <v>553</v>
      </c>
      <c r="C67" s="172"/>
      <c r="D67" s="172"/>
      <c r="E67" s="172"/>
      <c r="F67" s="172"/>
      <c r="G67" s="172">
        <v>0</v>
      </c>
      <c r="H67" s="172">
        <v>0</v>
      </c>
      <c r="I67" s="172"/>
      <c r="J67" s="172">
        <v>0</v>
      </c>
      <c r="K67" s="172"/>
      <c r="L67" s="172">
        <v>0</v>
      </c>
      <c r="M67" s="172"/>
      <c r="N67" s="172">
        <v>0</v>
      </c>
      <c r="O67" s="172"/>
      <c r="P67" s="172">
        <v>36</v>
      </c>
      <c r="Q67" s="172"/>
      <c r="R67" s="172">
        <v>36</v>
      </c>
      <c r="S67" s="172"/>
      <c r="T67" s="172">
        <v>0</v>
      </c>
      <c r="U67" s="172"/>
      <c r="V67" s="172">
        <v>0</v>
      </c>
      <c r="W67" s="172"/>
      <c r="X67" s="172">
        <v>0</v>
      </c>
      <c r="Y67" s="172"/>
      <c r="Z67" s="172" t="s">
        <v>549</v>
      </c>
      <c r="AA67" s="172"/>
      <c r="AB67" s="172">
        <v>36</v>
      </c>
      <c r="AC67" s="172">
        <v>36</v>
      </c>
    </row>
    <row r="68" spans="1:29" ht="50.25" customHeight="1" x14ac:dyDescent="0.25">
      <c r="A68" s="173" t="s">
        <v>570</v>
      </c>
      <c r="B68" s="176" t="s">
        <v>554</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x14ac:dyDescent="0.25">
      <c r="A69" s="173" t="s">
        <v>571</v>
      </c>
      <c r="B69" s="176" t="s">
        <v>555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ht="36.75" customHeight="1" x14ac:dyDescent="0.25">
      <c r="A70" s="173" t="s">
        <v>572</v>
      </c>
      <c r="B70" s="176" t="s">
        <v>557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x14ac:dyDescent="0.25">
      <c r="A71" s="173" t="s">
        <v>573</v>
      </c>
      <c r="B71" s="176" t="s">
        <v>559</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ht="51" customHeight="1" x14ac:dyDescent="0.25">
      <c r="A72" s="173" t="s">
        <v>574</v>
      </c>
      <c r="B72" s="176" t="s">
        <v>561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ht="32.25" customHeight="1" x14ac:dyDescent="0.25">
      <c r="A73" s="173" t="s">
        <v>575</v>
      </c>
      <c r="B73" s="176" t="s">
        <v>563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552</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ht="18.75" customHeight="1" x14ac:dyDescent="0.25">
      <c r="A77" s="173" t="s">
        <v>231</v>
      </c>
      <c r="B77" s="176" t="s">
        <v>550</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x14ac:dyDescent="0.25">
      <c r="A79" s="173" t="s">
        <v>233</v>
      </c>
      <c r="B79" s="174" t="s">
        <v>576</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21</v>
      </c>
      <c r="S80" s="180"/>
      <c r="T80" s="172">
        <v>21</v>
      </c>
      <c r="U80" s="180"/>
      <c r="V80" s="172">
        <v>0</v>
      </c>
      <c r="W80" s="180"/>
      <c r="X80" s="172">
        <v>0</v>
      </c>
      <c r="Y80" s="172"/>
      <c r="Z80" s="172" t="s">
        <v>549</v>
      </c>
      <c r="AA80" s="180"/>
      <c r="AB80" s="172">
        <v>21</v>
      </c>
      <c r="AC80" s="172">
        <v>21</v>
      </c>
    </row>
    <row r="81" spans="1:29" x14ac:dyDescent="0.25">
      <c r="A81" s="173" t="s">
        <v>577</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x14ac:dyDescent="0.25">
      <c r="A82" s="173" t="s">
        <v>578</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x14ac:dyDescent="0.25">
      <c r="A83" s="173" t="s">
        <v>579</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x14ac:dyDescent="0.25">
      <c r="A84" s="173" t="s">
        <v>580</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x14ac:dyDescent="0.25">
      <c r="A85" s="173" t="s">
        <v>581</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x14ac:dyDescent="0.25">
      <c r="A86" s="173" t="s">
        <v>582</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N_TP1100.AS.0023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2" t="s">
        <v>503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52</v>
      </c>
      <c r="B22" s="366" t="s">
        <v>24</v>
      </c>
      <c r="C22" s="363" t="s">
        <v>51</v>
      </c>
      <c r="D22" s="363" t="s">
        <v>50</v>
      </c>
      <c r="E22" s="369" t="s">
        <v>514</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ht="64.5" customHeight="1" x14ac:dyDescent="0.25">
      <c r="A23" s="364"/>
      <c r="B23" s="367"/>
      <c r="C23" s="364"/>
      <c r="D23" s="364"/>
      <c r="E23" s="378" t="s">
        <v>23</v>
      </c>
      <c r="F23" s="380" t="s">
        <v>139</v>
      </c>
      <c r="G23" s="380" t="s">
        <v>138</v>
      </c>
      <c r="H23" s="380" t="s">
        <v>137</v>
      </c>
      <c r="I23" s="384" t="s">
        <v>422</v>
      </c>
      <c r="J23" s="384" t="s">
        <v>423</v>
      </c>
      <c r="K23" s="384" t="s">
        <v>424</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22" t="s">
        <v>13</v>
      </c>
      <c r="AG24" s="122" t="s">
        <v>12</v>
      </c>
      <c r="AH24" s="123" t="s">
        <v>2</v>
      </c>
      <c r="AI24" s="123" t="s">
        <v>11</v>
      </c>
      <c r="AJ24" s="365"/>
      <c r="AK24" s="365"/>
      <c r="AL24" s="365"/>
      <c r="AM24" s="365"/>
      <c r="AN24" s="365"/>
      <c r="AO24" s="365"/>
      <c r="AP24" s="365"/>
      <c r="AQ24" s="375"/>
      <c r="AR24" s="372"/>
      <c r="AS24" s="372"/>
      <c r="AT24" s="372"/>
      <c r="AU24" s="372"/>
      <c r="AV24" s="37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7" t="str">
        <f>'7. Паспорт отчет о закупке'!A5:AV5</f>
        <v>Год раскрытия информации: 2025 год</v>
      </c>
      <c r="B5" s="387"/>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N_TP1100.AS.0023</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1" t="s">
        <v>504</v>
      </c>
      <c r="B18" s="392"/>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97" t="s">
        <v>374</v>
      </c>
      <c r="B22" s="98" t="s">
        <v>583</v>
      </c>
    </row>
    <row r="23" spans="1:2" ht="16.5" thickBot="1" x14ac:dyDescent="0.3">
      <c r="A23" s="97" t="s">
        <v>339</v>
      </c>
      <c r="B23" s="99" t="s">
        <v>584</v>
      </c>
    </row>
    <row r="24" spans="1:2" ht="16.5" thickBot="1" x14ac:dyDescent="0.3">
      <c r="A24" s="97" t="s">
        <v>375</v>
      </c>
      <c r="B24" s="99" t="s">
        <v>594</v>
      </c>
    </row>
    <row r="25" spans="1:2" ht="16.5" thickBot="1" x14ac:dyDescent="0.3">
      <c r="A25" s="100" t="s">
        <v>376</v>
      </c>
      <c r="B25" s="98">
        <v>2027</v>
      </c>
    </row>
    <row r="26" spans="1:2" ht="16.5" thickBot="1" x14ac:dyDescent="0.3">
      <c r="A26" s="101" t="s">
        <v>377</v>
      </c>
      <c r="B26" s="102" t="s">
        <v>534</v>
      </c>
    </row>
    <row r="27" spans="1:2" ht="29.25" thickBot="1" x14ac:dyDescent="0.3">
      <c r="A27" s="109" t="s">
        <v>586</v>
      </c>
      <c r="B27" s="184">
        <v>2.0783500824841421</v>
      </c>
    </row>
    <row r="28" spans="1:2" ht="16.5" thickBot="1" x14ac:dyDescent="0.3">
      <c r="A28" s="104" t="s">
        <v>378</v>
      </c>
      <c r="B28" s="104" t="s">
        <v>585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587</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588</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589</v>
      </c>
    </row>
    <row r="73" spans="1:2" ht="28.5" x14ac:dyDescent="0.25">
      <c r="A73" s="103" t="s">
        <v>413</v>
      </c>
      <c r="B73" s="388"/>
    </row>
    <row r="74" spans="1:2" x14ac:dyDescent="0.25">
      <c r="A74" s="107" t="s">
        <v>414</v>
      </c>
      <c r="B74" s="389"/>
    </row>
    <row r="75" spans="1:2" x14ac:dyDescent="0.25">
      <c r="A75" s="107" t="s">
        <v>415</v>
      </c>
      <c r="B75" s="389"/>
    </row>
    <row r="76" spans="1:2" x14ac:dyDescent="0.25">
      <c r="A76" s="107" t="s">
        <v>416</v>
      </c>
      <c r="B76" s="389"/>
    </row>
    <row r="77" spans="1:2" x14ac:dyDescent="0.25">
      <c r="A77" s="107" t="s">
        <v>417</v>
      </c>
      <c r="B77" s="389"/>
    </row>
    <row r="78" spans="1:2" ht="16.5" thickBot="1" x14ac:dyDescent="0.3">
      <c r="A78" s="117" t="s">
        <v>418</v>
      </c>
      <c r="B78" s="390"/>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2025-11-04T10:31:56Z</dcterms:modified>
</cp:coreProperties>
</file>