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5\"/>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<sst xmlns="http://schemas.openxmlformats.org/spreadsheetml/2006/main" count="2047" uniqueCount="623">
  <si>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</si>
  <si>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</si>
  <si>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</si>
  <si>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</si>
  <si>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</si>
  <si>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</si>
  <si>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</si>
  <si>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</si>
  <si>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</si>
  <si>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</si>
  <si>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</si>
  <si>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</si>
  <si>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</si>
  <si>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</si>
  <si>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</si>
  <si>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</si>
  <si>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</si>
  <si>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</si>
  <si>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</si>
  <si>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</si>
  <si>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</si>
  <si>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</si>
  <si>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</si>
  <si>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</si>
  <si>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</si>
  <si>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</si>
  <si>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</si>
  <si>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</si>
  <si>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</si>
  <si>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</si>
  <si>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</si>
  <si>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</si>
  <si>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</si>
  <si>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</si>
  <si>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</si>
  <si>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</si>
  <si>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</si>
  <si>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</si>
  <si>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</si>
  <si>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</si>
  <si>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</si>
  <si>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</si>
  <si>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</si>
  <si>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</si>
  <si>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</si>
  <si>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</si>
  <si>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</si>
  <si>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</si>
  <si>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</si>
  <si>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</si>
  <si>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</si>
  <si>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</si>
  <si>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</si>
  <si>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</si>
  <si>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</si>
  <si>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</si>
  <si>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</si>
  <si>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</si>
  <si>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</si>
  <si>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</si>
  <si>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</si>
  <si>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</si>
  <si>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</si>
  <si>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</si>
  <si>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</si>
  <si>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</si>
  <si>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</si>
  <si>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</si>
  <si>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</si>
  <si>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</si>
  <si>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</si>
  <si>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</si>
  <si>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</si>
  <si>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</si>
  <si>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</si>
  <si>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</si>
  <si>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</si>
  <si>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</si>
  <si>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</si>
  <si>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</si>
  <si>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</si>
  <si>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</si>
  <si>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</si>
  <si>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</si>
  <si>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</si>
  <si>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</si>
  <si>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</si>
  <si>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</si>
  <si>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</si>
  <si>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</si>
  <si>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</si>
  <si>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</si>
  <si>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</si>
  <si>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</si>
  <si>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</si>
  <si>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</si>
  <si>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</si>
  <si>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</si>
  <si>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</si>
  <si>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</si>
  <si>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</si>
  <si>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</si>
  <si>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</si>
  <si>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</si>
  <si>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</si>
  <si>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</si>
  <si>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</si>
  <si>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</si>
  <si>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</si>
  <si>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</si>
  <si>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</si>
  <si>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</si>
  <si>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</si>
  <si>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</si>
  <si>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</si>
  <si>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</si>
  <si>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</si>
  <si>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</si>
  <si>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</si>
  <si>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</si>
  <si>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</si>
  <si>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</si>
  <si>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</si>
  <si>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</si>
  <si>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</si>
  <si>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</si>
  <si>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</si>
  <si>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</si>
  <si>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</si>
  <si>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</si>
  <si>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</si>
  <si>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</si>
  <si>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</si>
  <si>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</si>
  <si>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</si>
  <si>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</si>
  <si>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</si>
  <si>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</si>
  <si>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</si>
  <si>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</si>
  <si>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</si>
  <si>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</si>
  <si>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</si>
  <si>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</si>
  <si>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</si>
  <si>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</si>
  <si>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</si>
  <si>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</si>
  <si>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</si>
  <si>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</si>
  <si>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</si>
  <si>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</si>
  <si>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</si>
  <si>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</si>
  <si>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</si>
  <si>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</si>
  <si>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</si>
  <si>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</si>
  <si>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</si>
  <si>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</si>
  <si>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</si>
  <si>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</si>
  <si>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</si>
  <si>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</si>
  <si>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</si>
  <si>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</si>
  <si>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</si>
  <si>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</si>
  <si>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</si>
  <si>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</si>
  <si>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</si>
  <si>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</si>
  <si>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</si>
  <si>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</si>
  <si>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</si>
  <si>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</si>
  <si>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</si>
  <si>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</si>
  <si>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</si>
  <si>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</si>
  <si>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</si>
  <si>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</si>
  <si>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</si>
  <si>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</si>
  <si>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</si>
  <si>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</si>
  <si>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</si>
  <si>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</si>
  <si>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</si>
  <si>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</si>
  <si>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</si>
  <si>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</si>
  <si>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</si>
  <si>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</si>
  <si>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</si>
  <si>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</si>
  <si>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</si>
  <si>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</si>
  <si>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</si>
  <si>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</si>
  <si>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</si>
  <si>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</si>
  <si>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</si>
  <si>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</si>
  <si>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</si>
  <si>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</si>
  <si>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</si>
  <si>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</si>
  <si>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</si>
  <si>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</si>
  <si>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</si>
  <si>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</si>
  <si>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</si>
  <si>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</si>
  <si>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</si>
  <si>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</si>
  <si>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</si>
  <si>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</si>
  <si>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</si>
  <si>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</si>
  <si>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</si>
  <si>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</si>
  <si>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</si>
  <si>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</si>
  <si>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</si>
  <si>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</si>
  <si>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</si>
  <si>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</si>
  <si>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</si>
  <si>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</si>
  <si>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</si>
  <si>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</si>
  <si>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</si>
  <si>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</si>
  <si>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</si>
  <si>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</si>
  <si>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</si>
  <si>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</si>
  <si>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</si>
  <si>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</si>
  <si>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</si>
  <si>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</si>
  <si>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</si>
  <si>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</si>
  <si>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</si>
  <si>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</si>
  <si>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</si>
  <si>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</si>
  <si>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</si>
  <si>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</si>
  <si>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</si>
  <si>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</si>
  <si>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</si>
  <si>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</si>
  <si>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</si>
  <si>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</si>
  <si>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</si>
  <si>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</si>
  <si>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</si>
  <si>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</si>
  <si>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</si>
  <si>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</si>
  <si>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</si>
  <si>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</si>
  <si>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</si>
  <si>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</si>
  <si>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</si>
  <si>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</si>
  <si>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</si>
  <si>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</si>
  <si>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</si>
  <si>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</si>
  <si>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</si>
  <si>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</si>
  <si>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</si>
  <si>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</si>
  <si>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</si>
  <si>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</si>
  <si>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</si>
  <si>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</si>
  <si>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</si>
  <si>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</si>
  <si>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</si>
  <si>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</si>
  <si>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</si>
  <si>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</si>
  <si>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</si>
  <si>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</si>
  <si>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</si>
  <si>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</si>
  <si>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</si>
  <si>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</si>
  <si>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</si>
  <si>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</si>
  <si>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</si>
  <si>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</si>
  <si>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</si>
  <si>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</si>
  <si>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</si>
  <si>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</si>
  <si>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</si>
  <si>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</si>
  <si>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</si>
  <si>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</si>
  <si>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</si>
  <si>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</si>
  <si>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</si>
  <si>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</si>
  <si>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</si>
  <si>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</si>
  <si>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</si>
  <si>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</si>
  <si>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</si>
  <si>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</si>
  <si>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</si>
  <si>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</si>
  <si>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</si>
  <si>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</si>
  <si>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</si>
  <si>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</si>
  <si>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</si>
  <si>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</si>
  <si>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</si>
  <si>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</si>
  <si>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</si>
  <si>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</si>
  <si>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</si>
  <si>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</si>
  <si>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</si>
  <si>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</si>
  <si>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</si>
  <si>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</si>
  <si>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</si>
  <si>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</si>
  <si>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</si>
  <si>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</si>
  <si>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</si>
  <si>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</si>
  <si>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</si>
  <si>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</si>
  <si>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</si>
  <si>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</si>
  <si>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</si>
  <si>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</si>
  <si>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</si>
  <si>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</si>
  <si>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</si>
  <si>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</si>
  <si>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</si>
  <si>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</si>
  <si>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</si>
  <si>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</si>
  <si>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</si>
  <si>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</si>
  <si>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</si>
  <si>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</si>
  <si>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</si>
  <si>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</si>
  <si>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</si>
  <si>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</si>
  <si>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</si>
  <si>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</si>
  <si>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</si>
  <si>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</si>
  <si>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</si>
  <si>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</si>
  <si>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</si>
  <si>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</si>
  <si>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</si>
  <si>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</si>
  <si>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</si>
  <si>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</si>
  <si>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</si>
  <si>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</si>
  <si>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</si>
  <si>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</si>
  <si>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</si>
  <si>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</si>
  <si>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</si>
  <si>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</si>
  <si>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</si>
  <si>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</si>
  <si>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</si>
  <si>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</si>
  <si>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</si>
  <si>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</si>
  <si>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</si>
  <si>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</si>
  <si>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</si>
  <si>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</si>
  <si>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</si>
  <si>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</si>
  <si>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</si>
  <si>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</si>
  <si>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</si>
  <si>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</si>
  <si>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</si>
  <si>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</si>
  <si>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</si>
  <si>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</si>
  <si>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</si>
  <si>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</si>
  <si>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</si>
  <si>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</si>
  <si>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</si>
  <si>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</si>
  <si>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</si>
  <si>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</si>
  <si>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</si>
  <si>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</si>
  <si>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</si>
  <si>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</si>
  <si>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</si>
  <si>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</si>
  <si>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</si>
  <si>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</si>
  <si>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</si>
  <si>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</si>
  <si>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</si>
  <si>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</si>
  <si>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</si>
  <si>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</si>
  <si>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</si>
  <si>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</si>
  <si>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</si>
  <si>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</si>
  <si>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</si>
  <si>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</si>
  <si>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</si>
  <si>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</si>
  <si>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</si>
  <si>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</si>
  <si>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</si>
  <si>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</si>
  <si>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</si>
  <si>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</si>
  <si>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</si>
  <si>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</si>
  <si>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</si>
  <si>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</si>
  <si>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</si>
  <si>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</si>
  <si>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</si>
  <si>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</si>
  <si>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</si>
  <si>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</si>
  <si>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</si>
  <si>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</si>
  <si>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</si>
  <si>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</si>
  <si>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</si>
  <si>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</si>
  <si>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</si>
  <si>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</si>
  <si>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</si>
  <si>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</si>
  <si>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</si>
  <si>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</si>
  <si>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</si>
  <si>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</si>
  <si>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</si>
  <si>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</si>
  <si>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</si>
  <si>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</si>
  <si>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</si>
  <si>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</si>
  <si>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</si>
  <si>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</si>
  <si>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</si>
  <si>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</si>
  <si>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</si>
  <si>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</si>
  <si>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</si>
  <si>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</si>
  <si>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</si>
  <si>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</si>
  <si>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</si>
  <si>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</si>
  <si>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</si>
  <si>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</si>
  <si>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</si>
  <si>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</si>
  <si>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</si>
  <si>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</si>
  <si>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</si>
  <si>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</si>
  <si>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</si>
  <si>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</si>
  <si>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</si>
  <si>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</si>
  <si>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</si>
  <si>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</si>
  <si>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</si>
  <si>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</si>
  <si>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</si>
  <si>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</si>
  <si>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</si>
  <si>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</si>
  <si>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</si>
  <si>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</si>
  <si>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</si>
  <si>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</si>
  <si>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</si>
  <si>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</si>
  <si>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</si>
  <si>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</si>
  <si>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</si>
  <si>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</si>
  <si>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</si>
  <si>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</si>
  <si>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</si>
  <si>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</si>
  <si>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</si>
  <si>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</si>
  <si>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</si>
  <si>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</si>
  <si>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</si>
  <si>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</si>
  <si>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</si>
  <si>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</si>
  <si>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</si>
  <si>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</si>
  <si>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</si>
  <si>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</si>
  <si>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</si>
  <si>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</si>
  <si>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</si>
  <si>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</si>
  <si>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</si>
  <si>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</si>
  <si>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</si>
  <si>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</si>
  <si>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</si>
  <si>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</si>
  <si>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</si>
  <si>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</si>
  <si>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</si>
  <si>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</si>
  <si>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</si>
  <si>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</si>
  <si>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</si>
  <si>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</si>
  <si>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</si>
  <si>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</si>
  <si>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</si>
  <si>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</si>
  <si>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</si>
  <si>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</si>
  <si>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</si>
  <si>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</si>
  <si>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</si>
  <si>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</si>
  <si>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</si>
  <si>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</si>
  <si>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</si>
  <si>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</si>
  <si>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</si>
  <si>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</si>
  <si>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</si>
  <si>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</si>
  <si>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</si>
  <si>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</si>
  <si>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</si>
  <si>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</si>
  <si>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</si>
  <si>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</si>
  <si>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</si>
  <si>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</si>
  <si>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</si>
  <si>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</si>
  <si>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</si>
  <si>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</si>
  <si>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</si>
  <si>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</si>
  <si>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</si>
  <si>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</si>
  <si>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</si>
  <si>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</si>
  <si>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</si>
  <si>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</si>
  <si>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</si>
  <si>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</si>
  <si>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</si>
  <si>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</si>
  <si>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</si>
  <si>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</si>
  <si>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</si>
  <si>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</si>
  <si>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</si>
  <si>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</si>
  <si>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</si>
  <si>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</si>
  <si>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</si>
  <si>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</si>
  <si>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</si>
  <si>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2028</t>
  </si>
  <si>
    <t>не подошел срок</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</si>
  <si>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</si>
  <si>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</si>
  <si>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</si>
  <si>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</si>
  <si>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</si>
  <si>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1301 приборов учета.</t>
  </si>
  <si>
    <t>Итого стоимость проекта ( 2027 год)млн.руб. без НДС: 0,052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</si>
  <si>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</si>
  <si>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</si>
  <si>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</si>
  <si>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</si>
  <si>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</si>
  <si>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</si>
  <si>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</si>
  <si>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</si>
  <si>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</si>
  <si>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</si>
  <si>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</si>
  <si>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</si>
  <si>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</si>
  <si>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</si>
  <si>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</si>
  <si>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</si>
  <si>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</si>
  <si>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</si>
  <si>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Данные ::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</si>
</sst>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-19188.334170371374</c:v>
              </c:pt>
              <c:pt idx="1">
                <c:v>8656.5282061542857</c:v>
              </c:pt>
              <c:pt idx="2">
                <c:v>33546.177441808468</c:v>
              </c:pt>
              <c:pt idx="3">
                <c:v>56278.070289874522</c:v>
              </c:pt>
              <c:pt idx="4">
                <c:v>77038.420331199421</c:v>
              </c:pt>
              <c:pt idx="5">
                <c:v>95997.481258930551</c:v>
              </c:pt>
              <c:pt idx="6">
                <c:v>113310.90039589643</c:v>
              </c:pt>
              <c:pt idx="7">
                <c:v>129120.95930374577</c:v>
              </c:pt>
              <c:pt idx="8">
                <c:v>143557.71065419214</c:v>
              </c:pt>
              <c:pt idx="9">
                <c:v>156740.01982118216</c:v>
              </c:pt>
              <c:pt idx="10">
                <c:v>168776.51899190687</c:v>
              </c:pt>
            </c:numLit>
          </c:val>
          <c:smooth val="0"/>
          <c:extLst>
            <c:ext xmlns:c16="http://schemas.microsoft.com/office/drawing/2014/chart" uri="{C3380CC4-5D6E-409C-BE32-E72D297353CC}">
              <c16:uniqueId val="{00000000-CACE-447C-B4A4-AAB42EF768BD}"/>
            </c:ext>
          </c:extLst>
        </c:ser>
        <c:ser>
          <c:idx val="0"/>
          <c:order val="1"/>
          <c:tx>
            <c:v>Накопленный чистый денежный поток</c:v>
          </c:tx>
          <c:marker>
            <c:symbol val="none"/>
          </c:marker>
          <c:val>
            <c:numLit>
              <c:formatCode>General</c:formatCode>
              <c:ptCount val="11"/>
              <c:pt idx="0">
                <c:v>-13958.036294985097</c:v>
              </c:pt>
              <c:pt idx="1">
                <c:v>22210.103469719717</c:v>
              </c:pt>
              <c:pt idx="2">
                <c:v>59056.109687937773</c:v>
              </c:pt>
              <c:pt idx="3">
                <c:v>97408.97306044116</c:v>
              </c:pt>
              <c:pt idx="4">
                <c:v>137328.68633389653</c:v>
              </c:pt>
              <c:pt idx="5">
                <c:v>178877.64196483724</c:v>
              </c:pt>
              <c:pt idx="6">
                <c:v>222120.72810805793</c:v>
              </c:pt>
              <c:pt idx="7">
                <c:v>267125.42844454508</c:v>
              </c:pt>
              <c:pt idx="8">
                <c:v>313961.92600252456</c:v>
              </c:pt>
              <c:pt idx="9">
                <c:v>362703.21113135136</c:v>
              </c:pt>
              <c:pt idx="10">
                <c:v>413425.19379435462</c:v>
              </c:pt>
            </c:numLit>
          </c:val>
          <c:smooth val="0"/>
          <c:extLst>
            <c:ext xmlns:c16="http://schemas.microsoft.com/office/drawing/2014/chart" uri="{C3380CC4-5D6E-409C-BE32-E72D297353CC}">
              <c16:uniqueId val="{00000001-CACE-447C-B4A4-AAB42EF768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5/N_TP1100.AS.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597</v>
      </c>
      <c r="B5" s="214"/>
      <c r="C5" s="214"/>
      <c r="D5" s="127"/>
      <c r="E5" s="127"/>
      <c r="F5" s="127"/>
      <c r="G5" s="127"/>
      <c r="H5" s="127"/>
      <c r="I5" s="127"/>
      <c r="J5" s="127"/>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523</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524</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590</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505</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526</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529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530</v>
      </c>
    </row>
    <row r="35" spans="1:18" ht="58.5" customHeight="1" x14ac:dyDescent="0.25">
      <c r="A35" s="23" t="s">
        <v>462</v>
      </c>
      <c r="B35" s="33" t="s">
        <v>72</v>
      </c>
      <c r="C35" s="134" t="s">
        <v>530</v>
      </c>
    </row>
    <row r="36" spans="1:18" ht="51.75" customHeight="1" x14ac:dyDescent="0.25">
      <c r="A36" s="23" t="s">
        <v>475</v>
      </c>
      <c r="B36" s="33" t="s">
        <v>460</v>
      </c>
      <c r="C36" s="134" t="s">
        <v>530</v>
      </c>
    </row>
    <row r="37" spans="1:18" ht="43.5" customHeight="1" x14ac:dyDescent="0.25">
      <c r="A37" s="23" t="s">
        <v>463</v>
      </c>
      <c r="B37" s="33" t="s">
        <v>461</v>
      </c>
      <c r="C37" s="134" t="s">
        <v>366</v>
      </c>
    </row>
    <row r="38" spans="1:18" ht="43.5" customHeight="1" x14ac:dyDescent="0.25">
      <c r="A38" s="23" t="s">
        <v>476</v>
      </c>
      <c r="B38" s="33" t="s">
        <v>238</v>
      </c>
      <c r="C38" s="134" t="s">
        <v>530</v>
      </c>
    </row>
    <row r="39" spans="1:18" ht="23.25" customHeight="1" x14ac:dyDescent="0.25">
      <c r="A39" s="211"/>
      <c r="B39" s="212"/>
      <c r="C39" s="213"/>
    </row>
    <row r="40" spans="1:18" ht="63" x14ac:dyDescent="0.25">
      <c r="A40" s="23" t="s">
        <v>464</v>
      </c>
      <c r="B40" s="33" t="s">
        <v>518</v>
      </c>
      <c r="C40" s="134" t="str">
        <f>CONCATENATE("1 т.у.; ",(ROUND(C48,2))," ","млн. руб.")</f>
        <v>1 т.у.; 0,06 млн. руб.</v>
      </c>
    </row>
    <row r="41" spans="1:18" ht="105.75" customHeight="1" x14ac:dyDescent="0.25">
      <c r="A41" s="23" t="s">
        <v>477</v>
      </c>
      <c r="B41" s="33" t="s">
        <v>500</v>
      </c>
      <c r="C41" s="134" t="s">
        <v>532</v>
      </c>
    </row>
    <row r="42" spans="1:18" ht="83.25" customHeight="1" x14ac:dyDescent="0.25">
      <c r="A42" s="23" t="s">
        <v>465</v>
      </c>
      <c r="B42" s="33" t="s">
        <v>515</v>
      </c>
      <c r="C42" s="134" t="s">
        <v>532</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533</v>
      </c>
    </row>
    <row r="46" spans="1:18" ht="101.25" customHeight="1" x14ac:dyDescent="0.25">
      <c r="A46" s="23" t="s">
        <v>467</v>
      </c>
      <c r="B46" s="33" t="s">
        <v>508</v>
      </c>
      <c r="C46" s="134" t="s">
        <v>366</v>
      </c>
    </row>
    <row r="47" spans="1:18" ht="18.75" customHeight="1" x14ac:dyDescent="0.25">
      <c r="A47" s="211"/>
      <c r="B47" s="212"/>
      <c r="C47" s="213"/>
    </row>
    <row r="48" spans="1:18" ht="75.75" customHeight="1" x14ac:dyDescent="0.25">
      <c r="A48" s="23" t="s">
        <v>502</v>
      </c>
      <c r="B48" s="33" t="s">
        <v>516</v>
      </c>
      <c r="C48" s="186">
        <v>6.1482914452537077E-2</v>
      </c>
    </row>
    <row r="49" spans="1:3" ht="71.25" customHeight="1" x14ac:dyDescent="0.25">
      <c r="A49" s="23" t="s">
        <v>468</v>
      </c>
      <c r="B49" s="33" t="s">
        <v>517</v>
      </c>
      <c r="C49" s="186">
        <v>5.1572709002781152E-2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N_TP1100.AS.0025</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479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5</v>
      </c>
      <c r="B19" s="221" t="s">
        <v>108</v>
      </c>
      <c r="C19" s="223"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5" t="s">
        <v>471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368</v>
      </c>
      <c r="R20" s="36" t="s">
        <v>369</v>
      </c>
      <c r="S20" s="22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'2. паспорт  ТП'!A11:S11</f>
        <v>N_TP1100.AS.0025</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484</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229</v>
      </c>
      <c r="C21" s="230"/>
      <c r="D21" s="233" t="s">
        <v>130</v>
      </c>
      <c r="E21" s="229" t="s">
        <v>513</v>
      </c>
      <c r="F21" s="230"/>
      <c r="G21" s="229" t="s">
        <v>279</v>
      </c>
      <c r="H21" s="230"/>
      <c r="I21" s="229" t="s">
        <v>129</v>
      </c>
      <c r="J21" s="230"/>
      <c r="K21" s="233" t="s">
        <v>128</v>
      </c>
      <c r="L21" s="229" t="s">
        <v>127</v>
      </c>
      <c r="M21" s="230"/>
      <c r="N21" s="229" t="s">
        <v>509</v>
      </c>
      <c r="O21" s="230"/>
      <c r="P21" s="233" t="s">
        <v>126</v>
      </c>
      <c r="Q21" s="239" t="s">
        <v>125</v>
      </c>
      <c r="R21" s="240"/>
      <c r="S21" s="239" t="s">
        <v>124</v>
      </c>
      <c r="T21" s="241"/>
    </row>
    <row r="22" spans="1:113" ht="204.75" customHeight="1" x14ac:dyDescent="0.25">
      <c r="A22" s="237"/>
      <c r="B22" s="231"/>
      <c r="C22" s="232"/>
      <c r="D22" s="235"/>
      <c r="E22" s="231"/>
      <c r="F22" s="232"/>
      <c r="G22" s="231"/>
      <c r="H22" s="232"/>
      <c r="I22" s="231"/>
      <c r="J22" s="232"/>
      <c r="K22" s="234"/>
      <c r="L22" s="231"/>
      <c r="M22" s="232"/>
      <c r="N22" s="231"/>
      <c r="O22" s="232"/>
      <c r="P22" s="234"/>
      <c r="Q22" s="79" t="s">
        <v>123</v>
      </c>
      <c r="R22" s="79" t="s">
        <v>483</v>
      </c>
      <c r="S22" s="79" t="s">
        <v>122</v>
      </c>
      <c r="T22" s="79" t="s">
        <v>121</v>
      </c>
    </row>
    <row r="23" spans="1:113" ht="51.75" customHeight="1" x14ac:dyDescent="0.25">
      <c r="A23" s="238"/>
      <c r="B23" s="79" t="s">
        <v>119</v>
      </c>
      <c r="C23" s="79" t="s">
        <v>120</v>
      </c>
      <c r="D23" s="234"/>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8" t="s">
        <v>519</v>
      </c>
      <c r="C29" s="228"/>
      <c r="D29" s="228"/>
      <c r="E29" s="228"/>
      <c r="F29" s="228"/>
      <c r="G29" s="228"/>
      <c r="H29" s="228"/>
      <c r="I29" s="228"/>
      <c r="J29" s="228"/>
      <c r="K29" s="228"/>
      <c r="L29" s="228"/>
      <c r="M29" s="228"/>
      <c r="N29" s="228"/>
      <c r="O29" s="228"/>
      <c r="P29" s="228"/>
      <c r="Q29" s="228"/>
      <c r="R29" s="22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3" t="s">
        <v>5</v>
      </c>
      <c r="B21" s="229" t="s">
        <v>493</v>
      </c>
      <c r="C21" s="230"/>
      <c r="D21" s="229" t="s">
        <v>495</v>
      </c>
      <c r="E21" s="230"/>
      <c r="F21" s="239" t="s">
        <v>102</v>
      </c>
      <c r="G21" s="241"/>
      <c r="H21" s="241"/>
      <c r="I21" s="240"/>
      <c r="J21" s="233" t="s">
        <v>496</v>
      </c>
      <c r="K21" s="229" t="s">
        <v>497</v>
      </c>
      <c r="L21" s="230"/>
      <c r="M21" s="229" t="s">
        <v>498</v>
      </c>
      <c r="N21" s="230"/>
      <c r="O21" s="229" t="s">
        <v>485</v>
      </c>
      <c r="P21" s="230"/>
      <c r="Q21" s="229" t="s">
        <v>135</v>
      </c>
      <c r="R21" s="230"/>
      <c r="S21" s="233" t="s">
        <v>134</v>
      </c>
      <c r="T21" s="233" t="s">
        <v>499</v>
      </c>
      <c r="U21" s="233" t="s">
        <v>494</v>
      </c>
      <c r="V21" s="229" t="s">
        <v>133</v>
      </c>
      <c r="W21" s="230"/>
      <c r="X21" s="239" t="s">
        <v>125</v>
      </c>
      <c r="Y21" s="241"/>
      <c r="Z21" s="239" t="s">
        <v>124</v>
      </c>
      <c r="AA21" s="241"/>
    </row>
    <row r="22" spans="1:27" ht="216" customHeight="1" x14ac:dyDescent="0.25">
      <c r="A22" s="235"/>
      <c r="B22" s="231"/>
      <c r="C22" s="232"/>
      <c r="D22" s="231"/>
      <c r="E22" s="232"/>
      <c r="F22" s="239" t="s">
        <v>132</v>
      </c>
      <c r="G22" s="240"/>
      <c r="H22" s="239" t="s">
        <v>131</v>
      </c>
      <c r="I22" s="240"/>
      <c r="J22" s="234"/>
      <c r="K22" s="231"/>
      <c r="L22" s="232"/>
      <c r="M22" s="231"/>
      <c r="N22" s="232"/>
      <c r="O22" s="231"/>
      <c r="P22" s="232"/>
      <c r="Q22" s="231"/>
      <c r="R22" s="232"/>
      <c r="S22" s="234"/>
      <c r="T22" s="234"/>
      <c r="U22" s="234"/>
      <c r="V22" s="231"/>
      <c r="W22" s="232"/>
      <c r="X22" s="79" t="s">
        <v>123</v>
      </c>
      <c r="Y22" s="79" t="s">
        <v>483</v>
      </c>
      <c r="Z22" s="79" t="s">
        <v>122</v>
      </c>
      <c r="AA22" s="79" t="s">
        <v>121</v>
      </c>
    </row>
    <row r="23" spans="1:27" ht="60" customHeight="1" x14ac:dyDescent="0.25">
      <c r="A23" s="234"/>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N_TP1100.AS.0025</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478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593</v>
      </c>
      <c r="D22" s="6"/>
      <c r="E22" s="6"/>
      <c r="F22" s="4"/>
      <c r="G22" s="4"/>
      <c r="H22" s="4"/>
      <c r="I22" s="4"/>
      <c r="J22" s="4"/>
      <c r="K22" s="4"/>
      <c r="L22" s="4"/>
      <c r="M22" s="4"/>
      <c r="N22" s="4"/>
      <c r="O22" s="4"/>
      <c r="P22" s="4"/>
    </row>
    <row r="23" spans="1:21" ht="47.25" x14ac:dyDescent="0.25">
      <c r="A23" s="23" t="s">
        <v>63</v>
      </c>
      <c r="B23" s="25" t="s">
        <v>60</v>
      </c>
      <c r="C23" s="33" t="s">
        <v>592</v>
      </c>
    </row>
    <row r="24" spans="1:21" ht="47.25" x14ac:dyDescent="0.25">
      <c r="A24" s="23" t="s">
        <v>62</v>
      </c>
      <c r="B24" s="25" t="s">
        <v>511</v>
      </c>
      <c r="C24" s="136" t="s">
        <v>602</v>
      </c>
    </row>
    <row r="25" spans="1:21" ht="189" x14ac:dyDescent="0.25">
      <c r="A25" s="23" t="s">
        <v>61</v>
      </c>
      <c r="B25" s="25" t="s">
        <v>512</v>
      </c>
      <c r="C25" s="137" t="s">
        <v>603</v>
      </c>
    </row>
    <row r="26" spans="1:21" ht="42.75" customHeight="1" x14ac:dyDescent="0.25">
      <c r="A26" s="23" t="s">
        <v>59</v>
      </c>
      <c r="B26" s="25" t="s">
        <v>236</v>
      </c>
      <c r="C26" s="135" t="s">
        <v>533</v>
      </c>
    </row>
    <row r="27" spans="1:21" ht="252" x14ac:dyDescent="0.25">
      <c r="A27" s="23" t="s">
        <v>58</v>
      </c>
      <c r="B27" s="25" t="s">
        <v>492</v>
      </c>
      <c r="C27" s="138" t="s">
        <v>594</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2" t="str">
        <f>'3.3 паспорт описание'!A12:C12</f>
        <v>N_TP1100.AS.0025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1"/>
      <c r="AB22" s="131"/>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2" t="str">
        <f>'3.4. Паспорт надежность'!A11:Z11</f>
        <v>N_TP1100.AS.0025</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487</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9" t="s">
        <v>86</v>
      </c>
      <c r="F19" s="250"/>
      <c r="G19" s="250"/>
      <c r="H19" s="250"/>
      <c r="I19" s="251"/>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9" zoomScale="80" zoomScaleSheetLayoutView="80" workbookViewId="0">
      <selection activeCell="AO20" sqref="AO20"/>
    </sheetView>
  </sheetViews>
  <sheetFormatPr defaultRowHeight="15.75" outlineLevelRow="1" x14ac:dyDescent="0.25"/>
  <cols>
    <col min="1" max="1" width="61.7109375" style="140" customWidth="1"/>
    <col min="2" max="3" width="4.140625" style="140" customWidth="1"/>
    <col min="4" max="4" width="4.28515625" style="140" customWidth="1"/>
    <col min="5" max="22" width="4.140625" style="140" hidden="1" customWidth="1"/>
    <col min="23" max="36" width="5" style="140" hidden="1" customWidth="1"/>
    <col min="37" max="37" width="5" style="140" customWidth="1"/>
    <col min="38" max="38" width="11.7109375" style="140" customWidth="1"/>
    <col min="39" max="39" width="16.7109375" style="140" customWidth="1"/>
    <col min="40" max="40" width="22.140625" style="140" customWidth="1"/>
    <col min="41" max="41" width="20.28515625" style="140" customWidth="1"/>
    <col min="42" max="55" width="16.7109375" style="140" customWidth="1"/>
    <col min="56" max="56" width="18.85546875" style="140" customWidth="1"/>
    <col min="57" max="57" width="20.5703125" style="140" customWidth="1"/>
    <col min="58" max="59" width="16.7109375" style="140" customWidth="1"/>
    <col min="60" max="60" width="26.28515625" style="140" customWidth="1"/>
    <col min="61" max="79" width="16.7109375" style="140" customWidth="1"/>
    <col min="80" max="95" width="17.85546875" style="140" customWidth="1"/>
    <col min="96" max="125" width="16.7109375" style="140" customWidth="1"/>
    <col min="126" max="16384" width="9.140625" style="140"/>
  </cols>
  <sheetData>
    <row r="1" spans="1:111" s="194" customFormat="1" ht="12.75" customHeight="1" x14ac:dyDescent="0.2">
      <c r="A1" s="341" t="s">
        <v>622</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3">
        <v>2028</v>
      </c>
      <c r="AM1" s="193">
        <v>2029</v>
      </c>
      <c r="AN1" s="193">
        <v>2030</v>
      </c>
      <c r="AO1" s="193">
        <v>2031</v>
      </c>
      <c r="AP1" s="193">
        <v>2032</v>
      </c>
      <c r="AQ1" s="193">
        <v>2033</v>
      </c>
      <c r="AR1" s="193">
        <v>2034</v>
      </c>
      <c r="AS1" s="193">
        <v>2035</v>
      </c>
      <c r="AT1" s="193">
        <v>2036</v>
      </c>
      <c r="AU1" s="193">
        <v>2037</v>
      </c>
      <c r="AV1" s="193">
        <v>2038</v>
      </c>
      <c r="AW1" s="193">
        <v>2039</v>
      </c>
      <c r="AX1" s="193">
        <v>2040</v>
      </c>
      <c r="AY1" s="193">
        <v>2041</v>
      </c>
      <c r="AZ1" s="193">
        <v>2042</v>
      </c>
      <c r="BA1" s="193">
        <v>2043</v>
      </c>
      <c r="BB1" s="193">
        <v>2044</v>
      </c>
      <c r="BC1" s="193">
        <v>2045</v>
      </c>
      <c r="BD1" s="193">
        <v>2046</v>
      </c>
      <c r="BE1" s="193">
        <v>2047</v>
      </c>
      <c r="BF1" s="193">
        <v>2048</v>
      </c>
      <c r="BG1" s="193">
        <v>2049</v>
      </c>
      <c r="BH1" s="193">
        <v>2050</v>
      </c>
      <c r="BI1" s="193">
        <v>2051</v>
      </c>
      <c r="BJ1" s="193">
        <v>2052</v>
      </c>
      <c r="BK1" s="193">
        <v>2053</v>
      </c>
      <c r="BL1" s="193">
        <v>2054</v>
      </c>
      <c r="BM1" s="193">
        <v>2055</v>
      </c>
      <c r="BN1" s="193">
        <v>2056</v>
      </c>
      <c r="BO1" s="193">
        <v>2057</v>
      </c>
      <c r="BP1" s="193">
        <v>2058</v>
      </c>
      <c r="BQ1" s="193">
        <v>2059</v>
      </c>
      <c r="BR1" s="193">
        <v>2060</v>
      </c>
      <c r="BS1" s="193">
        <v>2061</v>
      </c>
      <c r="BT1" s="193">
        <v>2062</v>
      </c>
      <c r="BU1" s="193">
        <v>2063</v>
      </c>
      <c r="BV1" s="193">
        <v>2064</v>
      </c>
      <c r="BW1" s="193">
        <v>2065</v>
      </c>
      <c r="BX1" s="193">
        <v>2066</v>
      </c>
      <c r="BY1" s="193">
        <v>2067</v>
      </c>
      <c r="BZ1" s="193">
        <v>2068</v>
      </c>
      <c r="CA1" s="193">
        <v>2069</v>
      </c>
      <c r="CB1" s="193">
        <v>2070</v>
      </c>
      <c r="CC1" s="193">
        <v>2071</v>
      </c>
      <c r="CD1" s="193">
        <v>2072</v>
      </c>
      <c r="CE1" s="193">
        <v>2073</v>
      </c>
      <c r="CF1" s="193">
        <v>2074</v>
      </c>
      <c r="CG1" s="193">
        <v>2075</v>
      </c>
      <c r="CH1" s="193">
        <v>2076</v>
      </c>
      <c r="CI1" s="193">
        <v>2077</v>
      </c>
      <c r="CJ1" s="193">
        <v>2078</v>
      </c>
      <c r="CK1" s="193">
        <v>2079</v>
      </c>
      <c r="CL1" s="193">
        <v>2080</v>
      </c>
      <c r="CM1" s="193">
        <v>2081</v>
      </c>
      <c r="CN1" s="193">
        <v>2082</v>
      </c>
      <c r="CO1" s="193">
        <v>2083</v>
      </c>
      <c r="CP1" s="193">
        <v>2084</v>
      </c>
      <c r="CQ1" s="193">
        <v>2085</v>
      </c>
      <c r="CR1" s="193" t="e">
        <v>#REF!</v>
      </c>
      <c r="CS1" s="193" t="e">
        <v>#REF!</v>
      </c>
      <c r="CT1" s="193" t="e">
        <v>#REF!</v>
      </c>
      <c r="CU1" s="193" t="e">
        <v>#REF!</v>
      </c>
      <c r="CV1" s="193" t="e">
        <v>#REF!</v>
      </c>
      <c r="CW1" s="193" t="e">
        <v>#REF!</v>
      </c>
      <c r="CX1" s="193" t="e">
        <v>#REF!</v>
      </c>
      <c r="CY1" s="193" t="e">
        <v>#REF!</v>
      </c>
      <c r="CZ1" s="193" t="e">
        <v>#REF!</v>
      </c>
      <c r="DA1" s="193" t="e">
        <v>#REF!</v>
      </c>
      <c r="DB1" s="193" t="e">
        <v>#REF!</v>
      </c>
      <c r="DC1" s="193" t="e">
        <v>#REF!</v>
      </c>
      <c r="DD1" s="193" t="e">
        <v>#REF!</v>
      </c>
      <c r="DE1" s="193" t="e">
        <v>#REF!</v>
      </c>
      <c r="DF1" s="193" t="e">
        <v>#REF!</v>
      </c>
      <c r="DG1" s="193" t="e">
        <v>#REF!</v>
      </c>
    </row>
    <row r="2" spans="1:111" s="194" customFormat="1" ht="12.75" customHeight="1" x14ac:dyDescent="0.2">
      <c r="A2" s="341"/>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3">
        <v>1</v>
      </c>
      <c r="AM2" s="193">
        <v>2</v>
      </c>
      <c r="AN2" s="193">
        <v>3</v>
      </c>
      <c r="AO2" s="193">
        <v>4</v>
      </c>
      <c r="AP2" s="193">
        <v>5</v>
      </c>
      <c r="AQ2" s="193">
        <v>6</v>
      </c>
      <c r="AR2" s="193">
        <v>7</v>
      </c>
      <c r="AS2" s="193">
        <v>8</v>
      </c>
      <c r="AT2" s="193">
        <v>9</v>
      </c>
      <c r="AU2" s="193">
        <v>10</v>
      </c>
      <c r="AV2" s="193">
        <v>11</v>
      </c>
      <c r="AW2" s="193">
        <v>12</v>
      </c>
      <c r="AX2" s="193">
        <v>13</v>
      </c>
      <c r="AY2" s="193">
        <v>14</v>
      </c>
      <c r="AZ2" s="193">
        <v>15</v>
      </c>
      <c r="BA2" s="193">
        <v>16</v>
      </c>
      <c r="BB2" s="193">
        <v>17</v>
      </c>
      <c r="BC2" s="193">
        <v>18</v>
      </c>
      <c r="BD2" s="193">
        <v>19</v>
      </c>
      <c r="BE2" s="193">
        <v>20</v>
      </c>
      <c r="BF2" s="193">
        <v>21</v>
      </c>
      <c r="BG2" s="193">
        <v>22</v>
      </c>
      <c r="BH2" s="193">
        <v>23</v>
      </c>
      <c r="BI2" s="193">
        <v>24</v>
      </c>
      <c r="BJ2" s="193">
        <v>25</v>
      </c>
      <c r="BK2" s="193">
        <v>26</v>
      </c>
      <c r="BL2" s="193">
        <v>27</v>
      </c>
      <c r="BM2" s="193">
        <v>28</v>
      </c>
      <c r="BN2" s="193">
        <v>29</v>
      </c>
      <c r="BO2" s="193">
        <v>30</v>
      </c>
      <c r="BP2" s="193">
        <v>31</v>
      </c>
      <c r="BQ2" s="193">
        <v>32</v>
      </c>
      <c r="BR2" s="193">
        <v>33</v>
      </c>
      <c r="BS2" s="193">
        <v>34</v>
      </c>
      <c r="BT2" s="193">
        <v>35</v>
      </c>
      <c r="BU2" s="193">
        <v>36</v>
      </c>
      <c r="BV2" s="193">
        <v>37</v>
      </c>
      <c r="BW2" s="193">
        <v>38</v>
      </c>
      <c r="BX2" s="193">
        <v>39</v>
      </c>
      <c r="BY2" s="193">
        <v>40</v>
      </c>
      <c r="BZ2" s="193">
        <v>41</v>
      </c>
      <c r="CA2" s="193">
        <v>42</v>
      </c>
      <c r="CB2" s="193">
        <v>43</v>
      </c>
      <c r="CC2" s="193">
        <v>44</v>
      </c>
      <c r="CD2" s="193">
        <v>45</v>
      </c>
      <c r="CE2" s="193">
        <v>46</v>
      </c>
      <c r="CF2" s="193">
        <v>47</v>
      </c>
      <c r="CG2" s="193">
        <v>48</v>
      </c>
      <c r="CH2" s="193">
        <v>49</v>
      </c>
      <c r="CI2" s="193">
        <v>50</v>
      </c>
      <c r="CJ2" s="193">
        <v>51</v>
      </c>
      <c r="CK2" s="193">
        <v>52</v>
      </c>
      <c r="CL2" s="193">
        <v>53</v>
      </c>
      <c r="CM2" s="193">
        <v>54</v>
      </c>
      <c r="CN2" s="193">
        <v>55</v>
      </c>
      <c r="CO2" s="193">
        <v>56</v>
      </c>
      <c r="CP2" s="193">
        <v>57</v>
      </c>
      <c r="CQ2" s="193">
        <v>58</v>
      </c>
      <c r="CR2" s="193" t="e">
        <v>#REF!</v>
      </c>
      <c r="CS2" s="193" t="e">
        <v>#REF!</v>
      </c>
      <c r="CT2" s="193" t="e">
        <v>#REF!</v>
      </c>
      <c r="CU2" s="193" t="e">
        <v>#REF!</v>
      </c>
      <c r="CV2" s="193" t="e">
        <v>#REF!</v>
      </c>
      <c r="CW2" s="193" t="e">
        <v>#REF!</v>
      </c>
      <c r="CX2" s="193" t="e">
        <v>#REF!</v>
      </c>
      <c r="CY2" s="193" t="e">
        <v>#REF!</v>
      </c>
      <c r="CZ2" s="193" t="e">
        <v>#REF!</v>
      </c>
      <c r="DA2" s="193" t="e">
        <v>#REF!</v>
      </c>
      <c r="DB2" s="193" t="e">
        <v>#REF!</v>
      </c>
      <c r="DC2" s="193" t="e">
        <v>#REF!</v>
      </c>
      <c r="DD2" s="193" t="e">
        <v>#REF!</v>
      </c>
      <c r="DE2" s="193" t="e">
        <v>#REF!</v>
      </c>
      <c r="DF2" s="193" t="e">
        <v>#REF!</v>
      </c>
      <c r="DG2" s="193" t="e">
        <v>#REF!</v>
      </c>
    </row>
    <row r="3" spans="1:111" x14ac:dyDescent="0.25">
      <c r="A3" s="341"/>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row>
    <row r="4" spans="1:111" x14ac:dyDescent="0.2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row>
    <row r="5" spans="1:111" s="9" customFormat="1" ht="18.75" customHeight="1" x14ac:dyDescent="0.2">
      <c r="A5" s="214" t="s">
        <v>605</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140"/>
      <c r="AT5" s="32" t="s">
        <v>69</v>
      </c>
    </row>
    <row r="6" spans="1:111" s="9" customFormat="1" ht="18.75" x14ac:dyDescent="0.3">
      <c r="A6" s="14"/>
      <c r="K6" s="13"/>
      <c r="AT6" s="13" t="s">
        <v>10</v>
      </c>
    </row>
    <row r="7" spans="1:111" s="9" customFormat="1" ht="18.75" x14ac:dyDescent="0.3">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T7" s="13" t="s">
        <v>338</v>
      </c>
    </row>
    <row r="8" spans="1:111"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111" s="9" customFormat="1" ht="18.75" customHeight="1" x14ac:dyDescent="0.2">
      <c r="A9" s="222" t="s">
        <v>523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111"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111"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111" s="9" customFormat="1" ht="18.75" customHeight="1" x14ac:dyDescent="0.2">
      <c r="A12" s="342" t="s">
        <v>524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111"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111"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111" s="3" customFormat="1" ht="12" x14ac:dyDescent="0.2">
      <c r="A15" s="342" t="s">
        <v>590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111"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61"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61" s="3" customFormat="1" ht="15" customHeight="1" x14ac:dyDescent="0.2">
      <c r="A18" s="217" t="s">
        <v>488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U23" s="195"/>
      <c r="BD23" s="196"/>
      <c r="BE23" s="197"/>
      <c r="BF23" s="197"/>
      <c r="BG23" s="197"/>
      <c r="BH23" s="197"/>
      <c r="BI23" s="197"/>
    </row>
    <row r="24" spans="1:61" ht="27.75" x14ac:dyDescent="0.4">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U24" s="195"/>
      <c r="BD24" s="196"/>
      <c r="BE24" s="197"/>
      <c r="BF24" s="197"/>
      <c r="BG24" s="197"/>
      <c r="BH24" s="197"/>
      <c r="BI24" s="197"/>
    </row>
    <row r="25" spans="1:61" ht="18.75" customHeight="1" thickBot="1" x14ac:dyDescent="0.3">
      <c r="A25" s="198" t="s">
        <v>337</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N25" s="141"/>
      <c r="AO25" s="142"/>
      <c r="AP25" s="142"/>
      <c r="AQ25" s="142"/>
      <c r="AR25" s="142"/>
    </row>
    <row r="26" spans="1:61" ht="18.75" customHeight="1" x14ac:dyDescent="0.25">
      <c r="A26" s="334" t="s">
        <v>535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6"/>
      <c r="AK26" s="337">
        <v>47189.860170527099</v>
      </c>
      <c r="AL26" s="338"/>
      <c r="AN26" s="143" t="s">
        <v>336</v>
      </c>
      <c r="AO26" s="144"/>
      <c r="AP26" s="144"/>
    </row>
    <row r="27" spans="1:61" ht="15.75" customHeight="1" x14ac:dyDescent="0.25">
      <c r="A27" s="300" t="s">
        <v>335</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339"/>
      <c r="AL27" s="340"/>
      <c r="AN27" s="332" t="s">
        <v>334</v>
      </c>
      <c r="AO27" s="333"/>
      <c r="AP27" s="145">
        <v>1.3859207685490711</v>
      </c>
    </row>
    <row r="28" spans="1:61" x14ac:dyDescent="0.25">
      <c r="A28" s="300" t="s">
        <v>333</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30">
        <v>59</v>
      </c>
      <c r="AL28" s="331"/>
      <c r="AN28" s="332" t="s">
        <v>332</v>
      </c>
      <c r="AO28" s="333"/>
      <c r="AP28" s="145">
        <v>1.6891157841220976</v>
      </c>
    </row>
    <row r="29" spans="1:61" ht="15" customHeight="1" x14ac:dyDescent="0.25">
      <c r="A29" s="300" t="s">
        <v>331</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330">
        <v>1</v>
      </c>
      <c r="AL29" s="331"/>
      <c r="AN29" s="332" t="s">
        <v>536</v>
      </c>
      <c r="AO29" s="333"/>
      <c r="AP29" s="146">
        <v>168776.51899190687</v>
      </c>
      <c r="AW29" s="147"/>
      <c r="AX29" s="147"/>
    </row>
    <row r="30" spans="1:61" ht="15" customHeight="1" x14ac:dyDescent="0.25">
      <c r="A30" s="300" t="s">
        <v>330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2"/>
      <c r="AK30" s="330">
        <v>0</v>
      </c>
      <c r="AL30" s="331"/>
      <c r="AN30" s="332" t="s">
        <v>537</v>
      </c>
      <c r="AO30" s="333"/>
      <c r="AP30" s="148" t="s">
        <v>604</v>
      </c>
    </row>
    <row r="31" spans="1:61" ht="15" customHeight="1" x14ac:dyDescent="0.25">
      <c r="A31" s="300" t="s">
        <v>538</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2"/>
      <c r="AK31" s="330">
        <v>1</v>
      </c>
      <c r="AL31" s="331"/>
    </row>
    <row r="32" spans="1:61" x14ac:dyDescent="0.25">
      <c r="A32" s="300" t="s">
        <v>329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2"/>
      <c r="AK32" s="326">
        <v>1</v>
      </c>
      <c r="AL32" s="327"/>
    </row>
    <row r="33" spans="1:95" x14ac:dyDescent="0.25">
      <c r="A33" s="300" t="s">
        <v>313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2"/>
      <c r="AK33" s="326">
        <v>-43333.333333333336</v>
      </c>
      <c r="AL33" s="327"/>
    </row>
    <row r="34" spans="1:95" x14ac:dyDescent="0.25">
      <c r="A34" s="300" t="s">
        <v>328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2"/>
      <c r="AK34" s="326">
        <v>1</v>
      </c>
      <c r="AL34" s="327"/>
    </row>
    <row r="35" spans="1:95" x14ac:dyDescent="0.25">
      <c r="A35" s="300" t="s">
        <v>327</v>
      </c>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2"/>
      <c r="AK35" s="326">
        <v>1</v>
      </c>
      <c r="AL35" s="327"/>
    </row>
    <row r="36" spans="1:95" x14ac:dyDescent="0.25">
      <c r="A36" s="300"/>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2"/>
      <c r="AK36" s="324"/>
      <c r="AL36" s="325"/>
    </row>
    <row r="37" spans="1:95" x14ac:dyDescent="0.25">
      <c r="A37" s="300" t="s">
        <v>306</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2"/>
      <c r="AK37" s="322">
        <v>0.2</v>
      </c>
      <c r="AL37" s="323"/>
    </row>
    <row r="38" spans="1:95" x14ac:dyDescent="0.25">
      <c r="A38" s="300" t="s">
        <v>539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2"/>
      <c r="AK38" s="326">
        <v>0</v>
      </c>
      <c r="AL38" s="327"/>
    </row>
    <row r="39" spans="1:95" x14ac:dyDescent="0.25">
      <c r="A39" s="300" t="s">
        <v>326</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2"/>
      <c r="AK39" s="324"/>
      <c r="AL39" s="325"/>
    </row>
    <row r="40" spans="1:95" x14ac:dyDescent="0.25">
      <c r="A40" s="300" t="s">
        <v>325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2"/>
      <c r="AK40" s="328">
        <v>0</v>
      </c>
      <c r="AL40" s="329"/>
    </row>
    <row r="41" spans="1:95" x14ac:dyDescent="0.25">
      <c r="A41" s="300" t="s">
        <v>606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2"/>
      <c r="AK41" s="324"/>
      <c r="AL41" s="325"/>
    </row>
    <row r="42" spans="1:95" x14ac:dyDescent="0.25">
      <c r="A42" s="300" t="s">
        <v>324</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2"/>
      <c r="AK42" s="322">
        <v>0</v>
      </c>
      <c r="AL42" s="323"/>
    </row>
    <row r="43" spans="1:95" x14ac:dyDescent="0.25">
      <c r="A43" s="300" t="s">
        <v>323</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2"/>
      <c r="AK43" s="322">
        <v>0</v>
      </c>
      <c r="AL43" s="323"/>
    </row>
    <row r="44" spans="1:95" x14ac:dyDescent="0.25">
      <c r="A44" s="300" t="s">
        <v>322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2"/>
      <c r="AK44" s="322">
        <v>0</v>
      </c>
      <c r="AL44" s="323"/>
      <c r="BJ44" s="150"/>
    </row>
    <row r="45" spans="1:95" x14ac:dyDescent="0.25">
      <c r="A45" s="300" t="s">
        <v>321</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2"/>
      <c r="AK45" s="322">
        <v>0.13969999999999999</v>
      </c>
      <c r="AL45" s="323"/>
      <c r="BE45" s="151"/>
      <c r="BF45" s="151"/>
      <c r="BG45" s="151"/>
      <c r="BH45" s="151"/>
      <c r="BI45" s="151"/>
      <c r="BJ45" s="151"/>
    </row>
    <row r="46" spans="1:95" x14ac:dyDescent="0.25">
      <c r="A46" s="300" t="s">
        <v>320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2"/>
      <c r="AK46" s="322">
        <v>1</v>
      </c>
      <c r="AL46" s="323"/>
    </row>
    <row r="47" spans="1:95" ht="16.5" thickBot="1" x14ac:dyDescent="0.3">
      <c r="A47" s="313" t="s">
        <v>607</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v>0.13969999999999999</v>
      </c>
      <c r="AL47" s="317"/>
    </row>
    <row r="48" spans="1:95" x14ac:dyDescent="0.25">
      <c r="A48" s="318" t="s">
        <v>319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20"/>
      <c r="AK48" s="275">
        <v>2028</v>
      </c>
      <c r="AL48" s="321"/>
      <c r="AM48" s="199">
        <v>2029</v>
      </c>
      <c r="AN48" s="153">
        <v>2030</v>
      </c>
      <c r="AO48" s="153">
        <v>2031</v>
      </c>
      <c r="AP48" s="153">
        <v>2032</v>
      </c>
      <c r="AQ48" s="153">
        <v>2033</v>
      </c>
      <c r="AR48" s="153">
        <v>2034</v>
      </c>
      <c r="AS48" s="153">
        <v>2035</v>
      </c>
      <c r="AT48" s="153">
        <v>2036</v>
      </c>
      <c r="AU48" s="153">
        <v>2037</v>
      </c>
      <c r="AV48" s="153">
        <v>2038</v>
      </c>
      <c r="AW48" s="153">
        <v>2039</v>
      </c>
      <c r="AX48" s="153">
        <v>2040</v>
      </c>
      <c r="AY48" s="153">
        <v>2041</v>
      </c>
      <c r="AZ48" s="153">
        <v>2042</v>
      </c>
      <c r="BA48" s="153">
        <v>2043</v>
      </c>
      <c r="BB48" s="153">
        <v>2044</v>
      </c>
      <c r="BC48" s="153">
        <v>2045</v>
      </c>
      <c r="BD48" s="153">
        <v>2046</v>
      </c>
      <c r="BE48" s="153">
        <v>2047</v>
      </c>
      <c r="BF48" s="153">
        <v>2048</v>
      </c>
      <c r="BG48" s="153">
        <v>2049</v>
      </c>
      <c r="BH48" s="153">
        <v>2050</v>
      </c>
      <c r="BI48" s="153">
        <v>2051</v>
      </c>
      <c r="BJ48" s="153">
        <v>2052</v>
      </c>
      <c r="BK48" s="153">
        <v>2053</v>
      </c>
      <c r="BL48" s="153" t="s">
        <v>539</v>
      </c>
      <c r="BM48" s="153" t="s">
        <v>539</v>
      </c>
      <c r="BN48" s="153" t="s">
        <v>539</v>
      </c>
      <c r="BO48" s="153" t="s">
        <v>539</v>
      </c>
      <c r="BP48" s="153" t="s">
        <v>539</v>
      </c>
      <c r="BQ48" s="153" t="s">
        <v>539</v>
      </c>
      <c r="BR48" s="153" t="s">
        <v>539</v>
      </c>
      <c r="BS48" s="153" t="s">
        <v>539</v>
      </c>
      <c r="BT48" s="153" t="s">
        <v>539</v>
      </c>
      <c r="BU48" s="153" t="s">
        <v>539</v>
      </c>
      <c r="BV48" s="153" t="s">
        <v>539</v>
      </c>
      <c r="BW48" s="153" t="s">
        <v>539</v>
      </c>
      <c r="BX48" s="153" t="s">
        <v>539</v>
      </c>
      <c r="BY48" s="153" t="s">
        <v>539</v>
      </c>
      <c r="BZ48" s="153" t="s">
        <v>539</v>
      </c>
      <c r="CA48" s="153" t="s">
        <v>539</v>
      </c>
      <c r="CB48" s="153" t="s">
        <v>539</v>
      </c>
      <c r="CC48" s="153" t="s">
        <v>539</v>
      </c>
      <c r="CD48" s="153" t="s">
        <v>539</v>
      </c>
      <c r="CE48" s="153" t="s">
        <v>539</v>
      </c>
      <c r="CF48" s="153" t="s">
        <v>539</v>
      </c>
      <c r="CG48" s="153" t="s">
        <v>539</v>
      </c>
      <c r="CH48" s="153" t="s">
        <v>539</v>
      </c>
      <c r="CI48" s="153" t="s">
        <v>539</v>
      </c>
      <c r="CJ48" s="153" t="s">
        <v>539</v>
      </c>
      <c r="CK48" s="153" t="s">
        <v>539</v>
      </c>
      <c r="CL48" s="153" t="s">
        <v>539</v>
      </c>
      <c r="CM48" s="153" t="s">
        <v>539</v>
      </c>
      <c r="CN48" s="153" t="s">
        <v>539</v>
      </c>
      <c r="CO48" s="153" t="s">
        <v>539</v>
      </c>
      <c r="CP48" s="153" t="s">
        <v>539</v>
      </c>
      <c r="CQ48" s="153" t="s">
        <v>539</v>
      </c>
    </row>
    <row r="49" spans="1:95" outlineLevel="1" x14ac:dyDescent="0.25">
      <c r="A49" s="300" t="s">
        <v>318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2"/>
      <c r="AK49" s="303">
        <v>0.04</v>
      </c>
      <c r="AL49" s="304"/>
      <c r="AM49" s="200">
        <v>0.04</v>
      </c>
      <c r="AN49" s="200">
        <v>0.04</v>
      </c>
      <c r="AO49" s="200">
        <v>0.04</v>
      </c>
      <c r="AP49" s="200">
        <v>0.04</v>
      </c>
      <c r="AQ49" s="200">
        <v>0.04</v>
      </c>
      <c r="AR49" s="200">
        <v>0.04</v>
      </c>
      <c r="AS49" s="200">
        <v>0.04</v>
      </c>
      <c r="AT49" s="200">
        <v>0.04</v>
      </c>
      <c r="AU49" s="200">
        <v>0.04</v>
      </c>
      <c r="AV49" s="200">
        <v>0.04</v>
      </c>
      <c r="AW49" s="200">
        <v>0.04</v>
      </c>
      <c r="AX49" s="200">
        <v>0.04</v>
      </c>
      <c r="AY49" s="200">
        <v>0.04</v>
      </c>
      <c r="AZ49" s="200">
        <v>0.04</v>
      </c>
      <c r="BA49" s="200">
        <v>0.04</v>
      </c>
      <c r="BB49" s="200">
        <v>0.04</v>
      </c>
      <c r="BC49" s="200">
        <v>0.04</v>
      </c>
      <c r="BD49" s="200">
        <v>0.04</v>
      </c>
      <c r="BE49" s="200">
        <v>0.04</v>
      </c>
      <c r="BF49" s="200">
        <v>0.04</v>
      </c>
      <c r="BG49" s="200">
        <v>0.04</v>
      </c>
      <c r="BH49" s="200">
        <v>0.04</v>
      </c>
      <c r="BI49" s="200">
        <v>0.04</v>
      </c>
      <c r="BJ49" s="200">
        <v>0.04</v>
      </c>
      <c r="BK49" s="200">
        <v>0.04</v>
      </c>
      <c r="BL49" s="200">
        <v>0.04</v>
      </c>
      <c r="BM49" s="200">
        <v>0.04</v>
      </c>
      <c r="BN49" s="200">
        <v>0.04</v>
      </c>
      <c r="BO49" s="200">
        <v>0.04</v>
      </c>
      <c r="BP49" s="200">
        <v>0.04</v>
      </c>
      <c r="BQ49" s="200">
        <v>0.04</v>
      </c>
      <c r="BR49" s="200">
        <v>0.04</v>
      </c>
      <c r="BS49" s="200">
        <v>0.04</v>
      </c>
      <c r="BT49" s="200">
        <v>0.04</v>
      </c>
      <c r="BU49" s="200">
        <v>0.04</v>
      </c>
      <c r="BV49" s="200">
        <v>0.04</v>
      </c>
      <c r="BW49" s="200">
        <v>0.04</v>
      </c>
      <c r="BX49" s="200">
        <v>0.04</v>
      </c>
      <c r="BY49" s="200">
        <v>0.04</v>
      </c>
      <c r="BZ49" s="200">
        <v>0.04</v>
      </c>
      <c r="CA49" s="200">
        <v>0.04</v>
      </c>
      <c r="CB49" s="200">
        <v>0.04</v>
      </c>
      <c r="CC49" s="200">
        <v>0.04</v>
      </c>
      <c r="CD49" s="200">
        <v>0.04</v>
      </c>
      <c r="CE49" s="200">
        <v>0.04</v>
      </c>
      <c r="CF49" s="200">
        <v>0.04</v>
      </c>
      <c r="CG49" s="200">
        <v>0.04</v>
      </c>
      <c r="CH49" s="200">
        <v>0.04</v>
      </c>
      <c r="CI49" s="200">
        <v>0.04</v>
      </c>
      <c r="CJ49" s="200">
        <v>0.04</v>
      </c>
      <c r="CK49" s="200">
        <v>0.04</v>
      </c>
      <c r="CL49" s="200">
        <v>0.04</v>
      </c>
      <c r="CM49" s="200">
        <v>0.04</v>
      </c>
      <c r="CN49" s="200">
        <v>0.04</v>
      </c>
      <c r="CO49" s="200">
        <v>0.04</v>
      </c>
      <c r="CP49" s="200">
        <v>0.04</v>
      </c>
      <c r="CQ49" s="200">
        <v>0.04</v>
      </c>
    </row>
    <row r="50" spans="1:95" outlineLevel="1" x14ac:dyDescent="0.25">
      <c r="A50" s="300" t="s">
        <v>317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2"/>
      <c r="AK50" s="303">
        <v>0.04</v>
      </c>
      <c r="AL50" s="304"/>
      <c r="AM50" s="200">
        <v>8.1600000000000117E-2</v>
      </c>
      <c r="AN50" s="149">
        <v>0.12486400000000009</v>
      </c>
      <c r="AO50" s="149">
        <v>0.16985856000000021</v>
      </c>
      <c r="AP50" s="149">
        <v>0.21665290240000035</v>
      </c>
      <c r="AQ50" s="149">
        <v>0.26531901849600037</v>
      </c>
      <c r="AR50" s="149">
        <v>0.31593177923584048</v>
      </c>
      <c r="AS50" s="149">
        <v>0.3685690504052741</v>
      </c>
      <c r="AT50" s="149">
        <v>0.42331181242148519</v>
      </c>
      <c r="AU50" s="149">
        <v>0.48024428491834459</v>
      </c>
      <c r="AV50" s="149">
        <v>0.53945405631507848</v>
      </c>
      <c r="AW50" s="149">
        <v>0.60103221856768174</v>
      </c>
      <c r="AX50" s="149">
        <v>0.66507350731038906</v>
      </c>
      <c r="AY50" s="149">
        <v>0.73167644760280459</v>
      </c>
      <c r="AZ50" s="149">
        <v>0.80094350550691673</v>
      </c>
      <c r="BA50" s="149">
        <v>0.87298124572719349</v>
      </c>
      <c r="BB50" s="149">
        <v>0.94790049555628131</v>
      </c>
      <c r="BC50" s="149">
        <v>1.0258165153785326</v>
      </c>
      <c r="BD50" s="149">
        <v>1.1068491759936738</v>
      </c>
      <c r="BE50" s="149">
        <v>1.1911231430334208</v>
      </c>
      <c r="BF50" s="149">
        <v>1.2787680687547578</v>
      </c>
      <c r="BG50" s="149">
        <v>1.369918791504948</v>
      </c>
      <c r="BH50" s="149">
        <v>1.4647155431651462</v>
      </c>
      <c r="BI50" s="149">
        <v>1.5633041648917523</v>
      </c>
      <c r="BJ50" s="149">
        <v>1.6658363314874225</v>
      </c>
      <c r="BK50" s="149">
        <v>1.7724697847469195</v>
      </c>
      <c r="BL50" s="149">
        <v>1.8833685761367964</v>
      </c>
      <c r="BM50" s="149">
        <v>1.9987033191822685</v>
      </c>
      <c r="BN50" s="149">
        <v>2.1186514519495594</v>
      </c>
      <c r="BO50" s="149">
        <v>2.2433975100275418</v>
      </c>
      <c r="BP50" s="149">
        <v>2.3731334104286437</v>
      </c>
      <c r="BQ50" s="149">
        <v>2.5080587468457893</v>
      </c>
      <c r="BR50" s="149">
        <v>2.6483810967196209</v>
      </c>
      <c r="BS50" s="149">
        <v>2.7943163405884057</v>
      </c>
      <c r="BT50" s="149">
        <v>2.9460889942119421</v>
      </c>
      <c r="BU50" s="149">
        <v>3.1039325539804201</v>
      </c>
      <c r="BV50" s="149">
        <v>3.2680898561396372</v>
      </c>
      <c r="BW50" s="149">
        <v>3.438813450385223</v>
      </c>
      <c r="BX50" s="149">
        <v>3.6163659884006325</v>
      </c>
      <c r="BY50" s="149">
        <v>3.8010206279366576</v>
      </c>
      <c r="BZ50" s="149">
        <v>3.993061453054124</v>
      </c>
      <c r="CA50" s="149">
        <v>4.1927839111762895</v>
      </c>
      <c r="CB50" s="149">
        <v>4.4004952676233415</v>
      </c>
      <c r="CC50" s="149">
        <v>4.6165150783282751</v>
      </c>
      <c r="CD50" s="149">
        <v>4.8411756814614062</v>
      </c>
      <c r="CE50" s="149">
        <v>5.0748227087198625</v>
      </c>
      <c r="CF50" s="149">
        <v>5.317815617068657</v>
      </c>
      <c r="CG50" s="149">
        <v>5.5705282417514033</v>
      </c>
      <c r="CH50" s="149">
        <v>5.8333493714214599</v>
      </c>
      <c r="CI50" s="149">
        <v>6.1066833462783183</v>
      </c>
      <c r="CJ50" s="149">
        <v>6.3909506801294516</v>
      </c>
      <c r="CK50" s="149">
        <v>6.6865887073346295</v>
      </c>
      <c r="CL50" s="149">
        <v>6.9940522556280147</v>
      </c>
      <c r="CM50" s="149">
        <v>7.3138143458531353</v>
      </c>
      <c r="CN50" s="149">
        <v>7.6463669196872601</v>
      </c>
      <c r="CO50" s="149">
        <v>7.9922215964747512</v>
      </c>
      <c r="CP50" s="149">
        <v>8.3519104603337411</v>
      </c>
      <c r="CQ50" s="149">
        <v>8.7259868787470918</v>
      </c>
    </row>
    <row r="51" spans="1:95" s="143" customFormat="1" ht="16.5" thickBot="1" x14ac:dyDescent="0.3">
      <c r="A51" s="305" t="s">
        <v>540</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7"/>
      <c r="AK51" s="308">
        <v>0</v>
      </c>
      <c r="AL51" s="309"/>
      <c r="AM51" s="201">
        <v>0</v>
      </c>
      <c r="AN51" s="154">
        <v>0</v>
      </c>
      <c r="AO51" s="154">
        <v>0</v>
      </c>
      <c r="AP51" s="154">
        <v>0</v>
      </c>
      <c r="AQ51" s="154">
        <v>0</v>
      </c>
      <c r="AR51" s="154">
        <v>0</v>
      </c>
      <c r="AS51" s="154">
        <v>0</v>
      </c>
      <c r="AT51" s="154">
        <v>0</v>
      </c>
      <c r="AU51" s="154">
        <v>0</v>
      </c>
      <c r="AV51" s="154">
        <v>0</v>
      </c>
      <c r="AW51" s="154">
        <v>0</v>
      </c>
      <c r="AX51" s="154">
        <v>0</v>
      </c>
      <c r="AY51" s="154">
        <v>0</v>
      </c>
      <c r="AZ51" s="154">
        <v>0</v>
      </c>
      <c r="BA51" s="154">
        <v>0</v>
      </c>
      <c r="BB51" s="154">
        <v>0</v>
      </c>
      <c r="BC51" s="154">
        <v>0</v>
      </c>
      <c r="BD51" s="154">
        <v>0</v>
      </c>
      <c r="BE51" s="154">
        <v>0</v>
      </c>
      <c r="BF51" s="154">
        <v>0</v>
      </c>
      <c r="BG51" s="154">
        <v>0</v>
      </c>
      <c r="BH51" s="154">
        <v>0</v>
      </c>
      <c r="BI51" s="154">
        <v>0</v>
      </c>
      <c r="BJ51" s="154">
        <v>0</v>
      </c>
      <c r="BK51" s="154">
        <v>0</v>
      </c>
      <c r="BL51" s="154" t="s">
        <v>539</v>
      </c>
      <c r="BM51" s="154" t="s">
        <v>539</v>
      </c>
      <c r="BN51" s="154" t="s">
        <v>539</v>
      </c>
      <c r="BO51" s="154" t="s">
        <v>539</v>
      </c>
      <c r="BP51" s="154" t="s">
        <v>539</v>
      </c>
      <c r="BQ51" s="154" t="s">
        <v>539</v>
      </c>
      <c r="BR51" s="154" t="s">
        <v>539</v>
      </c>
      <c r="BS51" s="154" t="s">
        <v>539</v>
      </c>
      <c r="BT51" s="154" t="s">
        <v>539</v>
      </c>
      <c r="BU51" s="154" t="s">
        <v>539</v>
      </c>
      <c r="BV51" s="154" t="s">
        <v>539</v>
      </c>
      <c r="BW51" s="154" t="s">
        <v>539</v>
      </c>
      <c r="BX51" s="154" t="s">
        <v>539</v>
      </c>
      <c r="BY51" s="154" t="s">
        <v>539</v>
      </c>
      <c r="BZ51" s="154" t="s">
        <v>539</v>
      </c>
      <c r="CA51" s="154" t="s">
        <v>539</v>
      </c>
      <c r="CB51" s="154" t="s">
        <v>539</v>
      </c>
      <c r="CC51" s="154" t="s">
        <v>539</v>
      </c>
      <c r="CD51" s="154" t="s">
        <v>539</v>
      </c>
      <c r="CE51" s="154" t="s">
        <v>539</v>
      </c>
      <c r="CF51" s="154" t="s">
        <v>539</v>
      </c>
      <c r="CG51" s="154" t="s">
        <v>539</v>
      </c>
      <c r="CH51" s="154" t="s">
        <v>539</v>
      </c>
      <c r="CI51" s="154" t="s">
        <v>539</v>
      </c>
      <c r="CJ51" s="154" t="s">
        <v>539</v>
      </c>
      <c r="CK51" s="154" t="s">
        <v>539</v>
      </c>
      <c r="CL51" s="154" t="s">
        <v>539</v>
      </c>
      <c r="CM51" s="154" t="s">
        <v>539</v>
      </c>
      <c r="CN51" s="154" t="s">
        <v>539</v>
      </c>
      <c r="CO51" s="154" t="s">
        <v>539</v>
      </c>
      <c r="CP51" s="154" t="s">
        <v>539</v>
      </c>
      <c r="CQ51" s="154" t="s">
        <v>539</v>
      </c>
    </row>
    <row r="52" spans="1:95" hidden="1" x14ac:dyDescent="0.25">
      <c r="A52" s="310" t="s">
        <v>541</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v>0</v>
      </c>
      <c r="AL52" s="312"/>
      <c r="AM52" s="202">
        <v>0</v>
      </c>
      <c r="AN52" s="155">
        <v>0</v>
      </c>
      <c r="AO52" s="155">
        <v>0</v>
      </c>
      <c r="AP52" s="155">
        <v>0</v>
      </c>
      <c r="AQ52" s="155">
        <v>0</v>
      </c>
      <c r="AR52" s="155">
        <v>0</v>
      </c>
      <c r="AS52" s="155">
        <v>0</v>
      </c>
      <c r="AT52" s="155">
        <v>0</v>
      </c>
      <c r="AU52" s="155">
        <v>0</v>
      </c>
      <c r="AV52" s="155">
        <v>0</v>
      </c>
      <c r="AW52" s="155">
        <v>0</v>
      </c>
      <c r="AX52" s="155">
        <v>0</v>
      </c>
      <c r="AY52" s="155">
        <v>0</v>
      </c>
      <c r="AZ52" s="155">
        <v>0</v>
      </c>
      <c r="BA52" s="155">
        <v>0</v>
      </c>
      <c r="BB52" s="155">
        <v>0</v>
      </c>
      <c r="BC52" s="155">
        <v>0</v>
      </c>
      <c r="BD52" s="155">
        <v>0</v>
      </c>
      <c r="BE52" s="155">
        <v>0</v>
      </c>
      <c r="BF52" s="155">
        <v>0</v>
      </c>
      <c r="BG52" s="155">
        <v>0</v>
      </c>
      <c r="BH52" s="155">
        <v>0</v>
      </c>
      <c r="BI52" s="155">
        <v>0</v>
      </c>
      <c r="BJ52" s="155">
        <v>0</v>
      </c>
      <c r="BK52" s="155">
        <v>0</v>
      </c>
      <c r="BL52" s="155" t="s">
        <v>539</v>
      </c>
      <c r="BM52" s="155" t="s">
        <v>539</v>
      </c>
      <c r="BN52" s="155" t="s">
        <v>539</v>
      </c>
      <c r="BO52" s="155" t="s">
        <v>539</v>
      </c>
      <c r="BP52" s="155" t="s">
        <v>539</v>
      </c>
      <c r="BQ52" s="155" t="s">
        <v>539</v>
      </c>
      <c r="BR52" s="155" t="s">
        <v>539</v>
      </c>
      <c r="BS52" s="155" t="s">
        <v>539</v>
      </c>
      <c r="BT52" s="155" t="s">
        <v>539</v>
      </c>
      <c r="BU52" s="155" t="s">
        <v>539</v>
      </c>
      <c r="BV52" s="155" t="s">
        <v>539</v>
      </c>
      <c r="BW52" s="155" t="s">
        <v>539</v>
      </c>
      <c r="BX52" s="155" t="s">
        <v>539</v>
      </c>
      <c r="BY52" s="155" t="s">
        <v>539</v>
      </c>
      <c r="BZ52" s="155" t="s">
        <v>539</v>
      </c>
      <c r="CA52" s="155" t="s">
        <v>539</v>
      </c>
      <c r="CB52" s="155" t="s">
        <v>539</v>
      </c>
      <c r="CC52" s="155" t="s">
        <v>539</v>
      </c>
      <c r="CD52" s="155" t="s">
        <v>539</v>
      </c>
      <c r="CE52" s="155" t="s">
        <v>539</v>
      </c>
      <c r="CF52" s="155" t="s">
        <v>539</v>
      </c>
      <c r="CG52" s="155" t="s">
        <v>539</v>
      </c>
      <c r="CH52" s="155" t="s">
        <v>539</v>
      </c>
      <c r="CI52" s="155" t="s">
        <v>539</v>
      </c>
      <c r="CJ52" s="155" t="s">
        <v>539</v>
      </c>
      <c r="CK52" s="155" t="s">
        <v>539</v>
      </c>
      <c r="CL52" s="155" t="s">
        <v>539</v>
      </c>
      <c r="CM52" s="155" t="s">
        <v>539</v>
      </c>
      <c r="CN52" s="155" t="s">
        <v>539</v>
      </c>
      <c r="CO52" s="155" t="s">
        <v>539</v>
      </c>
      <c r="CP52" s="155" t="s">
        <v>539</v>
      </c>
      <c r="CQ52" s="155" t="s">
        <v>539</v>
      </c>
    </row>
    <row r="53" spans="1:95" hidden="1" x14ac:dyDescent="0.25">
      <c r="A53" s="294" t="s">
        <v>542</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03">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0</v>
      </c>
      <c r="BK53" s="157">
        <v>0</v>
      </c>
      <c r="BL53" s="157" t="s">
        <v>539</v>
      </c>
      <c r="BM53" s="157" t="s">
        <v>539</v>
      </c>
      <c r="BN53" s="157" t="s">
        <v>539</v>
      </c>
      <c r="BO53" s="157" t="s">
        <v>539</v>
      </c>
      <c r="BP53" s="157" t="s">
        <v>539</v>
      </c>
      <c r="BQ53" s="157" t="s">
        <v>539</v>
      </c>
      <c r="BR53" s="157" t="s">
        <v>539</v>
      </c>
      <c r="BS53" s="157" t="s">
        <v>539</v>
      </c>
      <c r="BT53" s="157" t="s">
        <v>539</v>
      </c>
      <c r="BU53" s="157" t="s">
        <v>539</v>
      </c>
      <c r="BV53" s="157" t="s">
        <v>539</v>
      </c>
      <c r="BW53" s="157" t="s">
        <v>539</v>
      </c>
      <c r="BX53" s="157" t="s">
        <v>539</v>
      </c>
      <c r="BY53" s="157" t="s">
        <v>539</v>
      </c>
      <c r="BZ53" s="157" t="s">
        <v>539</v>
      </c>
      <c r="CA53" s="157" t="s">
        <v>539</v>
      </c>
      <c r="CB53" s="157" t="s">
        <v>539</v>
      </c>
      <c r="CC53" s="157" t="s">
        <v>539</v>
      </c>
      <c r="CD53" s="157" t="s">
        <v>539</v>
      </c>
      <c r="CE53" s="157" t="s">
        <v>539</v>
      </c>
      <c r="CF53" s="157" t="s">
        <v>539</v>
      </c>
      <c r="CG53" s="157" t="s">
        <v>539</v>
      </c>
      <c r="CH53" s="157" t="s">
        <v>539</v>
      </c>
      <c r="CI53" s="157" t="s">
        <v>539</v>
      </c>
      <c r="CJ53" s="157" t="s">
        <v>539</v>
      </c>
      <c r="CK53" s="157" t="s">
        <v>539</v>
      </c>
      <c r="CL53" s="157" t="s">
        <v>539</v>
      </c>
      <c r="CM53" s="157" t="s">
        <v>539</v>
      </c>
      <c r="CN53" s="157" t="s">
        <v>539</v>
      </c>
      <c r="CO53" s="157" t="s">
        <v>539</v>
      </c>
      <c r="CP53" s="157" t="s">
        <v>539</v>
      </c>
      <c r="CQ53" s="157" t="s">
        <v>539</v>
      </c>
    </row>
    <row r="54" spans="1:95" hidden="1" x14ac:dyDescent="0.25">
      <c r="A54" s="294" t="s">
        <v>543</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7">
        <v>0</v>
      </c>
      <c r="AL54" s="297"/>
      <c r="AM54" s="203">
        <v>-52</v>
      </c>
      <c r="AN54" s="157">
        <v>-54.080000000000005</v>
      </c>
      <c r="AO54" s="157">
        <v>-56.243200000000002</v>
      </c>
      <c r="AP54" s="157">
        <v>-58.492928000000013</v>
      </c>
      <c r="AQ54" s="157">
        <v>-60.832645120000016</v>
      </c>
      <c r="AR54" s="157">
        <v>-63.265950924800016</v>
      </c>
      <c r="AS54" s="157">
        <v>-65.796588961792025</v>
      </c>
      <c r="AT54" s="157">
        <v>-68.428452520263704</v>
      </c>
      <c r="AU54" s="157">
        <v>-71.165590621074259</v>
      </c>
      <c r="AV54" s="157">
        <v>-74.012214245917235</v>
      </c>
      <c r="AW54" s="157">
        <v>-76.972702815753919</v>
      </c>
      <c r="AX54" s="157">
        <v>-80.051610928384093</v>
      </c>
      <c r="AY54" s="157">
        <v>-83.253675365519456</v>
      </c>
      <c r="AZ54" s="157">
        <v>-86.583822380140234</v>
      </c>
      <c r="BA54" s="157">
        <v>-90.047175275345836</v>
      </c>
      <c r="BB54" s="157">
        <v>-93.64906228635968</v>
      </c>
      <c r="BC54" s="157">
        <v>-97.395024777814072</v>
      </c>
      <c r="BD54" s="157">
        <v>-101.29082576892664</v>
      </c>
      <c r="BE54" s="157">
        <v>-105.3424587996837</v>
      </c>
      <c r="BF54" s="157">
        <v>-109.55615715167106</v>
      </c>
      <c r="BG54" s="157">
        <v>-113.93840343773789</v>
      </c>
      <c r="BH54" s="157">
        <v>-118.49593957524741</v>
      </c>
      <c r="BI54" s="157">
        <v>-123.23577715825729</v>
      </c>
      <c r="BJ54" s="157">
        <v>-128.1652082445876</v>
      </c>
      <c r="BK54" s="157">
        <v>-133.29181657437113</v>
      </c>
      <c r="BL54" s="157" t="s">
        <v>539</v>
      </c>
      <c r="BM54" s="157" t="s">
        <v>539</v>
      </c>
      <c r="BN54" s="157" t="s">
        <v>539</v>
      </c>
      <c r="BO54" s="157" t="s">
        <v>539</v>
      </c>
      <c r="BP54" s="157" t="s">
        <v>539</v>
      </c>
      <c r="BQ54" s="157" t="s">
        <v>539</v>
      </c>
      <c r="BR54" s="157" t="s">
        <v>539</v>
      </c>
      <c r="BS54" s="157" t="s">
        <v>539</v>
      </c>
      <c r="BT54" s="157" t="s">
        <v>539</v>
      </c>
      <c r="BU54" s="157" t="s">
        <v>539</v>
      </c>
      <c r="BV54" s="157" t="s">
        <v>539</v>
      </c>
      <c r="BW54" s="157" t="s">
        <v>539</v>
      </c>
      <c r="BX54" s="157" t="s">
        <v>539</v>
      </c>
      <c r="BY54" s="157" t="s">
        <v>539</v>
      </c>
      <c r="BZ54" s="157" t="s">
        <v>539</v>
      </c>
      <c r="CA54" s="157" t="s">
        <v>539</v>
      </c>
      <c r="CB54" s="157" t="s">
        <v>539</v>
      </c>
      <c r="CC54" s="157" t="s">
        <v>539</v>
      </c>
      <c r="CD54" s="157" t="s">
        <v>539</v>
      </c>
      <c r="CE54" s="157" t="s">
        <v>539</v>
      </c>
      <c r="CF54" s="157" t="s">
        <v>539</v>
      </c>
      <c r="CG54" s="157" t="s">
        <v>539</v>
      </c>
      <c r="CH54" s="157" t="s">
        <v>539</v>
      </c>
      <c r="CI54" s="157" t="s">
        <v>539</v>
      </c>
      <c r="CJ54" s="157" t="s">
        <v>539</v>
      </c>
      <c r="CK54" s="157" t="s">
        <v>539</v>
      </c>
      <c r="CL54" s="157" t="s">
        <v>539</v>
      </c>
      <c r="CM54" s="157" t="s">
        <v>539</v>
      </c>
      <c r="CN54" s="157" t="s">
        <v>539</v>
      </c>
      <c r="CO54" s="157" t="s">
        <v>539</v>
      </c>
      <c r="CP54" s="157" t="s">
        <v>539</v>
      </c>
      <c r="CQ54" s="157" t="s">
        <v>539</v>
      </c>
    </row>
    <row r="55" spans="1:95" ht="16.5" hidden="1" thickBot="1" x14ac:dyDescent="0.3">
      <c r="A55" s="298" t="s">
        <v>544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6"/>
      <c r="AL55" s="296"/>
      <c r="AM55" s="204"/>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row>
    <row r="56" spans="1:95" hidden="1" x14ac:dyDescent="0.25"/>
    <row r="57" spans="1:95" hidden="1" x14ac:dyDescent="0.25"/>
    <row r="58" spans="1:95" hidden="1" x14ac:dyDescent="0.25"/>
    <row r="59" spans="1:95" s="92" customFormat="1" ht="24" hidden="1" customHeight="1" x14ac:dyDescent="0.25">
      <c r="A59" s="289" t="s">
        <v>608</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74">
        <v>2028</v>
      </c>
      <c r="AL59" s="275"/>
      <c r="AM59" s="152">
        <v>2029</v>
      </c>
      <c r="AN59" s="152">
        <v>2030</v>
      </c>
      <c r="AO59" s="152">
        <v>2031</v>
      </c>
      <c r="AP59" s="152">
        <v>2032</v>
      </c>
      <c r="AQ59" s="152">
        <v>2033</v>
      </c>
      <c r="AR59" s="152">
        <v>2034</v>
      </c>
      <c r="AS59" s="152">
        <v>2035</v>
      </c>
      <c r="AT59" s="152">
        <v>2036</v>
      </c>
      <c r="AU59" s="152">
        <v>2037</v>
      </c>
      <c r="AV59" s="152">
        <v>2038</v>
      </c>
      <c r="AW59" s="152">
        <v>2039</v>
      </c>
      <c r="AX59" s="152">
        <v>2040</v>
      </c>
      <c r="AY59" s="152">
        <v>2041</v>
      </c>
      <c r="AZ59" s="152">
        <v>2042</v>
      </c>
      <c r="BA59" s="152">
        <v>2043</v>
      </c>
      <c r="BB59" s="152">
        <v>2044</v>
      </c>
      <c r="BC59" s="152">
        <v>2045</v>
      </c>
      <c r="BD59" s="152">
        <v>2046</v>
      </c>
      <c r="BE59" s="152">
        <v>2047</v>
      </c>
      <c r="BF59" s="152">
        <v>2048</v>
      </c>
      <c r="BG59" s="152">
        <v>2049</v>
      </c>
      <c r="BH59" s="152">
        <v>2050</v>
      </c>
      <c r="BI59" s="152">
        <v>2051</v>
      </c>
      <c r="BJ59" s="152">
        <v>2052</v>
      </c>
      <c r="BK59" s="152">
        <v>2053</v>
      </c>
      <c r="BL59" s="152" t="s">
        <v>539</v>
      </c>
      <c r="BM59" s="152" t="s">
        <v>539</v>
      </c>
      <c r="BN59" s="152" t="s">
        <v>539</v>
      </c>
      <c r="BO59" s="152" t="s">
        <v>539</v>
      </c>
      <c r="BP59" s="152" t="s">
        <v>539</v>
      </c>
      <c r="BQ59" s="152" t="s">
        <v>539</v>
      </c>
      <c r="BR59" s="152" t="s">
        <v>539</v>
      </c>
      <c r="BS59" s="152" t="s">
        <v>539</v>
      </c>
      <c r="BT59" s="152" t="s">
        <v>539</v>
      </c>
      <c r="BU59" s="152" t="s">
        <v>539</v>
      </c>
      <c r="BV59" s="152" t="s">
        <v>539</v>
      </c>
      <c r="BW59" s="152" t="s">
        <v>539</v>
      </c>
      <c r="BX59" s="152" t="s">
        <v>539</v>
      </c>
      <c r="BY59" s="152" t="s">
        <v>539</v>
      </c>
      <c r="BZ59" s="152" t="s">
        <v>539</v>
      </c>
      <c r="CA59" s="152" t="s">
        <v>539</v>
      </c>
      <c r="CB59" s="152" t="s">
        <v>539</v>
      </c>
      <c r="CC59" s="152" t="s">
        <v>539</v>
      </c>
      <c r="CD59" s="152" t="s">
        <v>539</v>
      </c>
      <c r="CE59" s="152" t="s">
        <v>539</v>
      </c>
      <c r="CF59" s="152" t="s">
        <v>539</v>
      </c>
      <c r="CG59" s="152" t="s">
        <v>539</v>
      </c>
      <c r="CH59" s="152" t="s">
        <v>539</v>
      </c>
      <c r="CI59" s="152" t="s">
        <v>539</v>
      </c>
      <c r="CJ59" s="152" t="s">
        <v>539</v>
      </c>
      <c r="CK59" s="152" t="s">
        <v>539</v>
      </c>
      <c r="CL59" s="152" t="s">
        <v>539</v>
      </c>
      <c r="CM59" s="152" t="s">
        <v>539</v>
      </c>
      <c r="CN59" s="152" t="s">
        <v>539</v>
      </c>
      <c r="CO59" s="152" t="s">
        <v>539</v>
      </c>
      <c r="CP59" s="152" t="s">
        <v>539</v>
      </c>
      <c r="CQ59" s="152" t="s">
        <v>539</v>
      </c>
    </row>
    <row r="60" spans="1:95" s="92" customFormat="1" ht="11.25" hidden="1" customHeight="1" x14ac:dyDescent="0.25">
      <c r="A60" s="291" t="s">
        <v>609</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row>
    <row r="61" spans="1:95" s="92" customFormat="1" ht="12" hidden="1" customHeight="1" x14ac:dyDescent="0.25">
      <c r="A61" s="283" t="s">
        <v>610</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92" customFormat="1" ht="12" hidden="1" customHeight="1" x14ac:dyDescent="0.25">
      <c r="A62" s="283" t="s">
        <v>611</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row>
    <row r="63" spans="1:95" s="92" customFormat="1" ht="12" hidden="1" customHeight="1" x14ac:dyDescent="0.25">
      <c r="A63" s="286" t="s">
        <v>612</v>
      </c>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row>
    <row r="64" spans="1:95" ht="16.5" thickBot="1" x14ac:dyDescent="0.3">
      <c r="AL64" s="158"/>
      <c r="AM64" s="158"/>
      <c r="AN64" s="158"/>
      <c r="AO64" s="158"/>
      <c r="AP64" s="158"/>
      <c r="AQ64" s="158"/>
      <c r="AR64" s="158"/>
      <c r="AS64" s="158"/>
      <c r="AT64" s="158"/>
      <c r="AU64" s="158"/>
      <c r="AV64" s="158"/>
      <c r="AW64" s="158"/>
      <c r="AX64" s="158"/>
      <c r="AY64" s="158"/>
      <c r="AZ64" s="158"/>
      <c r="BA64" s="158"/>
      <c r="BB64" s="158"/>
      <c r="BC64" s="158"/>
      <c r="BD64" s="158"/>
      <c r="BE64" s="158"/>
      <c r="BF64" s="158"/>
      <c r="BG64" s="158"/>
      <c r="BH64" s="158"/>
      <c r="BI64" s="158"/>
      <c r="BJ64" s="158"/>
      <c r="BK64" s="158"/>
      <c r="BL64" s="158"/>
      <c r="BM64" s="158"/>
      <c r="BN64" s="158"/>
      <c r="BO64" s="158"/>
      <c r="BP64" s="158"/>
      <c r="BQ64" s="158"/>
      <c r="BR64" s="158"/>
      <c r="BS64" s="158"/>
      <c r="BT64" s="158"/>
      <c r="BU64" s="158"/>
      <c r="BV64" s="158"/>
      <c r="BW64" s="158"/>
      <c r="BX64" s="158"/>
      <c r="BY64" s="158"/>
      <c r="BZ64" s="158"/>
      <c r="CA64" s="158"/>
      <c r="CB64" s="158"/>
      <c r="CC64" s="158"/>
      <c r="CD64" s="158"/>
      <c r="CE64" s="158"/>
      <c r="CF64" s="158"/>
      <c r="CG64" s="158"/>
      <c r="CH64" s="158"/>
      <c r="CI64" s="158"/>
      <c r="CJ64" s="158"/>
      <c r="CK64" s="158"/>
      <c r="CL64" s="158"/>
      <c r="CM64" s="158"/>
      <c r="CN64" s="158"/>
      <c r="CO64" s="158"/>
      <c r="CP64" s="158"/>
      <c r="CQ64" s="158"/>
    </row>
    <row r="65" spans="1:95" x14ac:dyDescent="0.25">
      <c r="A65" s="272" t="s">
        <v>613</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v>2028</v>
      </c>
      <c r="AL65" s="275"/>
      <c r="AM65" s="152">
        <v>2029</v>
      </c>
      <c r="AN65" s="152">
        <v>2030</v>
      </c>
      <c r="AO65" s="152">
        <v>2031</v>
      </c>
      <c r="AP65" s="152">
        <v>2032</v>
      </c>
      <c r="AQ65" s="152">
        <v>2033</v>
      </c>
      <c r="AR65" s="152">
        <v>2034</v>
      </c>
      <c r="AS65" s="152">
        <v>2035</v>
      </c>
      <c r="AT65" s="152">
        <v>2036</v>
      </c>
      <c r="AU65" s="152">
        <v>2037</v>
      </c>
      <c r="AV65" s="152">
        <v>2038</v>
      </c>
      <c r="AW65" s="152">
        <v>2039</v>
      </c>
      <c r="AX65" s="152">
        <v>2040</v>
      </c>
      <c r="AY65" s="152">
        <v>2041</v>
      </c>
      <c r="AZ65" s="152">
        <v>2042</v>
      </c>
      <c r="BA65" s="152">
        <v>2043</v>
      </c>
      <c r="BB65" s="152">
        <v>2044</v>
      </c>
      <c r="BC65" s="152">
        <v>2045</v>
      </c>
      <c r="BD65" s="152">
        <v>2046</v>
      </c>
      <c r="BE65" s="152">
        <v>2047</v>
      </c>
      <c r="BF65" s="152">
        <v>2048</v>
      </c>
      <c r="BG65" s="152">
        <v>2049</v>
      </c>
      <c r="BH65" s="152">
        <v>2050</v>
      </c>
      <c r="BI65" s="152">
        <v>2051</v>
      </c>
      <c r="BJ65" s="152">
        <v>2052</v>
      </c>
      <c r="BK65" s="152">
        <v>2053</v>
      </c>
      <c r="BL65" s="152" t="s">
        <v>539</v>
      </c>
      <c r="BM65" s="152" t="s">
        <v>539</v>
      </c>
      <c r="BN65" s="152" t="s">
        <v>539</v>
      </c>
      <c r="BO65" s="152" t="s">
        <v>539</v>
      </c>
      <c r="BP65" s="152" t="s">
        <v>539</v>
      </c>
      <c r="BQ65" s="152" t="s">
        <v>539</v>
      </c>
      <c r="BR65" s="152" t="s">
        <v>539</v>
      </c>
      <c r="BS65" s="152" t="s">
        <v>539</v>
      </c>
      <c r="BT65" s="152" t="s">
        <v>539</v>
      </c>
      <c r="BU65" s="152" t="s">
        <v>539</v>
      </c>
      <c r="BV65" s="152" t="s">
        <v>539</v>
      </c>
      <c r="BW65" s="152" t="s">
        <v>539</v>
      </c>
      <c r="BX65" s="152" t="s">
        <v>539</v>
      </c>
      <c r="BY65" s="152" t="s">
        <v>539</v>
      </c>
      <c r="BZ65" s="152" t="s">
        <v>539</v>
      </c>
      <c r="CA65" s="152" t="s">
        <v>539</v>
      </c>
      <c r="CB65" s="152" t="s">
        <v>539</v>
      </c>
      <c r="CC65" s="152" t="s">
        <v>539</v>
      </c>
      <c r="CD65" s="152" t="s">
        <v>539</v>
      </c>
      <c r="CE65" s="152" t="s">
        <v>539</v>
      </c>
      <c r="CF65" s="152" t="s">
        <v>539</v>
      </c>
      <c r="CG65" s="152" t="s">
        <v>539</v>
      </c>
      <c r="CH65" s="152" t="s">
        <v>539</v>
      </c>
      <c r="CI65" s="152" t="s">
        <v>539</v>
      </c>
      <c r="CJ65" s="152" t="s">
        <v>539</v>
      </c>
      <c r="CK65" s="152" t="s">
        <v>539</v>
      </c>
      <c r="CL65" s="152" t="s">
        <v>539</v>
      </c>
      <c r="CM65" s="152" t="s">
        <v>539</v>
      </c>
      <c r="CN65" s="152" t="s">
        <v>539</v>
      </c>
      <c r="CO65" s="152" t="s">
        <v>539</v>
      </c>
      <c r="CP65" s="152" t="s">
        <v>539</v>
      </c>
      <c r="CQ65" s="152" t="s">
        <v>539</v>
      </c>
    </row>
    <row r="66" spans="1:95" s="143" customFormat="1" ht="15" x14ac:dyDescent="0.25">
      <c r="A66" s="266" t="s">
        <v>316</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7"/>
      <c r="AK66" s="262">
        <v>0</v>
      </c>
      <c r="AL66" s="263"/>
      <c r="AM66" s="159">
        <v>0</v>
      </c>
      <c r="AN66" s="159">
        <v>0</v>
      </c>
      <c r="AO66" s="159">
        <v>0</v>
      </c>
      <c r="AP66" s="159">
        <v>0</v>
      </c>
      <c r="AQ66" s="159">
        <v>0</v>
      </c>
      <c r="AR66" s="159">
        <v>0</v>
      </c>
      <c r="AS66" s="159">
        <v>0</v>
      </c>
      <c r="AT66" s="159">
        <v>0</v>
      </c>
      <c r="AU66" s="159">
        <v>0</v>
      </c>
      <c r="AV66" s="159">
        <v>0</v>
      </c>
      <c r="AW66" s="159">
        <v>0</v>
      </c>
      <c r="AX66" s="159">
        <v>0</v>
      </c>
      <c r="AY66" s="159">
        <v>0</v>
      </c>
      <c r="AZ66" s="159">
        <v>0</v>
      </c>
      <c r="BA66" s="159">
        <v>0</v>
      </c>
      <c r="BB66" s="159">
        <v>0</v>
      </c>
      <c r="BC66" s="159">
        <v>0</v>
      </c>
      <c r="BD66" s="159">
        <v>0</v>
      </c>
      <c r="BE66" s="159">
        <v>0</v>
      </c>
      <c r="BF66" s="159">
        <v>0</v>
      </c>
      <c r="BG66" s="159">
        <v>0</v>
      </c>
      <c r="BH66" s="159">
        <v>0</v>
      </c>
      <c r="BI66" s="159">
        <v>0</v>
      </c>
      <c r="BJ66" s="159">
        <v>0</v>
      </c>
      <c r="BK66" s="159">
        <v>0</v>
      </c>
      <c r="BL66" s="159" t="s">
        <v>539</v>
      </c>
      <c r="BM66" s="159" t="s">
        <v>539</v>
      </c>
      <c r="BN66" s="159" t="s">
        <v>539</v>
      </c>
      <c r="BO66" s="159" t="s">
        <v>539</v>
      </c>
      <c r="BP66" s="159" t="s">
        <v>539</v>
      </c>
      <c r="BQ66" s="159" t="s">
        <v>539</v>
      </c>
      <c r="BR66" s="159" t="s">
        <v>539</v>
      </c>
      <c r="BS66" s="159" t="s">
        <v>539</v>
      </c>
      <c r="BT66" s="159" t="s">
        <v>539</v>
      </c>
      <c r="BU66" s="159" t="s">
        <v>539</v>
      </c>
      <c r="BV66" s="159" t="s">
        <v>539</v>
      </c>
      <c r="BW66" s="159" t="s">
        <v>539</v>
      </c>
      <c r="BX66" s="159" t="s">
        <v>539</v>
      </c>
      <c r="BY66" s="159" t="s">
        <v>539</v>
      </c>
      <c r="BZ66" s="159" t="s">
        <v>539</v>
      </c>
      <c r="CA66" s="159" t="s">
        <v>539</v>
      </c>
      <c r="CB66" s="159" t="s">
        <v>539</v>
      </c>
      <c r="CC66" s="159" t="s">
        <v>539</v>
      </c>
      <c r="CD66" s="159" t="s">
        <v>539</v>
      </c>
      <c r="CE66" s="159" t="s">
        <v>539</v>
      </c>
      <c r="CF66" s="159" t="s">
        <v>539</v>
      </c>
      <c r="CG66" s="159" t="s">
        <v>539</v>
      </c>
      <c r="CH66" s="159" t="s">
        <v>539</v>
      </c>
      <c r="CI66" s="159" t="s">
        <v>539</v>
      </c>
      <c r="CJ66" s="159" t="s">
        <v>539</v>
      </c>
      <c r="CK66" s="159" t="s">
        <v>539</v>
      </c>
      <c r="CL66" s="159" t="s">
        <v>539</v>
      </c>
      <c r="CM66" s="159" t="s">
        <v>539</v>
      </c>
      <c r="CN66" s="159" t="s">
        <v>539</v>
      </c>
      <c r="CO66" s="159" t="s">
        <v>539</v>
      </c>
      <c r="CP66" s="159" t="s">
        <v>539</v>
      </c>
      <c r="CQ66" s="159" t="s">
        <v>539</v>
      </c>
    </row>
    <row r="67" spans="1:95" x14ac:dyDescent="0.25">
      <c r="A67" s="266" t="s">
        <v>315</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0">
        <v>0</v>
      </c>
      <c r="AL67" s="271"/>
      <c r="AM67" s="160">
        <v>42303.954519105057</v>
      </c>
      <c r="AN67" s="160">
        <v>44046.085961961711</v>
      </c>
      <c r="AO67" s="160">
        <v>45857.550738151695</v>
      </c>
      <c r="AP67" s="160">
        <v>47741.122181008359</v>
      </c>
      <c r="AQ67" s="160">
        <v>49699.684557198343</v>
      </c>
      <c r="AR67" s="160">
        <v>51736.237504054996</v>
      </c>
      <c r="AS67" s="160">
        <v>53853.900644404988</v>
      </c>
      <c r="AT67" s="160">
        <v>56055.918385988043</v>
      </c>
      <c r="AU67" s="160">
        <v>58345.664912853485</v>
      </c>
      <c r="AV67" s="160">
        <v>60726.649376412621</v>
      </c>
      <c r="AW67" s="160">
        <v>63202.521294133177</v>
      </c>
      <c r="AX67" s="160">
        <v>65777.07616418165</v>
      </c>
      <c r="AY67" s="160">
        <v>68454.261304651096</v>
      </c>
      <c r="AZ67" s="160">
        <v>71238.181926358404</v>
      </c>
      <c r="BA67" s="160">
        <v>74133.107448553055</v>
      </c>
      <c r="BB67" s="160">
        <v>77143.478067254575</v>
      </c>
      <c r="BC67" s="160">
        <v>80273.911586323215</v>
      </c>
      <c r="BD67" s="160">
        <v>83529.210521773668</v>
      </c>
      <c r="BE67" s="160">
        <v>86914.369490261204</v>
      </c>
      <c r="BF67" s="160">
        <v>90434.582893107334</v>
      </c>
      <c r="BG67" s="160">
        <v>94095.252907686328</v>
      </c>
      <c r="BH67" s="160">
        <v>97901.997798467593</v>
      </c>
      <c r="BI67" s="160">
        <v>101860.66056049915</v>
      </c>
      <c r="BJ67" s="160">
        <v>105977.31790863104</v>
      </c>
      <c r="BK67" s="160">
        <v>110258.28962630732</v>
      </c>
      <c r="BL67" s="160" t="s">
        <v>539</v>
      </c>
      <c r="BM67" s="160" t="s">
        <v>539</v>
      </c>
      <c r="BN67" s="160" t="s">
        <v>539</v>
      </c>
      <c r="BO67" s="160" t="s">
        <v>539</v>
      </c>
      <c r="BP67" s="160" t="s">
        <v>539</v>
      </c>
      <c r="BQ67" s="160" t="s">
        <v>539</v>
      </c>
      <c r="BR67" s="160" t="s">
        <v>539</v>
      </c>
      <c r="BS67" s="160" t="s">
        <v>539</v>
      </c>
      <c r="BT67" s="160" t="s">
        <v>539</v>
      </c>
      <c r="BU67" s="160" t="s">
        <v>539</v>
      </c>
      <c r="BV67" s="160" t="s">
        <v>539</v>
      </c>
      <c r="BW67" s="160" t="s">
        <v>539</v>
      </c>
      <c r="BX67" s="160" t="s">
        <v>539</v>
      </c>
      <c r="BY67" s="160" t="s">
        <v>539</v>
      </c>
      <c r="BZ67" s="160" t="s">
        <v>539</v>
      </c>
      <c r="CA67" s="160" t="s">
        <v>539</v>
      </c>
      <c r="CB67" s="160" t="s">
        <v>539</v>
      </c>
      <c r="CC67" s="160" t="s">
        <v>539</v>
      </c>
      <c r="CD67" s="160" t="s">
        <v>539</v>
      </c>
      <c r="CE67" s="160" t="s">
        <v>539</v>
      </c>
      <c r="CF67" s="160" t="s">
        <v>539</v>
      </c>
      <c r="CG67" s="160" t="s">
        <v>539</v>
      </c>
      <c r="CH67" s="160" t="s">
        <v>539</v>
      </c>
      <c r="CI67" s="160" t="s">
        <v>539</v>
      </c>
      <c r="CJ67" s="160" t="s">
        <v>539</v>
      </c>
      <c r="CK67" s="160" t="s">
        <v>539</v>
      </c>
      <c r="CL67" s="160" t="s">
        <v>539</v>
      </c>
      <c r="CM67" s="160" t="s">
        <v>539</v>
      </c>
      <c r="CN67" s="160" t="s">
        <v>539</v>
      </c>
      <c r="CO67" s="160" t="s">
        <v>539</v>
      </c>
      <c r="CP67" s="160" t="s">
        <v>539</v>
      </c>
      <c r="CQ67" s="160" t="s">
        <v>539</v>
      </c>
    </row>
    <row r="68" spans="1:95" x14ac:dyDescent="0.25">
      <c r="A68" s="266" t="s">
        <v>314</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70">
        <v>0</v>
      </c>
      <c r="AL68" s="271"/>
      <c r="AM68" s="160">
        <v>0</v>
      </c>
      <c r="AN68" s="160">
        <v>0</v>
      </c>
      <c r="AO68" s="160">
        <v>0</v>
      </c>
      <c r="AP68" s="160">
        <v>0</v>
      </c>
      <c r="AQ68" s="160">
        <v>0</v>
      </c>
      <c r="AR68" s="160">
        <v>0</v>
      </c>
      <c r="AS68" s="160">
        <v>0</v>
      </c>
      <c r="AT68" s="160">
        <v>0</v>
      </c>
      <c r="AU68" s="160">
        <v>0</v>
      </c>
      <c r="AV68" s="160">
        <v>0</v>
      </c>
      <c r="AW68" s="160">
        <v>0</v>
      </c>
      <c r="AX68" s="160">
        <v>0</v>
      </c>
      <c r="AY68" s="160">
        <v>0</v>
      </c>
      <c r="AZ68" s="160">
        <v>0</v>
      </c>
      <c r="BA68" s="160">
        <v>0</v>
      </c>
      <c r="BB68" s="160">
        <v>0</v>
      </c>
      <c r="BC68" s="160">
        <v>0</v>
      </c>
      <c r="BD68" s="160">
        <v>0</v>
      </c>
      <c r="BE68" s="160">
        <v>0</v>
      </c>
      <c r="BF68" s="160">
        <v>0</v>
      </c>
      <c r="BG68" s="160">
        <v>0</v>
      </c>
      <c r="BH68" s="160">
        <v>0</v>
      </c>
      <c r="BI68" s="160">
        <v>0</v>
      </c>
      <c r="BJ68" s="160">
        <v>0</v>
      </c>
      <c r="BK68" s="160">
        <v>0</v>
      </c>
      <c r="BL68" s="160" t="s">
        <v>539</v>
      </c>
      <c r="BM68" s="160" t="s">
        <v>539</v>
      </c>
      <c r="BN68" s="160" t="s">
        <v>539</v>
      </c>
      <c r="BO68" s="160" t="s">
        <v>539</v>
      </c>
      <c r="BP68" s="160" t="s">
        <v>539</v>
      </c>
      <c r="BQ68" s="160" t="s">
        <v>539</v>
      </c>
      <c r="BR68" s="160" t="s">
        <v>539</v>
      </c>
      <c r="BS68" s="160" t="s">
        <v>539</v>
      </c>
      <c r="BT68" s="160" t="s">
        <v>539</v>
      </c>
      <c r="BU68" s="160" t="s">
        <v>539</v>
      </c>
      <c r="BV68" s="160" t="s">
        <v>539</v>
      </c>
      <c r="BW68" s="160" t="s">
        <v>539</v>
      </c>
      <c r="BX68" s="160" t="s">
        <v>539</v>
      </c>
      <c r="BY68" s="160" t="s">
        <v>539</v>
      </c>
      <c r="BZ68" s="160" t="s">
        <v>539</v>
      </c>
      <c r="CA68" s="160" t="s">
        <v>539</v>
      </c>
      <c r="CB68" s="160" t="s">
        <v>539</v>
      </c>
      <c r="CC68" s="160" t="s">
        <v>539</v>
      </c>
      <c r="CD68" s="160" t="s">
        <v>539</v>
      </c>
      <c r="CE68" s="160" t="s">
        <v>539</v>
      </c>
      <c r="CF68" s="160" t="s">
        <v>539</v>
      </c>
      <c r="CG68" s="160" t="s">
        <v>539</v>
      </c>
      <c r="CH68" s="160" t="s">
        <v>539</v>
      </c>
      <c r="CI68" s="160" t="s">
        <v>539</v>
      </c>
      <c r="CJ68" s="160" t="s">
        <v>539</v>
      </c>
      <c r="CK68" s="160" t="s">
        <v>539</v>
      </c>
      <c r="CL68" s="160" t="s">
        <v>539</v>
      </c>
      <c r="CM68" s="160" t="s">
        <v>539</v>
      </c>
      <c r="CN68" s="160" t="s">
        <v>539</v>
      </c>
      <c r="CO68" s="160" t="s">
        <v>539</v>
      </c>
      <c r="CP68" s="160" t="s">
        <v>539</v>
      </c>
      <c r="CQ68" s="160" t="s">
        <v>539</v>
      </c>
    </row>
    <row r="69" spans="1:95" x14ac:dyDescent="0.25">
      <c r="A69" s="266" t="s">
        <v>313</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0">
        <v>0</v>
      </c>
      <c r="AL69" s="271"/>
      <c r="AM69" s="160">
        <v>43333.333333333336</v>
      </c>
      <c r="AN69" s="160">
        <v>45066.666666666672</v>
      </c>
      <c r="AO69" s="160">
        <v>46869.333333333336</v>
      </c>
      <c r="AP69" s="160">
        <v>48744.106666666681</v>
      </c>
      <c r="AQ69" s="160">
        <v>50693.870933333346</v>
      </c>
      <c r="AR69" s="160">
        <v>52721.62577066668</v>
      </c>
      <c r="AS69" s="160">
        <v>54830.490801493354</v>
      </c>
      <c r="AT69" s="160">
        <v>57023.710433553089</v>
      </c>
      <c r="AU69" s="160">
        <v>59304.658850895212</v>
      </c>
      <c r="AV69" s="160">
        <v>61676.845204931029</v>
      </c>
      <c r="AW69" s="160">
        <v>64143.919013128267</v>
      </c>
      <c r="AX69" s="160">
        <v>66709.67577365342</v>
      </c>
      <c r="AY69" s="160">
        <v>69378.062804599555</v>
      </c>
      <c r="AZ69" s="160">
        <v>72153.185316783536</v>
      </c>
      <c r="BA69" s="160">
        <v>75039.312729454876</v>
      </c>
      <c r="BB69" s="160">
        <v>78040.885238633069</v>
      </c>
      <c r="BC69" s="160">
        <v>81162.520648178397</v>
      </c>
      <c r="BD69" s="160">
        <v>84409.021474105524</v>
      </c>
      <c r="BE69" s="160">
        <v>87785.382333069749</v>
      </c>
      <c r="BF69" s="160">
        <v>91296.797626392552</v>
      </c>
      <c r="BG69" s="160">
        <v>94948.669531448235</v>
      </c>
      <c r="BH69" s="160">
        <v>98746.616312706174</v>
      </c>
      <c r="BI69" s="160">
        <v>102696.48096521442</v>
      </c>
      <c r="BJ69" s="160">
        <v>106804.340203823</v>
      </c>
      <c r="BK69" s="160">
        <v>111076.51381197595</v>
      </c>
      <c r="BL69" s="160" t="s">
        <v>539</v>
      </c>
      <c r="BM69" s="160" t="s">
        <v>539</v>
      </c>
      <c r="BN69" s="160" t="s">
        <v>539</v>
      </c>
      <c r="BO69" s="160" t="s">
        <v>539</v>
      </c>
      <c r="BP69" s="160" t="s">
        <v>539</v>
      </c>
      <c r="BQ69" s="160" t="s">
        <v>539</v>
      </c>
      <c r="BR69" s="160" t="s">
        <v>539</v>
      </c>
      <c r="BS69" s="160" t="s">
        <v>539</v>
      </c>
      <c r="BT69" s="160" t="s">
        <v>539</v>
      </c>
      <c r="BU69" s="160" t="s">
        <v>539</v>
      </c>
      <c r="BV69" s="160" t="s">
        <v>539</v>
      </c>
      <c r="BW69" s="160" t="s">
        <v>539</v>
      </c>
      <c r="BX69" s="160" t="s">
        <v>539</v>
      </c>
      <c r="BY69" s="160" t="s">
        <v>539</v>
      </c>
      <c r="BZ69" s="160" t="s">
        <v>539</v>
      </c>
      <c r="CA69" s="160" t="s">
        <v>539</v>
      </c>
      <c r="CB69" s="160" t="s">
        <v>539</v>
      </c>
      <c r="CC69" s="160" t="s">
        <v>539</v>
      </c>
      <c r="CD69" s="160" t="s">
        <v>539</v>
      </c>
      <c r="CE69" s="160" t="s">
        <v>539</v>
      </c>
      <c r="CF69" s="160" t="s">
        <v>539</v>
      </c>
      <c r="CG69" s="160" t="s">
        <v>539</v>
      </c>
      <c r="CH69" s="160" t="s">
        <v>539</v>
      </c>
      <c r="CI69" s="160" t="s">
        <v>539</v>
      </c>
      <c r="CJ69" s="160" t="s">
        <v>539</v>
      </c>
      <c r="CK69" s="160" t="s">
        <v>539</v>
      </c>
      <c r="CL69" s="160" t="s">
        <v>539</v>
      </c>
      <c r="CM69" s="160" t="s">
        <v>539</v>
      </c>
      <c r="CN69" s="160" t="s">
        <v>539</v>
      </c>
      <c r="CO69" s="160" t="s">
        <v>539</v>
      </c>
      <c r="CP69" s="160" t="s">
        <v>539</v>
      </c>
      <c r="CQ69" s="160" t="s">
        <v>539</v>
      </c>
    </row>
    <row r="70" spans="1:95" x14ac:dyDescent="0.25">
      <c r="A70" s="266" t="s">
        <v>539</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70">
        <v>0</v>
      </c>
      <c r="AL70" s="271"/>
      <c r="AM70" s="160">
        <v>0</v>
      </c>
      <c r="AN70" s="160">
        <v>0</v>
      </c>
      <c r="AO70" s="160">
        <v>0</v>
      </c>
      <c r="AP70" s="160">
        <v>0</v>
      </c>
      <c r="AQ70" s="160">
        <v>0</v>
      </c>
      <c r="AR70" s="160">
        <v>0</v>
      </c>
      <c r="AS70" s="160">
        <v>0</v>
      </c>
      <c r="AT70" s="160">
        <v>0</v>
      </c>
      <c r="AU70" s="160">
        <v>0</v>
      </c>
      <c r="AV70" s="160">
        <v>0</v>
      </c>
      <c r="AW70" s="160">
        <v>0</v>
      </c>
      <c r="AX70" s="160">
        <v>0</v>
      </c>
      <c r="AY70" s="160">
        <v>0</v>
      </c>
      <c r="AZ70" s="160">
        <v>0</v>
      </c>
      <c r="BA70" s="160">
        <v>0</v>
      </c>
      <c r="BB70" s="160">
        <v>0</v>
      </c>
      <c r="BC70" s="160">
        <v>0</v>
      </c>
      <c r="BD70" s="160">
        <v>0</v>
      </c>
      <c r="BE70" s="160">
        <v>0</v>
      </c>
      <c r="BF70" s="160">
        <v>0</v>
      </c>
      <c r="BG70" s="160">
        <v>0</v>
      </c>
      <c r="BH70" s="160">
        <v>0</v>
      </c>
      <c r="BI70" s="160">
        <v>0</v>
      </c>
      <c r="BJ70" s="160">
        <v>0</v>
      </c>
      <c r="BK70" s="160">
        <v>0</v>
      </c>
      <c r="BL70" s="160" t="s">
        <v>539</v>
      </c>
      <c r="BM70" s="160" t="s">
        <v>539</v>
      </c>
      <c r="BN70" s="160" t="s">
        <v>539</v>
      </c>
      <c r="BO70" s="160" t="s">
        <v>539</v>
      </c>
      <c r="BP70" s="160" t="s">
        <v>539</v>
      </c>
      <c r="BQ70" s="160" t="s">
        <v>539</v>
      </c>
      <c r="BR70" s="160" t="s">
        <v>539</v>
      </c>
      <c r="BS70" s="160" t="s">
        <v>539</v>
      </c>
      <c r="BT70" s="160" t="s">
        <v>539</v>
      </c>
      <c r="BU70" s="160" t="s">
        <v>539</v>
      </c>
      <c r="BV70" s="160" t="s">
        <v>539</v>
      </c>
      <c r="BW70" s="160" t="s">
        <v>539</v>
      </c>
      <c r="BX70" s="160" t="s">
        <v>539</v>
      </c>
      <c r="BY70" s="160" t="s">
        <v>539</v>
      </c>
      <c r="BZ70" s="160" t="s">
        <v>539</v>
      </c>
      <c r="CA70" s="160" t="s">
        <v>539</v>
      </c>
      <c r="CB70" s="160" t="s">
        <v>539</v>
      </c>
      <c r="CC70" s="160" t="s">
        <v>539</v>
      </c>
      <c r="CD70" s="160" t="s">
        <v>539</v>
      </c>
      <c r="CE70" s="160" t="s">
        <v>539</v>
      </c>
      <c r="CF70" s="160" t="s">
        <v>539</v>
      </c>
      <c r="CG70" s="160" t="s">
        <v>539</v>
      </c>
      <c r="CH70" s="160" t="s">
        <v>539</v>
      </c>
      <c r="CI70" s="160" t="s">
        <v>539</v>
      </c>
      <c r="CJ70" s="160" t="s">
        <v>539</v>
      </c>
      <c r="CK70" s="160" t="s">
        <v>539</v>
      </c>
      <c r="CL70" s="160" t="s">
        <v>539</v>
      </c>
      <c r="CM70" s="160" t="s">
        <v>539</v>
      </c>
      <c r="CN70" s="160" t="s">
        <v>539</v>
      </c>
      <c r="CO70" s="160" t="s">
        <v>539</v>
      </c>
      <c r="CP70" s="160" t="s">
        <v>539</v>
      </c>
      <c r="CQ70" s="160" t="s">
        <v>539</v>
      </c>
    </row>
    <row r="71" spans="1:95" x14ac:dyDescent="0.25">
      <c r="A71" s="266" t="s">
        <v>539</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c r="AL71" s="277"/>
      <c r="AM71" s="160">
        <v>0</v>
      </c>
      <c r="AN71" s="160">
        <v>0</v>
      </c>
      <c r="AO71" s="160">
        <v>0</v>
      </c>
      <c r="AP71" s="160">
        <v>0</v>
      </c>
      <c r="AQ71" s="160">
        <v>0</v>
      </c>
      <c r="AR71" s="160">
        <v>0</v>
      </c>
      <c r="AS71" s="160">
        <v>0</v>
      </c>
      <c r="AT71" s="160">
        <v>0</v>
      </c>
      <c r="AU71" s="160">
        <v>0</v>
      </c>
      <c r="AV71" s="160">
        <v>0</v>
      </c>
      <c r="AW71" s="160">
        <v>0</v>
      </c>
      <c r="AX71" s="160">
        <v>0</v>
      </c>
      <c r="AY71" s="160">
        <v>0</v>
      </c>
      <c r="AZ71" s="160">
        <v>0</v>
      </c>
      <c r="BA71" s="160">
        <v>0</v>
      </c>
      <c r="BB71" s="160">
        <v>0</v>
      </c>
      <c r="BC71" s="160">
        <v>0</v>
      </c>
      <c r="BD71" s="160">
        <v>0</v>
      </c>
      <c r="BE71" s="160">
        <v>0</v>
      </c>
      <c r="BF71" s="160">
        <v>0</v>
      </c>
      <c r="BG71" s="160">
        <v>0</v>
      </c>
      <c r="BH71" s="160">
        <v>0</v>
      </c>
      <c r="BI71" s="160">
        <v>0</v>
      </c>
      <c r="BJ71" s="160">
        <v>0</v>
      </c>
      <c r="BK71" s="160">
        <v>0</v>
      </c>
      <c r="BL71" s="160" t="s">
        <v>545</v>
      </c>
      <c r="BM71" s="160" t="s">
        <v>545</v>
      </c>
      <c r="BN71" s="160" t="s">
        <v>545</v>
      </c>
      <c r="BO71" s="160" t="s">
        <v>545</v>
      </c>
      <c r="BP71" s="160" t="s">
        <v>545</v>
      </c>
      <c r="BQ71" s="160" t="s">
        <v>545</v>
      </c>
      <c r="BR71" s="160" t="s">
        <v>545</v>
      </c>
      <c r="BS71" s="160" t="s">
        <v>545</v>
      </c>
      <c r="BT71" s="160" t="s">
        <v>545</v>
      </c>
      <c r="BU71" s="160" t="s">
        <v>545</v>
      </c>
      <c r="BV71" s="160" t="s">
        <v>545</v>
      </c>
      <c r="BW71" s="160" t="s">
        <v>545</v>
      </c>
      <c r="BX71" s="160" t="s">
        <v>545</v>
      </c>
      <c r="BY71" s="160" t="s">
        <v>545</v>
      </c>
      <c r="BZ71" s="160" t="s">
        <v>545</v>
      </c>
      <c r="CA71" s="160" t="s">
        <v>545</v>
      </c>
      <c r="CB71" s="160" t="s">
        <v>545</v>
      </c>
      <c r="CC71" s="160" t="s">
        <v>545</v>
      </c>
      <c r="CD71" s="160" t="s">
        <v>545</v>
      </c>
      <c r="CE71" s="160" t="s">
        <v>545</v>
      </c>
      <c r="CF71" s="160" t="s">
        <v>545</v>
      </c>
      <c r="CG71" s="160" t="s">
        <v>545</v>
      </c>
      <c r="CH71" s="160" t="s">
        <v>545</v>
      </c>
      <c r="CI71" s="160" t="s">
        <v>545</v>
      </c>
      <c r="CJ71" s="160" t="s">
        <v>545</v>
      </c>
      <c r="CK71" s="160" t="s">
        <v>545</v>
      </c>
      <c r="CL71" s="160" t="s">
        <v>545</v>
      </c>
      <c r="CM71" s="160" t="s">
        <v>545</v>
      </c>
      <c r="CN71" s="160" t="s">
        <v>545</v>
      </c>
      <c r="CO71" s="160" t="s">
        <v>545</v>
      </c>
      <c r="CP71" s="160" t="s">
        <v>545</v>
      </c>
      <c r="CQ71" s="160" t="s">
        <v>545</v>
      </c>
    </row>
    <row r="72" spans="1:95" x14ac:dyDescent="0.25">
      <c r="A72" s="266" t="s">
        <v>312</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7"/>
      <c r="AK72" s="276"/>
      <c r="AL72" s="277"/>
      <c r="AM72" s="160">
        <v>-1029.3788142282776</v>
      </c>
      <c r="AN72" s="160">
        <v>-1020.580704704959</v>
      </c>
      <c r="AO72" s="160">
        <v>-1011.7825951816405</v>
      </c>
      <c r="AP72" s="160">
        <v>-1002.9844856583219</v>
      </c>
      <c r="AQ72" s="160">
        <v>-994.18637613500323</v>
      </c>
      <c r="AR72" s="160">
        <v>-985.38826661168457</v>
      </c>
      <c r="AS72" s="160">
        <v>-976.59015708836603</v>
      </c>
      <c r="AT72" s="160">
        <v>-967.79204756504737</v>
      </c>
      <c r="AU72" s="160">
        <v>-958.99393804172871</v>
      </c>
      <c r="AV72" s="160">
        <v>-950.19582851841005</v>
      </c>
      <c r="AW72" s="160">
        <v>-941.39771899509162</v>
      </c>
      <c r="AX72" s="160">
        <v>-932.59960947177296</v>
      </c>
      <c r="AY72" s="160">
        <v>-923.80149994845431</v>
      </c>
      <c r="AZ72" s="160">
        <v>-915.00339042513565</v>
      </c>
      <c r="BA72" s="160">
        <v>-906.20528090181722</v>
      </c>
      <c r="BB72" s="160">
        <v>-897.40717137849856</v>
      </c>
      <c r="BC72" s="160">
        <v>-888.6090618551799</v>
      </c>
      <c r="BD72" s="160">
        <v>-879.81095233186124</v>
      </c>
      <c r="BE72" s="160">
        <v>-871.0128428085427</v>
      </c>
      <c r="BF72" s="160">
        <v>-862.21473328522404</v>
      </c>
      <c r="BG72" s="160">
        <v>-853.41662376190538</v>
      </c>
      <c r="BH72" s="160">
        <v>-844.61851423858673</v>
      </c>
      <c r="BI72" s="160">
        <v>-835.8204047152683</v>
      </c>
      <c r="BJ72" s="160">
        <v>-827.02229519194964</v>
      </c>
      <c r="BK72" s="160">
        <v>-818.22418566863098</v>
      </c>
      <c r="BL72" s="160">
        <v>-818.22418566863098</v>
      </c>
      <c r="BM72" s="160">
        <v>-818.22418566863098</v>
      </c>
      <c r="BN72" s="160">
        <v>-818.22418566863098</v>
      </c>
      <c r="BO72" s="160">
        <v>-818.22418566863098</v>
      </c>
      <c r="BP72" s="160">
        <v>-818.22418566863098</v>
      </c>
      <c r="BQ72" s="160">
        <v>-818.22418566863098</v>
      </c>
      <c r="BR72" s="160">
        <v>-818.22418566863098</v>
      </c>
      <c r="BS72" s="160">
        <v>-818.22418566863098</v>
      </c>
      <c r="BT72" s="160">
        <v>-818.22418566863098</v>
      </c>
      <c r="BU72" s="160">
        <v>-818.22418566863098</v>
      </c>
      <c r="BV72" s="160">
        <v>-818.22418566863098</v>
      </c>
      <c r="BW72" s="160">
        <v>-818.22418566863098</v>
      </c>
      <c r="BX72" s="160">
        <v>-818.22418566863098</v>
      </c>
      <c r="BY72" s="160">
        <v>-818.22418566863098</v>
      </c>
      <c r="BZ72" s="160">
        <v>-818.22418566863098</v>
      </c>
      <c r="CA72" s="160">
        <v>-818.22418566863098</v>
      </c>
      <c r="CB72" s="160">
        <v>-818.22418566863098</v>
      </c>
      <c r="CC72" s="160">
        <v>-818.22418566863098</v>
      </c>
      <c r="CD72" s="160">
        <v>-818.22418566863098</v>
      </c>
      <c r="CE72" s="160">
        <v>-818.22418566863098</v>
      </c>
      <c r="CF72" s="160">
        <v>-818.22418566863098</v>
      </c>
      <c r="CG72" s="160">
        <v>-818.22418566863098</v>
      </c>
      <c r="CH72" s="160">
        <v>-818.22418566863098</v>
      </c>
      <c r="CI72" s="160">
        <v>-818.22418566863098</v>
      </c>
      <c r="CJ72" s="160">
        <v>-818.22418566863098</v>
      </c>
      <c r="CK72" s="160">
        <v>-818.22418566863098</v>
      </c>
      <c r="CL72" s="160">
        <v>-818.22418566863098</v>
      </c>
      <c r="CM72" s="160">
        <v>-818.22418566863098</v>
      </c>
      <c r="CN72" s="160">
        <v>-818.22418566863098</v>
      </c>
      <c r="CO72" s="160">
        <v>-818.22418566863098</v>
      </c>
      <c r="CP72" s="160">
        <v>-818.22418566863098</v>
      </c>
      <c r="CQ72" s="160">
        <v>-818.22418566863098</v>
      </c>
    </row>
    <row r="73" spans="1:95" s="143" customFormat="1" ht="15" x14ac:dyDescent="0.25">
      <c r="A73" s="266" t="s">
        <v>614</v>
      </c>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2">
        <v>0</v>
      </c>
      <c r="AL73" s="263"/>
      <c r="AM73" s="159">
        <v>42303.954519105057</v>
      </c>
      <c r="AN73" s="159">
        <v>44046.085961961711</v>
      </c>
      <c r="AO73" s="159">
        <v>45857.550738151695</v>
      </c>
      <c r="AP73" s="159">
        <v>47741.122181008359</v>
      </c>
      <c r="AQ73" s="159">
        <v>49699.684557198343</v>
      </c>
      <c r="AR73" s="159">
        <v>51736.237504054996</v>
      </c>
      <c r="AS73" s="159">
        <v>53853.900644404988</v>
      </c>
      <c r="AT73" s="159">
        <v>56055.918385988043</v>
      </c>
      <c r="AU73" s="159">
        <v>58345.664912853485</v>
      </c>
      <c r="AV73" s="159">
        <v>60726.649376412621</v>
      </c>
      <c r="AW73" s="159">
        <v>63202.521294133177</v>
      </c>
      <c r="AX73" s="159">
        <v>65777.07616418165</v>
      </c>
      <c r="AY73" s="159">
        <v>68454.261304651096</v>
      </c>
      <c r="AZ73" s="159">
        <v>71238.181926358404</v>
      </c>
      <c r="BA73" s="159">
        <v>74133.107448553055</v>
      </c>
      <c r="BB73" s="159">
        <v>77143.478067254575</v>
      </c>
      <c r="BC73" s="159">
        <v>80273.911586323215</v>
      </c>
      <c r="BD73" s="159">
        <v>83529.210521773668</v>
      </c>
      <c r="BE73" s="159">
        <v>86914.369490261204</v>
      </c>
      <c r="BF73" s="159">
        <v>90434.582893107334</v>
      </c>
      <c r="BG73" s="159">
        <v>94095.252907686328</v>
      </c>
      <c r="BH73" s="159">
        <v>97901.997798467593</v>
      </c>
      <c r="BI73" s="159">
        <v>101860.66056049915</v>
      </c>
      <c r="BJ73" s="159">
        <v>105977.31790863104</v>
      </c>
      <c r="BK73" s="159">
        <v>110258.28962630732</v>
      </c>
      <c r="BL73" s="159" t="s">
        <v>539</v>
      </c>
      <c r="BM73" s="159" t="s">
        <v>539</v>
      </c>
      <c r="BN73" s="159" t="s">
        <v>539</v>
      </c>
      <c r="BO73" s="159" t="s">
        <v>539</v>
      </c>
      <c r="BP73" s="159" t="s">
        <v>539</v>
      </c>
      <c r="BQ73" s="159" t="s">
        <v>539</v>
      </c>
      <c r="BR73" s="159" t="s">
        <v>539</v>
      </c>
      <c r="BS73" s="159" t="s">
        <v>539</v>
      </c>
      <c r="BT73" s="159" t="s">
        <v>539</v>
      </c>
      <c r="BU73" s="159" t="s">
        <v>539</v>
      </c>
      <c r="BV73" s="159" t="s">
        <v>539</v>
      </c>
      <c r="BW73" s="159" t="s">
        <v>539</v>
      </c>
      <c r="BX73" s="159" t="s">
        <v>539</v>
      </c>
      <c r="BY73" s="159" t="s">
        <v>539</v>
      </c>
      <c r="BZ73" s="159" t="s">
        <v>539</v>
      </c>
      <c r="CA73" s="159" t="s">
        <v>539</v>
      </c>
      <c r="CB73" s="159" t="s">
        <v>539</v>
      </c>
      <c r="CC73" s="159" t="s">
        <v>539</v>
      </c>
      <c r="CD73" s="159" t="s">
        <v>539</v>
      </c>
      <c r="CE73" s="159" t="s">
        <v>539</v>
      </c>
      <c r="CF73" s="159" t="s">
        <v>539</v>
      </c>
      <c r="CG73" s="159" t="s">
        <v>539</v>
      </c>
      <c r="CH73" s="159" t="s">
        <v>539</v>
      </c>
      <c r="CI73" s="159" t="s">
        <v>539</v>
      </c>
      <c r="CJ73" s="159" t="s">
        <v>539</v>
      </c>
      <c r="CK73" s="159" t="s">
        <v>539</v>
      </c>
      <c r="CL73" s="159" t="s">
        <v>539</v>
      </c>
      <c r="CM73" s="159" t="s">
        <v>539</v>
      </c>
      <c r="CN73" s="159" t="s">
        <v>539</v>
      </c>
      <c r="CO73" s="159" t="s">
        <v>539</v>
      </c>
      <c r="CP73" s="159" t="s">
        <v>539</v>
      </c>
      <c r="CQ73" s="159" t="s">
        <v>539</v>
      </c>
    </row>
    <row r="74" spans="1:95" x14ac:dyDescent="0.25">
      <c r="A74" s="266" t="s">
        <v>308</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70">
        <v>0</v>
      </c>
      <c r="AL74" s="271"/>
      <c r="AM74" s="160">
        <v>-799.8281384835102</v>
      </c>
      <c r="AN74" s="160">
        <v>-799.8281384835102</v>
      </c>
      <c r="AO74" s="160">
        <v>-799.8281384835102</v>
      </c>
      <c r="AP74" s="160">
        <v>-799.8281384835102</v>
      </c>
      <c r="AQ74" s="160">
        <v>-799.8281384835102</v>
      </c>
      <c r="AR74" s="160">
        <v>-799.8281384835102</v>
      </c>
      <c r="AS74" s="160">
        <v>-799.8281384835102</v>
      </c>
      <c r="AT74" s="160">
        <v>-799.8281384835102</v>
      </c>
      <c r="AU74" s="160">
        <v>-799.8281384835102</v>
      </c>
      <c r="AV74" s="160">
        <v>-799.8281384835102</v>
      </c>
      <c r="AW74" s="160">
        <v>-799.8281384835102</v>
      </c>
      <c r="AX74" s="160">
        <v>-799.8281384835102</v>
      </c>
      <c r="AY74" s="160">
        <v>-799.8281384835102</v>
      </c>
      <c r="AZ74" s="160">
        <v>-799.8281384835102</v>
      </c>
      <c r="BA74" s="160">
        <v>-799.8281384835102</v>
      </c>
      <c r="BB74" s="160">
        <v>-799.8281384835102</v>
      </c>
      <c r="BC74" s="160">
        <v>-799.8281384835102</v>
      </c>
      <c r="BD74" s="160">
        <v>-799.8281384835102</v>
      </c>
      <c r="BE74" s="160">
        <v>-799.8281384835102</v>
      </c>
      <c r="BF74" s="160">
        <v>-799.8281384835102</v>
      </c>
      <c r="BG74" s="160">
        <v>-799.8281384835102</v>
      </c>
      <c r="BH74" s="160">
        <v>-799.8281384835102</v>
      </c>
      <c r="BI74" s="160">
        <v>-799.8281384835102</v>
      </c>
      <c r="BJ74" s="160">
        <v>-799.8281384835102</v>
      </c>
      <c r="BK74" s="160">
        <v>-799.8281384835102</v>
      </c>
      <c r="BL74" s="160" t="s">
        <v>545</v>
      </c>
      <c r="BM74" s="160" t="s">
        <v>545</v>
      </c>
      <c r="BN74" s="160" t="s">
        <v>545</v>
      </c>
      <c r="BO74" s="160" t="s">
        <v>545</v>
      </c>
      <c r="BP74" s="160" t="s">
        <v>545</v>
      </c>
      <c r="BQ74" s="160" t="s">
        <v>545</v>
      </c>
      <c r="BR74" s="160" t="s">
        <v>545</v>
      </c>
      <c r="BS74" s="160" t="s">
        <v>545</v>
      </c>
      <c r="BT74" s="160" t="s">
        <v>545</v>
      </c>
      <c r="BU74" s="160" t="s">
        <v>545</v>
      </c>
      <c r="BV74" s="160" t="s">
        <v>545</v>
      </c>
      <c r="BW74" s="160" t="s">
        <v>545</v>
      </c>
      <c r="BX74" s="160" t="s">
        <v>545</v>
      </c>
      <c r="BY74" s="160" t="s">
        <v>545</v>
      </c>
      <c r="BZ74" s="160" t="s">
        <v>545</v>
      </c>
      <c r="CA74" s="160" t="s">
        <v>545</v>
      </c>
      <c r="CB74" s="160" t="s">
        <v>545</v>
      </c>
      <c r="CC74" s="160" t="s">
        <v>545</v>
      </c>
      <c r="CD74" s="160" t="s">
        <v>545</v>
      </c>
      <c r="CE74" s="160" t="s">
        <v>545</v>
      </c>
      <c r="CF74" s="160" t="s">
        <v>545</v>
      </c>
      <c r="CG74" s="160" t="s">
        <v>545</v>
      </c>
      <c r="CH74" s="160" t="s">
        <v>545</v>
      </c>
      <c r="CI74" s="160" t="s">
        <v>545</v>
      </c>
      <c r="CJ74" s="160" t="s">
        <v>545</v>
      </c>
      <c r="CK74" s="160" t="s">
        <v>545</v>
      </c>
      <c r="CL74" s="160" t="s">
        <v>545</v>
      </c>
      <c r="CM74" s="160" t="s">
        <v>545</v>
      </c>
      <c r="CN74" s="160" t="s">
        <v>545</v>
      </c>
      <c r="CO74" s="160" t="s">
        <v>545</v>
      </c>
      <c r="CP74" s="160" t="s">
        <v>545</v>
      </c>
      <c r="CQ74" s="160" t="s">
        <v>545</v>
      </c>
    </row>
    <row r="75" spans="1:95" s="143" customFormat="1" ht="15" x14ac:dyDescent="0.25">
      <c r="A75" s="266" t="s">
        <v>615</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2">
        <v>0</v>
      </c>
      <c r="AL75" s="263"/>
      <c r="AM75" s="159">
        <v>41504.126380621543</v>
      </c>
      <c r="AN75" s="159">
        <v>43246.257823478198</v>
      </c>
      <c r="AO75" s="159">
        <v>45057.722599668181</v>
      </c>
      <c r="AP75" s="159">
        <v>46941.294042524845</v>
      </c>
      <c r="AQ75" s="159">
        <v>48899.856418714829</v>
      </c>
      <c r="AR75" s="159">
        <v>50936.409365571482</v>
      </c>
      <c r="AS75" s="159">
        <v>53054.072505921475</v>
      </c>
      <c r="AT75" s="159">
        <v>55256.09024750453</v>
      </c>
      <c r="AU75" s="159">
        <v>57545.836774369971</v>
      </c>
      <c r="AV75" s="159">
        <v>59926.821237929107</v>
      </c>
      <c r="AW75" s="159">
        <v>62402.693155649664</v>
      </c>
      <c r="AX75" s="159">
        <v>64977.248025698136</v>
      </c>
      <c r="AY75" s="159">
        <v>67654.433166167582</v>
      </c>
      <c r="AZ75" s="159">
        <v>70438.35378787489</v>
      </c>
      <c r="BA75" s="159">
        <v>73333.279310069542</v>
      </c>
      <c r="BB75" s="159">
        <v>76343.649928771061</v>
      </c>
      <c r="BC75" s="159">
        <v>79474.083447839701</v>
      </c>
      <c r="BD75" s="159">
        <v>82729.382383290154</v>
      </c>
      <c r="BE75" s="159">
        <v>86114.541351777691</v>
      </c>
      <c r="BF75" s="159">
        <v>89634.75475462382</v>
      </c>
      <c r="BG75" s="159">
        <v>93295.424769202815</v>
      </c>
      <c r="BH75" s="159">
        <v>97102.16965998408</v>
      </c>
      <c r="BI75" s="159">
        <v>101060.83242201564</v>
      </c>
      <c r="BJ75" s="159">
        <v>105177.48977014753</v>
      </c>
      <c r="BK75" s="159">
        <v>109458.46148782381</v>
      </c>
      <c r="BL75" s="159" t="s">
        <v>539</v>
      </c>
      <c r="BM75" s="159" t="s">
        <v>539</v>
      </c>
      <c r="BN75" s="159" t="s">
        <v>539</v>
      </c>
      <c r="BO75" s="159" t="s">
        <v>539</v>
      </c>
      <c r="BP75" s="159" t="s">
        <v>539</v>
      </c>
      <c r="BQ75" s="159" t="s">
        <v>539</v>
      </c>
      <c r="BR75" s="159" t="s">
        <v>539</v>
      </c>
      <c r="BS75" s="159" t="s">
        <v>539</v>
      </c>
      <c r="BT75" s="159" t="s">
        <v>539</v>
      </c>
      <c r="BU75" s="159" t="s">
        <v>539</v>
      </c>
      <c r="BV75" s="159" t="s">
        <v>539</v>
      </c>
      <c r="BW75" s="159" t="s">
        <v>539</v>
      </c>
      <c r="BX75" s="159" t="s">
        <v>539</v>
      </c>
      <c r="BY75" s="159" t="s">
        <v>539</v>
      </c>
      <c r="BZ75" s="159" t="s">
        <v>539</v>
      </c>
      <c r="CA75" s="159" t="s">
        <v>539</v>
      </c>
      <c r="CB75" s="159" t="s">
        <v>539</v>
      </c>
      <c r="CC75" s="159" t="s">
        <v>539</v>
      </c>
      <c r="CD75" s="159" t="s">
        <v>539</v>
      </c>
      <c r="CE75" s="159" t="s">
        <v>539</v>
      </c>
      <c r="CF75" s="159" t="s">
        <v>539</v>
      </c>
      <c r="CG75" s="159" t="s">
        <v>539</v>
      </c>
      <c r="CH75" s="159" t="s">
        <v>539</v>
      </c>
      <c r="CI75" s="159" t="s">
        <v>539</v>
      </c>
      <c r="CJ75" s="159" t="s">
        <v>539</v>
      </c>
      <c r="CK75" s="159" t="s">
        <v>539</v>
      </c>
      <c r="CL75" s="159" t="s">
        <v>539</v>
      </c>
      <c r="CM75" s="159" t="s">
        <v>539</v>
      </c>
      <c r="CN75" s="159" t="s">
        <v>539</v>
      </c>
      <c r="CO75" s="159" t="s">
        <v>539</v>
      </c>
      <c r="CP75" s="159" t="s">
        <v>539</v>
      </c>
      <c r="CQ75" s="159" t="s">
        <v>539</v>
      </c>
    </row>
    <row r="76" spans="1:95" x14ac:dyDescent="0.25">
      <c r="A76" s="266" t="s">
        <v>307</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70">
        <v>0</v>
      </c>
      <c r="AL76" s="271"/>
      <c r="AM76" s="160">
        <v>0</v>
      </c>
      <c r="AN76" s="160">
        <v>0</v>
      </c>
      <c r="AO76" s="160">
        <v>0</v>
      </c>
      <c r="AP76" s="160">
        <v>0</v>
      </c>
      <c r="AQ76" s="160">
        <v>0</v>
      </c>
      <c r="AR76" s="160">
        <v>0</v>
      </c>
      <c r="AS76" s="160">
        <v>0</v>
      </c>
      <c r="AT76" s="160">
        <v>0</v>
      </c>
      <c r="AU76" s="160">
        <v>0</v>
      </c>
      <c r="AV76" s="160">
        <v>0</v>
      </c>
      <c r="AW76" s="160">
        <v>0</v>
      </c>
      <c r="AX76" s="160">
        <v>0</v>
      </c>
      <c r="AY76" s="160">
        <v>0</v>
      </c>
      <c r="AZ76" s="160">
        <v>0</v>
      </c>
      <c r="BA76" s="160">
        <v>0</v>
      </c>
      <c r="BB76" s="160">
        <v>0</v>
      </c>
      <c r="BC76" s="160">
        <v>0</v>
      </c>
      <c r="BD76" s="160">
        <v>0</v>
      </c>
      <c r="BE76" s="160">
        <v>0</v>
      </c>
      <c r="BF76" s="160">
        <v>0</v>
      </c>
      <c r="BG76" s="160">
        <v>0</v>
      </c>
      <c r="BH76" s="160">
        <v>0</v>
      </c>
      <c r="BI76" s="160">
        <v>0</v>
      </c>
      <c r="BJ76" s="160">
        <v>0</v>
      </c>
      <c r="BK76" s="160">
        <v>0</v>
      </c>
      <c r="BL76" s="160">
        <v>0</v>
      </c>
      <c r="BM76" s="160">
        <v>0</v>
      </c>
      <c r="BN76" s="160">
        <v>0</v>
      </c>
      <c r="BO76" s="160">
        <v>0</v>
      </c>
      <c r="BP76" s="160">
        <v>0</v>
      </c>
      <c r="BQ76" s="160">
        <v>0</v>
      </c>
      <c r="BR76" s="160">
        <v>0</v>
      </c>
      <c r="BS76" s="160">
        <v>0</v>
      </c>
      <c r="BT76" s="160">
        <v>0</v>
      </c>
      <c r="BU76" s="160">
        <v>0</v>
      </c>
      <c r="BV76" s="160">
        <v>0</v>
      </c>
      <c r="BW76" s="160">
        <v>0</v>
      </c>
      <c r="BX76" s="160">
        <v>0</v>
      </c>
      <c r="BY76" s="160">
        <v>0</v>
      </c>
      <c r="BZ76" s="160">
        <v>0</v>
      </c>
      <c r="CA76" s="160">
        <v>0</v>
      </c>
      <c r="CB76" s="160">
        <v>0</v>
      </c>
      <c r="CC76" s="160">
        <v>0</v>
      </c>
      <c r="CD76" s="160">
        <v>0</v>
      </c>
      <c r="CE76" s="160">
        <v>0</v>
      </c>
      <c r="CF76" s="160">
        <v>0</v>
      </c>
      <c r="CG76" s="160">
        <v>0</v>
      </c>
      <c r="CH76" s="160">
        <v>0</v>
      </c>
      <c r="CI76" s="160">
        <v>0</v>
      </c>
      <c r="CJ76" s="160">
        <v>0</v>
      </c>
      <c r="CK76" s="160">
        <v>0</v>
      </c>
      <c r="CL76" s="160">
        <v>0</v>
      </c>
      <c r="CM76" s="160">
        <v>0</v>
      </c>
      <c r="CN76" s="160">
        <v>0</v>
      </c>
      <c r="CO76" s="160">
        <v>0</v>
      </c>
      <c r="CP76" s="160">
        <v>0</v>
      </c>
      <c r="CQ76" s="160">
        <v>0</v>
      </c>
    </row>
    <row r="77" spans="1:95" s="143" customFormat="1" ht="15" x14ac:dyDescent="0.25">
      <c r="A77" s="266" t="s">
        <v>311</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v>0</v>
      </c>
      <c r="AL77" s="263"/>
      <c r="AM77" s="159">
        <v>41504.126380621543</v>
      </c>
      <c r="AN77" s="159">
        <v>43246.257823478198</v>
      </c>
      <c r="AO77" s="159">
        <v>45057.722599668181</v>
      </c>
      <c r="AP77" s="159">
        <v>46941.294042524845</v>
      </c>
      <c r="AQ77" s="159">
        <v>48899.856418714829</v>
      </c>
      <c r="AR77" s="159">
        <v>50936.409365571482</v>
      </c>
      <c r="AS77" s="159">
        <v>53054.072505921475</v>
      </c>
      <c r="AT77" s="159">
        <v>55256.09024750453</v>
      </c>
      <c r="AU77" s="159">
        <v>57545.836774369971</v>
      </c>
      <c r="AV77" s="159">
        <v>59926.821237929107</v>
      </c>
      <c r="AW77" s="159">
        <v>62402.693155649664</v>
      </c>
      <c r="AX77" s="159">
        <v>64977.248025698136</v>
      </c>
      <c r="AY77" s="159">
        <v>67654.433166167582</v>
      </c>
      <c r="AZ77" s="159">
        <v>70438.35378787489</v>
      </c>
      <c r="BA77" s="159">
        <v>73333.279310069542</v>
      </c>
      <c r="BB77" s="159">
        <v>76343.649928771061</v>
      </c>
      <c r="BC77" s="159">
        <v>79474.083447839701</v>
      </c>
      <c r="BD77" s="159">
        <v>82729.382383290154</v>
      </c>
      <c r="BE77" s="159">
        <v>86114.541351777691</v>
      </c>
      <c r="BF77" s="159">
        <v>89634.75475462382</v>
      </c>
      <c r="BG77" s="159">
        <v>93295.424769202815</v>
      </c>
      <c r="BH77" s="159">
        <v>97102.16965998408</v>
      </c>
      <c r="BI77" s="159">
        <v>101060.83242201564</v>
      </c>
      <c r="BJ77" s="159">
        <v>105177.48977014753</v>
      </c>
      <c r="BK77" s="159">
        <v>109458.46148782381</v>
      </c>
      <c r="BL77" s="159" t="e">
        <v>#VALUE!</v>
      </c>
      <c r="BM77" s="159" t="e">
        <v>#VALUE!</v>
      </c>
      <c r="BN77" s="159" t="e">
        <v>#VALUE!</v>
      </c>
      <c r="BO77" s="159" t="e">
        <v>#VALUE!</v>
      </c>
      <c r="BP77" s="159" t="e">
        <v>#VALUE!</v>
      </c>
      <c r="BQ77" s="159" t="e">
        <v>#VALUE!</v>
      </c>
      <c r="BR77" s="159" t="e">
        <v>#VALUE!</v>
      </c>
      <c r="BS77" s="159" t="e">
        <v>#VALUE!</v>
      </c>
      <c r="BT77" s="159" t="e">
        <v>#VALUE!</v>
      </c>
      <c r="BU77" s="159" t="e">
        <v>#VALUE!</v>
      </c>
      <c r="BV77" s="159" t="e">
        <v>#VALUE!</v>
      </c>
      <c r="BW77" s="159" t="e">
        <v>#VALUE!</v>
      </c>
      <c r="BX77" s="159" t="e">
        <v>#VALUE!</v>
      </c>
      <c r="BY77" s="159" t="e">
        <v>#VALUE!</v>
      </c>
      <c r="BZ77" s="159" t="e">
        <v>#VALUE!</v>
      </c>
      <c r="CA77" s="159" t="e">
        <v>#VALUE!</v>
      </c>
      <c r="CB77" s="159" t="e">
        <v>#VALUE!</v>
      </c>
      <c r="CC77" s="159" t="e">
        <v>#VALUE!</v>
      </c>
      <c r="CD77" s="159" t="e">
        <v>#VALUE!</v>
      </c>
      <c r="CE77" s="159" t="e">
        <v>#VALUE!</v>
      </c>
      <c r="CF77" s="159" t="e">
        <v>#VALUE!</v>
      </c>
      <c r="CG77" s="159" t="e">
        <v>#VALUE!</v>
      </c>
      <c r="CH77" s="159" t="e">
        <v>#VALUE!</v>
      </c>
      <c r="CI77" s="159" t="e">
        <v>#VALUE!</v>
      </c>
      <c r="CJ77" s="159" t="e">
        <v>#VALUE!</v>
      </c>
      <c r="CK77" s="159" t="e">
        <v>#VALUE!</v>
      </c>
      <c r="CL77" s="159" t="e">
        <v>#VALUE!</v>
      </c>
      <c r="CM77" s="159" t="e">
        <v>#VALUE!</v>
      </c>
      <c r="CN77" s="159" t="e">
        <v>#VALUE!</v>
      </c>
      <c r="CO77" s="159" t="e">
        <v>#VALUE!</v>
      </c>
      <c r="CP77" s="159" t="e">
        <v>#VALUE!</v>
      </c>
      <c r="CQ77" s="159" t="e">
        <v>#VALUE!</v>
      </c>
    </row>
    <row r="78" spans="1:95" x14ac:dyDescent="0.25">
      <c r="A78" s="266" t="s">
        <v>306</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76"/>
      <c r="AL78" s="277"/>
      <c r="AM78" s="160">
        <v>-8300.8252761243093</v>
      </c>
      <c r="AN78" s="160">
        <v>-8649.2515646956399</v>
      </c>
      <c r="AO78" s="160">
        <v>-9011.5445199336373</v>
      </c>
      <c r="AP78" s="160">
        <v>-9388.2588085049701</v>
      </c>
      <c r="AQ78" s="160">
        <v>-9779.971283742967</v>
      </c>
      <c r="AR78" s="160">
        <v>-10187.281873114298</v>
      </c>
      <c r="AS78" s="160">
        <v>-10610.814501184295</v>
      </c>
      <c r="AT78" s="160">
        <v>-11051.218049500907</v>
      </c>
      <c r="AU78" s="160">
        <v>-11509.167354873995</v>
      </c>
      <c r="AV78" s="160">
        <v>-11985.364247585821</v>
      </c>
      <c r="AW78" s="160">
        <v>-12480.538631129933</v>
      </c>
      <c r="AX78" s="160">
        <v>-12995.449605139627</v>
      </c>
      <c r="AY78" s="160">
        <v>-13530.886633233516</v>
      </c>
      <c r="AZ78" s="160">
        <v>-14087.670757574979</v>
      </c>
      <c r="BA78" s="160">
        <v>-14666.655862013909</v>
      </c>
      <c r="BB78" s="160">
        <v>-15268.729985754213</v>
      </c>
      <c r="BC78" s="160">
        <v>-15894.816689567941</v>
      </c>
      <c r="BD78" s="160">
        <v>-16545.876476658032</v>
      </c>
      <c r="BE78" s="160">
        <v>-17222.90827035554</v>
      </c>
      <c r="BF78" s="160">
        <v>-17926.950950924765</v>
      </c>
      <c r="BG78" s="160">
        <v>-18659.084953840564</v>
      </c>
      <c r="BH78" s="160">
        <v>-19420.433931996817</v>
      </c>
      <c r="BI78" s="160">
        <v>-20212.166484403129</v>
      </c>
      <c r="BJ78" s="160">
        <v>-21035.497954029506</v>
      </c>
      <c r="BK78" s="160">
        <v>-21891.692297564761</v>
      </c>
      <c r="BL78" s="160" t="e">
        <v>#VALUE!</v>
      </c>
      <c r="BM78" s="160" t="e">
        <v>#VALUE!</v>
      </c>
      <c r="BN78" s="160" t="e">
        <v>#VALUE!</v>
      </c>
      <c r="BO78" s="160" t="e">
        <v>#VALUE!</v>
      </c>
      <c r="BP78" s="160" t="e">
        <v>#VALUE!</v>
      </c>
      <c r="BQ78" s="160" t="e">
        <v>#VALUE!</v>
      </c>
      <c r="BR78" s="160" t="e">
        <v>#VALUE!</v>
      </c>
      <c r="BS78" s="160" t="e">
        <v>#VALUE!</v>
      </c>
      <c r="BT78" s="160" t="e">
        <v>#VALUE!</v>
      </c>
      <c r="BU78" s="160" t="e">
        <v>#VALUE!</v>
      </c>
      <c r="BV78" s="160" t="e">
        <v>#VALUE!</v>
      </c>
      <c r="BW78" s="160" t="e">
        <v>#VALUE!</v>
      </c>
      <c r="BX78" s="160" t="e">
        <v>#VALUE!</v>
      </c>
      <c r="BY78" s="160" t="e">
        <v>#VALUE!</v>
      </c>
      <c r="BZ78" s="160" t="e">
        <v>#VALUE!</v>
      </c>
      <c r="CA78" s="160" t="e">
        <v>#VALUE!</v>
      </c>
      <c r="CB78" s="160" t="e">
        <v>#VALUE!</v>
      </c>
      <c r="CC78" s="160" t="e">
        <v>#VALUE!</v>
      </c>
      <c r="CD78" s="160" t="e">
        <v>#VALUE!</v>
      </c>
      <c r="CE78" s="160" t="e">
        <v>#VALUE!</v>
      </c>
      <c r="CF78" s="160" t="e">
        <v>#VALUE!</v>
      </c>
      <c r="CG78" s="160" t="e">
        <v>#VALUE!</v>
      </c>
      <c r="CH78" s="160" t="e">
        <v>#VALUE!</v>
      </c>
      <c r="CI78" s="160" t="e">
        <v>#VALUE!</v>
      </c>
      <c r="CJ78" s="160" t="e">
        <v>#VALUE!</v>
      </c>
      <c r="CK78" s="160" t="e">
        <v>#VALUE!</v>
      </c>
      <c r="CL78" s="160" t="e">
        <v>#VALUE!</v>
      </c>
      <c r="CM78" s="160" t="e">
        <v>#VALUE!</v>
      </c>
      <c r="CN78" s="160" t="e">
        <v>#VALUE!</v>
      </c>
      <c r="CO78" s="160" t="e">
        <v>#VALUE!</v>
      </c>
      <c r="CP78" s="160" t="e">
        <v>#VALUE!</v>
      </c>
      <c r="CQ78" s="160" t="e">
        <v>#VALUE!</v>
      </c>
    </row>
    <row r="79" spans="1:95" ht="16.5" thickBot="1" x14ac:dyDescent="0.3">
      <c r="A79" s="278" t="s">
        <v>310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v>0</v>
      </c>
      <c r="AL79" s="281"/>
      <c r="AM79" s="161">
        <v>33203.301104497237</v>
      </c>
      <c r="AN79" s="161">
        <v>34597.00625878256</v>
      </c>
      <c r="AO79" s="161">
        <v>36046.178079734542</v>
      </c>
      <c r="AP79" s="161">
        <v>37553.035234019873</v>
      </c>
      <c r="AQ79" s="161">
        <v>39119.885134971861</v>
      </c>
      <c r="AR79" s="161">
        <v>40749.127492457184</v>
      </c>
      <c r="AS79" s="161">
        <v>42443.258004737181</v>
      </c>
      <c r="AT79" s="161">
        <v>44204.872198003621</v>
      </c>
      <c r="AU79" s="161">
        <v>46036.669419495978</v>
      </c>
      <c r="AV79" s="161">
        <v>47941.456990343286</v>
      </c>
      <c r="AW79" s="161">
        <v>49922.154524519734</v>
      </c>
      <c r="AX79" s="161">
        <v>51981.798420558509</v>
      </c>
      <c r="AY79" s="161">
        <v>54123.546532934066</v>
      </c>
      <c r="AZ79" s="161">
        <v>56350.683030299915</v>
      </c>
      <c r="BA79" s="161">
        <v>58666.62344805563</v>
      </c>
      <c r="BB79" s="161">
        <v>61074.919943016852</v>
      </c>
      <c r="BC79" s="161">
        <v>63579.266758271762</v>
      </c>
      <c r="BD79" s="161">
        <v>66183.505906632126</v>
      </c>
      <c r="BE79" s="161">
        <v>68891.633081422158</v>
      </c>
      <c r="BF79" s="161">
        <v>71707.803803699062</v>
      </c>
      <c r="BG79" s="161">
        <v>74636.339815362255</v>
      </c>
      <c r="BH79" s="161">
        <v>77681.735727987267</v>
      </c>
      <c r="BI79" s="161">
        <v>80848.665937612503</v>
      </c>
      <c r="BJ79" s="161">
        <v>84141.991816118025</v>
      </c>
      <c r="BK79" s="161">
        <v>87566.769190259045</v>
      </c>
      <c r="BL79" s="161" t="s">
        <v>539</v>
      </c>
      <c r="BM79" s="161" t="s">
        <v>539</v>
      </c>
      <c r="BN79" s="161" t="s">
        <v>539</v>
      </c>
      <c r="BO79" s="161" t="s">
        <v>539</v>
      </c>
      <c r="BP79" s="161" t="s">
        <v>539</v>
      </c>
      <c r="BQ79" s="161" t="s">
        <v>539</v>
      </c>
      <c r="BR79" s="161" t="s">
        <v>539</v>
      </c>
      <c r="BS79" s="161" t="s">
        <v>539</v>
      </c>
      <c r="BT79" s="161" t="s">
        <v>539</v>
      </c>
      <c r="BU79" s="161" t="s">
        <v>539</v>
      </c>
      <c r="BV79" s="161" t="s">
        <v>539</v>
      </c>
      <c r="BW79" s="161" t="s">
        <v>539</v>
      </c>
      <c r="BX79" s="161" t="s">
        <v>539</v>
      </c>
      <c r="BY79" s="161" t="s">
        <v>539</v>
      </c>
      <c r="BZ79" s="161" t="s">
        <v>539</v>
      </c>
      <c r="CA79" s="161" t="s">
        <v>539</v>
      </c>
      <c r="CB79" s="161" t="s">
        <v>539</v>
      </c>
      <c r="CC79" s="161" t="s">
        <v>539</v>
      </c>
      <c r="CD79" s="161" t="s">
        <v>539</v>
      </c>
      <c r="CE79" s="161" t="s">
        <v>539</v>
      </c>
      <c r="CF79" s="161" t="s">
        <v>539</v>
      </c>
      <c r="CG79" s="161" t="s">
        <v>539</v>
      </c>
      <c r="CH79" s="161" t="s">
        <v>539</v>
      </c>
      <c r="CI79" s="161" t="s">
        <v>539</v>
      </c>
      <c r="CJ79" s="161" t="s">
        <v>539</v>
      </c>
      <c r="CK79" s="161" t="s">
        <v>539</v>
      </c>
      <c r="CL79" s="161" t="s">
        <v>539</v>
      </c>
      <c r="CM79" s="161" t="s">
        <v>539</v>
      </c>
      <c r="CN79" s="161" t="s">
        <v>539</v>
      </c>
      <c r="CO79" s="161" t="s">
        <v>539</v>
      </c>
      <c r="CP79" s="161" t="s">
        <v>539</v>
      </c>
      <c r="CQ79" s="161" t="s">
        <v>539</v>
      </c>
    </row>
    <row r="80" spans="1:95" s="162" customFormat="1" ht="16.5" thickBot="1" x14ac:dyDescent="0.3">
      <c r="AK80" s="282">
        <v>0</v>
      </c>
      <c r="AL80" s="282"/>
      <c r="AM80" s="163">
        <v>1</v>
      </c>
      <c r="AN80" s="163">
        <v>2</v>
      </c>
      <c r="AO80" s="163">
        <v>3</v>
      </c>
      <c r="AP80" s="163">
        <v>4</v>
      </c>
      <c r="AQ80" s="163">
        <v>5</v>
      </c>
      <c r="AR80" s="163">
        <v>6</v>
      </c>
      <c r="AS80" s="163">
        <v>7</v>
      </c>
      <c r="AT80" s="163">
        <v>8</v>
      </c>
      <c r="AU80" s="163">
        <v>9</v>
      </c>
      <c r="AV80" s="163">
        <v>10</v>
      </c>
      <c r="AW80" s="163">
        <v>11</v>
      </c>
      <c r="AX80" s="163">
        <v>12</v>
      </c>
      <c r="AY80" s="163">
        <v>13</v>
      </c>
      <c r="AZ80" s="163">
        <v>14</v>
      </c>
      <c r="BA80" s="163">
        <v>15</v>
      </c>
      <c r="BB80" s="163">
        <v>16</v>
      </c>
      <c r="BC80" s="163">
        <v>17</v>
      </c>
      <c r="BD80" s="163">
        <v>18</v>
      </c>
      <c r="BE80" s="163">
        <v>19</v>
      </c>
      <c r="BF80" s="163">
        <v>20</v>
      </c>
      <c r="BG80" s="163">
        <v>21</v>
      </c>
      <c r="BH80" s="163">
        <v>22</v>
      </c>
      <c r="BI80" s="163">
        <v>23</v>
      </c>
      <c r="BJ80" s="163">
        <v>24</v>
      </c>
      <c r="BK80" s="163">
        <v>25</v>
      </c>
      <c r="BL80" s="163">
        <v>26</v>
      </c>
      <c r="BM80" s="163">
        <v>27</v>
      </c>
      <c r="BN80" s="163">
        <v>28</v>
      </c>
      <c r="BO80" s="163">
        <v>29</v>
      </c>
      <c r="BP80" s="163">
        <v>30</v>
      </c>
      <c r="BQ80" s="163">
        <v>31</v>
      </c>
      <c r="BR80" s="163">
        <v>32</v>
      </c>
      <c r="BS80" s="163">
        <v>33</v>
      </c>
      <c r="BT80" s="163">
        <v>34</v>
      </c>
      <c r="BU80" s="163">
        <v>35</v>
      </c>
      <c r="BV80" s="163">
        <v>36</v>
      </c>
      <c r="BW80" s="163">
        <v>37</v>
      </c>
      <c r="BX80" s="163">
        <v>38</v>
      </c>
      <c r="BY80" s="163">
        <v>39</v>
      </c>
      <c r="BZ80" s="163">
        <v>40</v>
      </c>
      <c r="CA80" s="163">
        <v>41</v>
      </c>
      <c r="CB80" s="163">
        <v>42</v>
      </c>
      <c r="CC80" s="163">
        <v>43</v>
      </c>
      <c r="CD80" s="163">
        <v>44</v>
      </c>
      <c r="CE80" s="163">
        <v>45</v>
      </c>
      <c r="CF80" s="163">
        <v>46</v>
      </c>
      <c r="CG80" s="163">
        <v>47</v>
      </c>
      <c r="CH80" s="163">
        <v>48</v>
      </c>
      <c r="CI80" s="163">
        <v>49</v>
      </c>
      <c r="CJ80" s="163">
        <v>50</v>
      </c>
      <c r="CK80" s="163">
        <v>51</v>
      </c>
      <c r="CL80" s="163">
        <v>52</v>
      </c>
      <c r="CM80" s="163">
        <v>53</v>
      </c>
      <c r="CN80" s="163">
        <v>54</v>
      </c>
      <c r="CO80" s="163">
        <v>55</v>
      </c>
      <c r="CP80" s="163">
        <v>56</v>
      </c>
      <c r="CQ80" s="163">
        <v>57</v>
      </c>
    </row>
    <row r="81" spans="1:95" x14ac:dyDescent="0.25">
      <c r="A81" s="272" t="s">
        <v>309</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v>2028</v>
      </c>
      <c r="AL81" s="275"/>
      <c r="AM81" s="152">
        <v>2029</v>
      </c>
      <c r="AN81" s="152">
        <v>2030</v>
      </c>
      <c r="AO81" s="152">
        <v>2031</v>
      </c>
      <c r="AP81" s="152">
        <v>2032</v>
      </c>
      <c r="AQ81" s="152">
        <v>2033</v>
      </c>
      <c r="AR81" s="152">
        <v>2034</v>
      </c>
      <c r="AS81" s="152">
        <v>2035</v>
      </c>
      <c r="AT81" s="152">
        <v>2036</v>
      </c>
      <c r="AU81" s="152">
        <v>2037</v>
      </c>
      <c r="AV81" s="152">
        <v>2038</v>
      </c>
      <c r="AW81" s="152">
        <v>2039</v>
      </c>
      <c r="AX81" s="152">
        <v>2040</v>
      </c>
      <c r="AY81" s="152">
        <v>2041</v>
      </c>
      <c r="AZ81" s="152">
        <v>2042</v>
      </c>
      <c r="BA81" s="152">
        <v>2043</v>
      </c>
      <c r="BB81" s="152">
        <v>2044</v>
      </c>
      <c r="BC81" s="152">
        <v>2045</v>
      </c>
      <c r="BD81" s="152">
        <v>2046</v>
      </c>
      <c r="BE81" s="152">
        <v>2047</v>
      </c>
      <c r="BF81" s="152">
        <v>2048</v>
      </c>
      <c r="BG81" s="152">
        <v>2049</v>
      </c>
      <c r="BH81" s="152">
        <v>2050</v>
      </c>
      <c r="BI81" s="152">
        <v>2051</v>
      </c>
      <c r="BJ81" s="152">
        <v>2052</v>
      </c>
      <c r="BK81" s="152">
        <v>2053</v>
      </c>
      <c r="BL81" s="152" t="s">
        <v>539</v>
      </c>
      <c r="BM81" s="152" t="s">
        <v>539</v>
      </c>
      <c r="BN81" s="152" t="s">
        <v>539</v>
      </c>
      <c r="BO81" s="152" t="s">
        <v>539</v>
      </c>
      <c r="BP81" s="152" t="s">
        <v>539</v>
      </c>
      <c r="BQ81" s="152" t="s">
        <v>539</v>
      </c>
      <c r="BR81" s="152" t="s">
        <v>539</v>
      </c>
      <c r="BS81" s="152" t="s">
        <v>539</v>
      </c>
      <c r="BT81" s="152" t="s">
        <v>539</v>
      </c>
      <c r="BU81" s="152" t="s">
        <v>539</v>
      </c>
      <c r="BV81" s="152" t="s">
        <v>539</v>
      </c>
      <c r="BW81" s="152" t="s">
        <v>539</v>
      </c>
      <c r="BX81" s="152" t="s">
        <v>539</v>
      </c>
      <c r="BY81" s="152" t="s">
        <v>539</v>
      </c>
      <c r="BZ81" s="152" t="s">
        <v>539</v>
      </c>
      <c r="CA81" s="152" t="s">
        <v>539</v>
      </c>
      <c r="CB81" s="152" t="s">
        <v>539</v>
      </c>
      <c r="CC81" s="152" t="s">
        <v>539</v>
      </c>
      <c r="CD81" s="152" t="s">
        <v>539</v>
      </c>
      <c r="CE81" s="152" t="s">
        <v>539</v>
      </c>
      <c r="CF81" s="152" t="s">
        <v>539</v>
      </c>
      <c r="CG81" s="152" t="s">
        <v>539</v>
      </c>
      <c r="CH81" s="152" t="s">
        <v>539</v>
      </c>
      <c r="CI81" s="152" t="s">
        <v>539</v>
      </c>
      <c r="CJ81" s="152" t="s">
        <v>539</v>
      </c>
      <c r="CK81" s="152" t="s">
        <v>539</v>
      </c>
      <c r="CL81" s="152" t="s">
        <v>539</v>
      </c>
      <c r="CM81" s="152" t="s">
        <v>539</v>
      </c>
      <c r="CN81" s="152" t="s">
        <v>539</v>
      </c>
      <c r="CO81" s="152" t="s">
        <v>539</v>
      </c>
      <c r="CP81" s="152" t="s">
        <v>539</v>
      </c>
      <c r="CQ81" s="152" t="s">
        <v>539</v>
      </c>
    </row>
    <row r="82" spans="1:95" s="143" customFormat="1" ht="15" x14ac:dyDescent="0.25">
      <c r="A82" s="266" t="s">
        <v>615</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v>0</v>
      </c>
      <c r="AL82" s="263"/>
      <c r="AM82" s="159">
        <v>41504.126380621543</v>
      </c>
      <c r="AN82" s="159">
        <v>43246.257823478198</v>
      </c>
      <c r="AO82" s="159">
        <v>45057.722599668181</v>
      </c>
      <c r="AP82" s="159">
        <v>46941.294042524845</v>
      </c>
      <c r="AQ82" s="159">
        <v>48899.856418714829</v>
      </c>
      <c r="AR82" s="159">
        <v>50936.409365571482</v>
      </c>
      <c r="AS82" s="159">
        <v>53054.072505921475</v>
      </c>
      <c r="AT82" s="159">
        <v>55256.09024750453</v>
      </c>
      <c r="AU82" s="159">
        <v>57545.836774369971</v>
      </c>
      <c r="AV82" s="159">
        <v>59926.821237929107</v>
      </c>
      <c r="AW82" s="159">
        <v>62402.693155649664</v>
      </c>
      <c r="AX82" s="159">
        <v>64977.248025698136</v>
      </c>
      <c r="AY82" s="159">
        <v>67654.433166167582</v>
      </c>
      <c r="AZ82" s="159">
        <v>70438.35378787489</v>
      </c>
      <c r="BA82" s="159">
        <v>73333.279310069542</v>
      </c>
      <c r="BB82" s="159">
        <v>76343.649928771061</v>
      </c>
      <c r="BC82" s="159">
        <v>79474.083447839701</v>
      </c>
      <c r="BD82" s="159">
        <v>82729.382383290154</v>
      </c>
      <c r="BE82" s="159">
        <v>86114.541351777691</v>
      </c>
      <c r="BF82" s="159">
        <v>89634.75475462382</v>
      </c>
      <c r="BG82" s="159">
        <v>93295.424769202815</v>
      </c>
      <c r="BH82" s="159">
        <v>97102.16965998408</v>
      </c>
      <c r="BI82" s="159">
        <v>101060.83242201564</v>
      </c>
      <c r="BJ82" s="159">
        <v>105177.48977014753</v>
      </c>
      <c r="BK82" s="159">
        <v>109458.46148782381</v>
      </c>
      <c r="BL82" s="159" t="s">
        <v>539</v>
      </c>
      <c r="BM82" s="159" t="s">
        <v>539</v>
      </c>
      <c r="BN82" s="159" t="s">
        <v>539</v>
      </c>
      <c r="BO82" s="159" t="s">
        <v>539</v>
      </c>
      <c r="BP82" s="159" t="s">
        <v>539</v>
      </c>
      <c r="BQ82" s="159" t="s">
        <v>539</v>
      </c>
      <c r="BR82" s="159" t="s">
        <v>539</v>
      </c>
      <c r="BS82" s="159" t="s">
        <v>539</v>
      </c>
      <c r="BT82" s="159" t="s">
        <v>539</v>
      </c>
      <c r="BU82" s="159" t="s">
        <v>539</v>
      </c>
      <c r="BV82" s="159" t="s">
        <v>539</v>
      </c>
      <c r="BW82" s="159" t="s">
        <v>539</v>
      </c>
      <c r="BX82" s="159" t="s">
        <v>539</v>
      </c>
      <c r="BY82" s="159" t="s">
        <v>539</v>
      </c>
      <c r="BZ82" s="159" t="s">
        <v>539</v>
      </c>
      <c r="CA82" s="159" t="s">
        <v>539</v>
      </c>
      <c r="CB82" s="159" t="s">
        <v>539</v>
      </c>
      <c r="CC82" s="159" t="s">
        <v>539</v>
      </c>
      <c r="CD82" s="159" t="s">
        <v>539</v>
      </c>
      <c r="CE82" s="159" t="s">
        <v>539</v>
      </c>
      <c r="CF82" s="159" t="s">
        <v>539</v>
      </c>
      <c r="CG82" s="159" t="s">
        <v>539</v>
      </c>
      <c r="CH82" s="159" t="s">
        <v>539</v>
      </c>
      <c r="CI82" s="159" t="s">
        <v>539</v>
      </c>
      <c r="CJ82" s="159" t="s">
        <v>539</v>
      </c>
      <c r="CK82" s="159" t="s">
        <v>539</v>
      </c>
      <c r="CL82" s="159" t="s">
        <v>539</v>
      </c>
      <c r="CM82" s="159" t="s">
        <v>539</v>
      </c>
      <c r="CN82" s="159" t="s">
        <v>539</v>
      </c>
      <c r="CO82" s="159" t="s">
        <v>539</v>
      </c>
      <c r="CP82" s="159" t="s">
        <v>539</v>
      </c>
      <c r="CQ82" s="159" t="s">
        <v>539</v>
      </c>
    </row>
    <row r="83" spans="1:95" x14ac:dyDescent="0.25">
      <c r="A83" s="266" t="s">
        <v>308</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70">
        <v>0</v>
      </c>
      <c r="AL83" s="271"/>
      <c r="AM83" s="160">
        <v>799.8281384835102</v>
      </c>
      <c r="AN83" s="160">
        <v>799.8281384835102</v>
      </c>
      <c r="AO83" s="160">
        <v>799.8281384835102</v>
      </c>
      <c r="AP83" s="160">
        <v>799.8281384835102</v>
      </c>
      <c r="AQ83" s="160">
        <v>799.8281384835102</v>
      </c>
      <c r="AR83" s="160">
        <v>799.8281384835102</v>
      </c>
      <c r="AS83" s="160">
        <v>799.8281384835102</v>
      </c>
      <c r="AT83" s="160">
        <v>799.8281384835102</v>
      </c>
      <c r="AU83" s="160">
        <v>799.8281384835102</v>
      </c>
      <c r="AV83" s="160">
        <v>799.8281384835102</v>
      </c>
      <c r="AW83" s="160">
        <v>799.8281384835102</v>
      </c>
      <c r="AX83" s="160">
        <v>799.8281384835102</v>
      </c>
      <c r="AY83" s="160">
        <v>799.8281384835102</v>
      </c>
      <c r="AZ83" s="160">
        <v>799.8281384835102</v>
      </c>
      <c r="BA83" s="160">
        <v>799.8281384835102</v>
      </c>
      <c r="BB83" s="160">
        <v>799.8281384835102</v>
      </c>
      <c r="BC83" s="160">
        <v>799.8281384835102</v>
      </c>
      <c r="BD83" s="160">
        <v>799.8281384835102</v>
      </c>
      <c r="BE83" s="160">
        <v>799.8281384835102</v>
      </c>
      <c r="BF83" s="160">
        <v>799.8281384835102</v>
      </c>
      <c r="BG83" s="160">
        <v>799.8281384835102</v>
      </c>
      <c r="BH83" s="160">
        <v>799.8281384835102</v>
      </c>
      <c r="BI83" s="160">
        <v>799.8281384835102</v>
      </c>
      <c r="BJ83" s="160">
        <v>799.8281384835102</v>
      </c>
      <c r="BK83" s="160">
        <v>799.8281384835102</v>
      </c>
      <c r="BL83" s="160" t="s">
        <v>545</v>
      </c>
      <c r="BM83" s="160" t="s">
        <v>545</v>
      </c>
      <c r="BN83" s="160" t="s">
        <v>545</v>
      </c>
      <c r="BO83" s="160" t="s">
        <v>545</v>
      </c>
      <c r="BP83" s="160" t="s">
        <v>545</v>
      </c>
      <c r="BQ83" s="160" t="s">
        <v>545</v>
      </c>
      <c r="BR83" s="160" t="s">
        <v>545</v>
      </c>
      <c r="BS83" s="160" t="s">
        <v>545</v>
      </c>
      <c r="BT83" s="160" t="s">
        <v>545</v>
      </c>
      <c r="BU83" s="160" t="s">
        <v>545</v>
      </c>
      <c r="BV83" s="160" t="s">
        <v>545</v>
      </c>
      <c r="BW83" s="160" t="s">
        <v>545</v>
      </c>
      <c r="BX83" s="160" t="s">
        <v>545</v>
      </c>
      <c r="BY83" s="160" t="s">
        <v>545</v>
      </c>
      <c r="BZ83" s="160" t="s">
        <v>545</v>
      </c>
      <c r="CA83" s="160" t="s">
        <v>545</v>
      </c>
      <c r="CB83" s="160" t="s">
        <v>545</v>
      </c>
      <c r="CC83" s="160" t="s">
        <v>545</v>
      </c>
      <c r="CD83" s="160" t="s">
        <v>545</v>
      </c>
      <c r="CE83" s="160" t="s">
        <v>545</v>
      </c>
      <c r="CF83" s="160" t="s">
        <v>545</v>
      </c>
      <c r="CG83" s="160" t="s">
        <v>545</v>
      </c>
      <c r="CH83" s="160" t="s">
        <v>545</v>
      </c>
      <c r="CI83" s="160" t="s">
        <v>545</v>
      </c>
      <c r="CJ83" s="160" t="s">
        <v>545</v>
      </c>
      <c r="CK83" s="160" t="s">
        <v>545</v>
      </c>
      <c r="CL83" s="160" t="s">
        <v>545</v>
      </c>
      <c r="CM83" s="160" t="s">
        <v>545</v>
      </c>
      <c r="CN83" s="160" t="s">
        <v>545</v>
      </c>
      <c r="CO83" s="160" t="s">
        <v>545</v>
      </c>
      <c r="CP83" s="160" t="s">
        <v>545</v>
      </c>
      <c r="CQ83" s="160" t="s">
        <v>545</v>
      </c>
    </row>
    <row r="84" spans="1:95" x14ac:dyDescent="0.25">
      <c r="A84" s="266" t="s">
        <v>307</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70">
        <v>0</v>
      </c>
      <c r="AL84" s="271"/>
      <c r="AM84" s="160">
        <v>0</v>
      </c>
      <c r="AN84" s="160">
        <v>0</v>
      </c>
      <c r="AO84" s="160">
        <v>0</v>
      </c>
      <c r="AP84" s="160">
        <v>0</v>
      </c>
      <c r="AQ84" s="160">
        <v>0</v>
      </c>
      <c r="AR84" s="160">
        <v>0</v>
      </c>
      <c r="AS84" s="160">
        <v>0</v>
      </c>
      <c r="AT84" s="160">
        <v>0</v>
      </c>
      <c r="AU84" s="160">
        <v>0</v>
      </c>
      <c r="AV84" s="160">
        <v>0</v>
      </c>
      <c r="AW84" s="160">
        <v>0</v>
      </c>
      <c r="AX84" s="160">
        <v>0</v>
      </c>
      <c r="AY84" s="160">
        <v>0</v>
      </c>
      <c r="AZ84" s="160">
        <v>0</v>
      </c>
      <c r="BA84" s="160">
        <v>0</v>
      </c>
      <c r="BB84" s="160">
        <v>0</v>
      </c>
      <c r="BC84" s="160">
        <v>0</v>
      </c>
      <c r="BD84" s="160">
        <v>0</v>
      </c>
      <c r="BE84" s="160">
        <v>0</v>
      </c>
      <c r="BF84" s="160">
        <v>0</v>
      </c>
      <c r="BG84" s="160">
        <v>0</v>
      </c>
      <c r="BH84" s="160">
        <v>0</v>
      </c>
      <c r="BI84" s="160">
        <v>0</v>
      </c>
      <c r="BJ84" s="160">
        <v>0</v>
      </c>
      <c r="BK84" s="160">
        <v>0</v>
      </c>
      <c r="BL84" s="160">
        <v>0</v>
      </c>
      <c r="BM84" s="160">
        <v>0</v>
      </c>
      <c r="BN84" s="160">
        <v>0</v>
      </c>
      <c r="BO84" s="160">
        <v>0</v>
      </c>
      <c r="BP84" s="160">
        <v>0</v>
      </c>
      <c r="BQ84" s="160">
        <v>0</v>
      </c>
      <c r="BR84" s="160">
        <v>0</v>
      </c>
      <c r="BS84" s="160">
        <v>0</v>
      </c>
      <c r="BT84" s="160">
        <v>0</v>
      </c>
      <c r="BU84" s="160">
        <v>0</v>
      </c>
      <c r="BV84" s="160">
        <v>0</v>
      </c>
      <c r="BW84" s="160">
        <v>0</v>
      </c>
      <c r="BX84" s="160">
        <v>0</v>
      </c>
      <c r="BY84" s="160">
        <v>0</v>
      </c>
      <c r="BZ84" s="160">
        <v>0</v>
      </c>
      <c r="CA84" s="160">
        <v>0</v>
      </c>
      <c r="CB84" s="160">
        <v>0</v>
      </c>
      <c r="CC84" s="160">
        <v>0</v>
      </c>
      <c r="CD84" s="160">
        <v>0</v>
      </c>
      <c r="CE84" s="160">
        <v>0</v>
      </c>
      <c r="CF84" s="160">
        <v>0</v>
      </c>
      <c r="CG84" s="160">
        <v>0</v>
      </c>
      <c r="CH84" s="160">
        <v>0</v>
      </c>
      <c r="CI84" s="160">
        <v>0</v>
      </c>
      <c r="CJ84" s="160">
        <v>0</v>
      </c>
      <c r="CK84" s="160">
        <v>0</v>
      </c>
      <c r="CL84" s="160">
        <v>0</v>
      </c>
      <c r="CM84" s="160">
        <v>0</v>
      </c>
      <c r="CN84" s="160">
        <v>0</v>
      </c>
      <c r="CO84" s="160">
        <v>0</v>
      </c>
      <c r="CP84" s="160">
        <v>0</v>
      </c>
      <c r="CQ84" s="160">
        <v>0</v>
      </c>
    </row>
    <row r="85" spans="1:95" x14ac:dyDescent="0.25">
      <c r="A85" s="266" t="s">
        <v>306</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70">
        <v>0</v>
      </c>
      <c r="AL85" s="271"/>
      <c r="AM85" s="160">
        <v>-8300.8252761243093</v>
      </c>
      <c r="AN85" s="160">
        <v>-8649.2515646956417</v>
      </c>
      <c r="AO85" s="160">
        <v>-9011.5445199336391</v>
      </c>
      <c r="AP85" s="160">
        <v>-9388.258808504972</v>
      </c>
      <c r="AQ85" s="160">
        <v>-9779.9712837429688</v>
      </c>
      <c r="AR85" s="160">
        <v>-10187.281873114298</v>
      </c>
      <c r="AS85" s="160">
        <v>-10610.814501184301</v>
      </c>
      <c r="AT85" s="160">
        <v>-11051.218049500909</v>
      </c>
      <c r="AU85" s="160">
        <v>-11509.167354873993</v>
      </c>
      <c r="AV85" s="160">
        <v>-11985.364247585821</v>
      </c>
      <c r="AW85" s="160">
        <v>-12480.538631129937</v>
      </c>
      <c r="AX85" s="160">
        <v>-12995.449605139627</v>
      </c>
      <c r="AY85" s="160">
        <v>-13530.886633233516</v>
      </c>
      <c r="AZ85" s="160">
        <v>-14087.67075757499</v>
      </c>
      <c r="BA85" s="160">
        <v>-14666.655862013897</v>
      </c>
      <c r="BB85" s="160">
        <v>-15268.729985754209</v>
      </c>
      <c r="BC85" s="160">
        <v>-15894.816689567931</v>
      </c>
      <c r="BD85" s="160">
        <v>-16545.876476658043</v>
      </c>
      <c r="BE85" s="160">
        <v>-17222.908270355547</v>
      </c>
      <c r="BF85" s="160">
        <v>-17926.950950924773</v>
      </c>
      <c r="BG85" s="160">
        <v>-18659.08495384056</v>
      </c>
      <c r="BH85" s="160">
        <v>-19420.433931996813</v>
      </c>
      <c r="BI85" s="160">
        <v>-20212.166484403133</v>
      </c>
      <c r="BJ85" s="160">
        <v>-21035.497954029532</v>
      </c>
      <c r="BK85" s="160">
        <v>-21891.692297564761</v>
      </c>
      <c r="BL85" s="160" t="e">
        <v>#VALUE!</v>
      </c>
      <c r="BM85" s="160" t="e">
        <v>#VALUE!</v>
      </c>
      <c r="BN85" s="160" t="e">
        <v>#VALUE!</v>
      </c>
      <c r="BO85" s="160" t="e">
        <v>#VALUE!</v>
      </c>
      <c r="BP85" s="160" t="e">
        <v>#VALUE!</v>
      </c>
      <c r="BQ85" s="160" t="e">
        <v>#VALUE!</v>
      </c>
      <c r="BR85" s="160" t="e">
        <v>#VALUE!</v>
      </c>
      <c r="BS85" s="160" t="e">
        <v>#VALUE!</v>
      </c>
      <c r="BT85" s="160" t="e">
        <v>#VALUE!</v>
      </c>
      <c r="BU85" s="160" t="e">
        <v>#VALUE!</v>
      </c>
      <c r="BV85" s="160" t="e">
        <v>#VALUE!</v>
      </c>
      <c r="BW85" s="160" t="e">
        <v>#VALUE!</v>
      </c>
      <c r="BX85" s="160" t="e">
        <v>#VALUE!</v>
      </c>
      <c r="BY85" s="160" t="e">
        <v>#VALUE!</v>
      </c>
      <c r="BZ85" s="160" t="e">
        <v>#VALUE!</v>
      </c>
      <c r="CA85" s="160" t="e">
        <v>#VALUE!</v>
      </c>
      <c r="CB85" s="160" t="e">
        <v>#VALUE!</v>
      </c>
      <c r="CC85" s="160" t="e">
        <v>#VALUE!</v>
      </c>
      <c r="CD85" s="160" t="e">
        <v>#VALUE!</v>
      </c>
      <c r="CE85" s="160" t="e">
        <v>#VALUE!</v>
      </c>
      <c r="CF85" s="160" t="e">
        <v>#VALUE!</v>
      </c>
      <c r="CG85" s="160" t="e">
        <v>#VALUE!</v>
      </c>
      <c r="CH85" s="160" t="e">
        <v>#VALUE!</v>
      </c>
      <c r="CI85" s="160" t="e">
        <v>#VALUE!</v>
      </c>
      <c r="CJ85" s="160" t="e">
        <v>#VALUE!</v>
      </c>
      <c r="CK85" s="160" t="e">
        <v>#VALUE!</v>
      </c>
      <c r="CL85" s="160" t="e">
        <v>#VALUE!</v>
      </c>
      <c r="CM85" s="160" t="e">
        <v>#VALUE!</v>
      </c>
      <c r="CN85" s="160" t="e">
        <v>#VALUE!</v>
      </c>
      <c r="CO85" s="160" t="e">
        <v>#VALUE!</v>
      </c>
      <c r="CP85" s="160" t="e">
        <v>#VALUE!</v>
      </c>
      <c r="CQ85" s="160" t="e">
        <v>#VALUE!</v>
      </c>
    </row>
    <row r="86" spans="1:95" x14ac:dyDescent="0.25">
      <c r="A86" s="266" t="s">
        <v>305</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7"/>
      <c r="AK86" s="270">
        <v>-9437.9720341054199</v>
      </c>
      <c r="AL86" s="271"/>
      <c r="AM86" s="160">
        <v>8666.6666666666679</v>
      </c>
      <c r="AN86" s="160">
        <v>771.305367438752</v>
      </c>
      <c r="AO86" s="160">
        <v>0</v>
      </c>
      <c r="AP86" s="160">
        <v>0</v>
      </c>
      <c r="AQ86" s="160">
        <v>0</v>
      </c>
      <c r="AR86" s="160">
        <v>0</v>
      </c>
      <c r="AS86" s="160">
        <v>0</v>
      </c>
      <c r="AT86" s="160">
        <v>0</v>
      </c>
      <c r="AU86" s="160">
        <v>0</v>
      </c>
      <c r="AV86" s="160">
        <v>0</v>
      </c>
      <c r="AW86" s="160">
        <v>0</v>
      </c>
      <c r="AX86" s="160">
        <v>0</v>
      </c>
      <c r="AY86" s="160">
        <v>0</v>
      </c>
      <c r="AZ86" s="160">
        <v>0</v>
      </c>
      <c r="BA86" s="160">
        <v>0</v>
      </c>
      <c r="BB86" s="160">
        <v>0</v>
      </c>
      <c r="BC86" s="160">
        <v>0</v>
      </c>
      <c r="BD86" s="160">
        <v>0</v>
      </c>
      <c r="BE86" s="160">
        <v>0</v>
      </c>
      <c r="BF86" s="160">
        <v>0</v>
      </c>
      <c r="BG86" s="160">
        <v>0</v>
      </c>
      <c r="BH86" s="160">
        <v>0</v>
      </c>
      <c r="BI86" s="160">
        <v>0</v>
      </c>
      <c r="BJ86" s="160">
        <v>0</v>
      </c>
      <c r="BK86" s="160">
        <v>0</v>
      </c>
      <c r="BL86" s="160">
        <v>0</v>
      </c>
      <c r="BM86" s="160">
        <v>0</v>
      </c>
      <c r="BN86" s="160">
        <v>0</v>
      </c>
      <c r="BO86" s="160">
        <v>0</v>
      </c>
      <c r="BP86" s="160">
        <v>0</v>
      </c>
      <c r="BQ86" s="160">
        <v>0</v>
      </c>
      <c r="BR86" s="160">
        <v>0</v>
      </c>
      <c r="BS86" s="160">
        <v>0</v>
      </c>
      <c r="BT86" s="160">
        <v>0</v>
      </c>
      <c r="BU86" s="160">
        <v>0</v>
      </c>
      <c r="BV86" s="160">
        <v>0</v>
      </c>
      <c r="BW86" s="160">
        <v>0</v>
      </c>
      <c r="BX86" s="160">
        <v>0</v>
      </c>
      <c r="BY86" s="160">
        <v>0</v>
      </c>
      <c r="BZ86" s="160">
        <v>0</v>
      </c>
      <c r="CA86" s="160">
        <v>0</v>
      </c>
      <c r="CB86" s="160">
        <v>0</v>
      </c>
      <c r="CC86" s="160">
        <v>0</v>
      </c>
      <c r="CD86" s="160">
        <v>0</v>
      </c>
      <c r="CE86" s="160">
        <v>0</v>
      </c>
      <c r="CF86" s="160">
        <v>0</v>
      </c>
      <c r="CG86" s="160">
        <v>0</v>
      </c>
      <c r="CH86" s="160">
        <v>0</v>
      </c>
      <c r="CI86" s="160">
        <v>0</v>
      </c>
      <c r="CJ86" s="160">
        <v>0</v>
      </c>
      <c r="CK86" s="160">
        <v>0</v>
      </c>
      <c r="CL86" s="160">
        <v>0</v>
      </c>
      <c r="CM86" s="160">
        <v>0</v>
      </c>
      <c r="CN86" s="160">
        <v>0</v>
      </c>
      <c r="CO86" s="160">
        <v>0</v>
      </c>
      <c r="CP86" s="160">
        <v>0</v>
      </c>
      <c r="CQ86" s="160">
        <v>0</v>
      </c>
    </row>
    <row r="87" spans="1:95" x14ac:dyDescent="0.25">
      <c r="A87" s="266" t="s">
        <v>304</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70">
        <v>0</v>
      </c>
      <c r="AL87" s="271"/>
      <c r="AM87" s="160">
        <v>0</v>
      </c>
      <c r="AN87" s="160">
        <v>0</v>
      </c>
      <c r="AO87" s="160">
        <v>0</v>
      </c>
      <c r="AP87" s="160">
        <v>0</v>
      </c>
      <c r="AQ87" s="160">
        <v>0</v>
      </c>
      <c r="AR87" s="160">
        <v>0</v>
      </c>
      <c r="AS87" s="160">
        <v>0</v>
      </c>
      <c r="AT87" s="160">
        <v>0</v>
      </c>
      <c r="AU87" s="160">
        <v>0</v>
      </c>
      <c r="AV87" s="160">
        <v>0</v>
      </c>
      <c r="AW87" s="160">
        <v>0</v>
      </c>
      <c r="AX87" s="160">
        <v>0</v>
      </c>
      <c r="AY87" s="160">
        <v>0</v>
      </c>
      <c r="AZ87" s="160">
        <v>0</v>
      </c>
      <c r="BA87" s="160">
        <v>0</v>
      </c>
      <c r="BB87" s="160">
        <v>0</v>
      </c>
      <c r="BC87" s="160">
        <v>0</v>
      </c>
      <c r="BD87" s="160">
        <v>0</v>
      </c>
      <c r="BE87" s="160">
        <v>0</v>
      </c>
      <c r="BF87" s="160">
        <v>0</v>
      </c>
      <c r="BG87" s="160">
        <v>0</v>
      </c>
      <c r="BH87" s="160">
        <v>0</v>
      </c>
      <c r="BI87" s="160">
        <v>0</v>
      </c>
      <c r="BJ87" s="160">
        <v>0</v>
      </c>
      <c r="BK87" s="160">
        <v>0</v>
      </c>
      <c r="BL87" s="160" t="s">
        <v>539</v>
      </c>
      <c r="BM87" s="160" t="s">
        <v>539</v>
      </c>
      <c r="BN87" s="160" t="s">
        <v>539</v>
      </c>
      <c r="BO87" s="160" t="s">
        <v>539</v>
      </c>
      <c r="BP87" s="160" t="s">
        <v>539</v>
      </c>
      <c r="BQ87" s="160" t="s">
        <v>539</v>
      </c>
      <c r="BR87" s="160" t="s">
        <v>539</v>
      </c>
      <c r="BS87" s="160" t="s">
        <v>539</v>
      </c>
      <c r="BT87" s="160" t="s">
        <v>539</v>
      </c>
      <c r="BU87" s="160" t="s">
        <v>539</v>
      </c>
      <c r="BV87" s="160" t="s">
        <v>539</v>
      </c>
      <c r="BW87" s="160" t="s">
        <v>539</v>
      </c>
      <c r="BX87" s="160" t="s">
        <v>539</v>
      </c>
      <c r="BY87" s="160" t="s">
        <v>539</v>
      </c>
      <c r="BZ87" s="160" t="s">
        <v>539</v>
      </c>
      <c r="CA87" s="160" t="s">
        <v>539</v>
      </c>
      <c r="CB87" s="160" t="s">
        <v>539</v>
      </c>
      <c r="CC87" s="160" t="s">
        <v>539</v>
      </c>
      <c r="CD87" s="160" t="s">
        <v>539</v>
      </c>
      <c r="CE87" s="160" t="s">
        <v>539</v>
      </c>
      <c r="CF87" s="160" t="s">
        <v>539</v>
      </c>
      <c r="CG87" s="160" t="s">
        <v>539</v>
      </c>
      <c r="CH87" s="160" t="s">
        <v>539</v>
      </c>
      <c r="CI87" s="160" t="s">
        <v>539</v>
      </c>
      <c r="CJ87" s="160" t="s">
        <v>539</v>
      </c>
      <c r="CK87" s="160" t="s">
        <v>539</v>
      </c>
      <c r="CL87" s="160" t="s">
        <v>539</v>
      </c>
      <c r="CM87" s="160" t="s">
        <v>539</v>
      </c>
      <c r="CN87" s="160" t="s">
        <v>539</v>
      </c>
      <c r="CO87" s="160" t="s">
        <v>539</v>
      </c>
      <c r="CP87" s="160" t="s">
        <v>539</v>
      </c>
      <c r="CQ87" s="160" t="s">
        <v>539</v>
      </c>
    </row>
    <row r="88" spans="1:95" x14ac:dyDescent="0.25">
      <c r="A88" s="266" t="s">
        <v>303</v>
      </c>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70">
        <v>-47189.860170527099</v>
      </c>
      <c r="AL88" s="271"/>
      <c r="AM88" s="160">
        <v>0</v>
      </c>
      <c r="AN88" s="160">
        <v>0</v>
      </c>
      <c r="AO88" s="160">
        <v>0</v>
      </c>
      <c r="AP88" s="160">
        <v>0</v>
      </c>
      <c r="AQ88" s="160">
        <v>0</v>
      </c>
      <c r="AR88" s="160">
        <v>0</v>
      </c>
      <c r="AS88" s="160">
        <v>0</v>
      </c>
      <c r="AT88" s="160">
        <v>0</v>
      </c>
      <c r="AU88" s="160">
        <v>0</v>
      </c>
      <c r="AV88" s="160">
        <v>0</v>
      </c>
      <c r="AW88" s="160">
        <v>0</v>
      </c>
      <c r="AX88" s="160">
        <v>0</v>
      </c>
      <c r="AY88" s="160">
        <v>0</v>
      </c>
      <c r="AZ88" s="160">
        <v>0</v>
      </c>
      <c r="BA88" s="160">
        <v>0</v>
      </c>
      <c r="BB88" s="160">
        <v>0</v>
      </c>
      <c r="BC88" s="160">
        <v>0</v>
      </c>
      <c r="BD88" s="160">
        <v>0</v>
      </c>
      <c r="BE88" s="160">
        <v>0</v>
      </c>
      <c r="BF88" s="160">
        <v>0</v>
      </c>
      <c r="BG88" s="160">
        <v>1</v>
      </c>
      <c r="BH88" s="160">
        <v>2</v>
      </c>
      <c r="BI88" s="160">
        <v>3</v>
      </c>
      <c r="BJ88" s="160">
        <v>4</v>
      </c>
      <c r="BK88" s="160">
        <v>5</v>
      </c>
      <c r="BL88" s="160">
        <v>6</v>
      </c>
      <c r="BM88" s="160">
        <v>7</v>
      </c>
      <c r="BN88" s="160">
        <v>8</v>
      </c>
      <c r="BO88" s="160">
        <v>9</v>
      </c>
      <c r="BP88" s="160">
        <v>10</v>
      </c>
      <c r="BQ88" s="160">
        <v>11</v>
      </c>
      <c r="BR88" s="160">
        <v>12</v>
      </c>
      <c r="BS88" s="160">
        <v>13</v>
      </c>
      <c r="BT88" s="160">
        <v>14</v>
      </c>
      <c r="BU88" s="160">
        <v>15</v>
      </c>
      <c r="BV88" s="160">
        <v>16</v>
      </c>
      <c r="BW88" s="160">
        <v>17</v>
      </c>
      <c r="BX88" s="160">
        <v>18</v>
      </c>
      <c r="BY88" s="160">
        <v>19</v>
      </c>
      <c r="BZ88" s="160">
        <v>20</v>
      </c>
      <c r="CA88" s="160">
        <v>21</v>
      </c>
      <c r="CB88" s="160">
        <v>22</v>
      </c>
      <c r="CC88" s="160">
        <v>23</v>
      </c>
      <c r="CD88" s="160">
        <v>24</v>
      </c>
      <c r="CE88" s="160">
        <v>25</v>
      </c>
      <c r="CF88" s="160">
        <v>26</v>
      </c>
      <c r="CG88" s="160">
        <v>27</v>
      </c>
      <c r="CH88" s="160">
        <v>28</v>
      </c>
      <c r="CI88" s="160">
        <v>29</v>
      </c>
      <c r="CJ88" s="160">
        <v>30</v>
      </c>
      <c r="CK88" s="160">
        <v>31</v>
      </c>
      <c r="CL88" s="160">
        <v>32</v>
      </c>
      <c r="CM88" s="160">
        <v>33</v>
      </c>
      <c r="CN88" s="160">
        <v>34</v>
      </c>
      <c r="CO88" s="160">
        <v>35</v>
      </c>
      <c r="CP88" s="160">
        <v>36</v>
      </c>
      <c r="CQ88" s="160">
        <v>37</v>
      </c>
    </row>
    <row r="89" spans="1:95" x14ac:dyDescent="0.25">
      <c r="A89" s="266" t="s">
        <v>302</v>
      </c>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70">
        <v>0</v>
      </c>
      <c r="AL89" s="271"/>
      <c r="AM89" s="160">
        <v>0</v>
      </c>
      <c r="AN89" s="160">
        <v>0</v>
      </c>
      <c r="AO89" s="160">
        <v>0</v>
      </c>
      <c r="AP89" s="160">
        <v>0</v>
      </c>
      <c r="AQ89" s="160">
        <v>0</v>
      </c>
      <c r="AR89" s="160">
        <v>0</v>
      </c>
      <c r="AS89" s="160">
        <v>0</v>
      </c>
      <c r="AT89" s="160">
        <v>0</v>
      </c>
      <c r="AU89" s="160">
        <v>0</v>
      </c>
      <c r="AV89" s="160">
        <v>0</v>
      </c>
      <c r="AW89" s="160">
        <v>0</v>
      </c>
      <c r="AX89" s="160">
        <v>0</v>
      </c>
      <c r="AY89" s="160">
        <v>0</v>
      </c>
      <c r="AZ89" s="160">
        <v>0</v>
      </c>
      <c r="BA89" s="160">
        <v>0</v>
      </c>
      <c r="BB89" s="160">
        <v>0</v>
      </c>
      <c r="BC89" s="160">
        <v>0</v>
      </c>
      <c r="BD89" s="160">
        <v>0</v>
      </c>
      <c r="BE89" s="160">
        <v>0</v>
      </c>
      <c r="BF89" s="160">
        <v>0</v>
      </c>
      <c r="BG89" s="160">
        <v>0</v>
      </c>
      <c r="BH89" s="160">
        <v>0</v>
      </c>
      <c r="BI89" s="160">
        <v>0</v>
      </c>
      <c r="BJ89" s="160">
        <v>0</v>
      </c>
      <c r="BK89" s="160">
        <v>0</v>
      </c>
      <c r="BL89" s="160">
        <v>0</v>
      </c>
      <c r="BM89" s="160">
        <v>0</v>
      </c>
      <c r="BN89" s="160">
        <v>0</v>
      </c>
      <c r="BO89" s="160">
        <v>0</v>
      </c>
      <c r="BP89" s="160">
        <v>0</v>
      </c>
      <c r="BQ89" s="160">
        <v>0</v>
      </c>
      <c r="BR89" s="160">
        <v>0</v>
      </c>
      <c r="BS89" s="160">
        <v>0</v>
      </c>
      <c r="BT89" s="160">
        <v>0</v>
      </c>
      <c r="BU89" s="160">
        <v>0</v>
      </c>
      <c r="BV89" s="160">
        <v>0</v>
      </c>
      <c r="BW89" s="160">
        <v>0</v>
      </c>
      <c r="BX89" s="160">
        <v>0</v>
      </c>
      <c r="BY89" s="160">
        <v>0</v>
      </c>
      <c r="BZ89" s="160">
        <v>0</v>
      </c>
      <c r="CA89" s="160">
        <v>0</v>
      </c>
      <c r="CB89" s="160">
        <v>0</v>
      </c>
      <c r="CC89" s="160">
        <v>0</v>
      </c>
      <c r="CD89" s="160">
        <v>0</v>
      </c>
      <c r="CE89" s="160">
        <v>0</v>
      </c>
      <c r="CF89" s="160">
        <v>0</v>
      </c>
      <c r="CG89" s="160">
        <v>0</v>
      </c>
      <c r="CH89" s="160">
        <v>0</v>
      </c>
      <c r="CI89" s="160">
        <v>0</v>
      </c>
      <c r="CJ89" s="160">
        <v>0</v>
      </c>
      <c r="CK89" s="160">
        <v>0</v>
      </c>
      <c r="CL89" s="160">
        <v>0</v>
      </c>
      <c r="CM89" s="160">
        <v>0</v>
      </c>
      <c r="CN89" s="160">
        <v>0</v>
      </c>
      <c r="CO89" s="160">
        <v>0</v>
      </c>
      <c r="CP89" s="160">
        <v>0</v>
      </c>
      <c r="CQ89" s="160">
        <v>0</v>
      </c>
    </row>
    <row r="90" spans="1:95" s="143" customFormat="1" ht="15" x14ac:dyDescent="0.25">
      <c r="A90" s="266" t="s">
        <v>301</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2">
        <v>-56627.832204632519</v>
      </c>
      <c r="AL90" s="263"/>
      <c r="AM90" s="159">
        <v>42669.795909647422</v>
      </c>
      <c r="AN90" s="159">
        <v>36168.139764704814</v>
      </c>
      <c r="AO90" s="159">
        <v>36846.006218218055</v>
      </c>
      <c r="AP90" s="159">
        <v>38352.863372503387</v>
      </c>
      <c r="AQ90" s="159">
        <v>39919.713273455374</v>
      </c>
      <c r="AR90" s="159">
        <v>41548.955630940698</v>
      </c>
      <c r="AS90" s="159">
        <v>43243.086143220688</v>
      </c>
      <c r="AT90" s="159">
        <v>45004.700336487134</v>
      </c>
      <c r="AU90" s="159">
        <v>46836.497557979492</v>
      </c>
      <c r="AV90" s="159">
        <v>48741.285128826799</v>
      </c>
      <c r="AW90" s="159">
        <v>50721.98266300324</v>
      </c>
      <c r="AX90" s="159">
        <v>52781.626559042023</v>
      </c>
      <c r="AY90" s="159">
        <v>54923.37467141758</v>
      </c>
      <c r="AZ90" s="159">
        <v>57150.511168783414</v>
      </c>
      <c r="BA90" s="159">
        <v>59466.451586539159</v>
      </c>
      <c r="BB90" s="159">
        <v>61874.748081500366</v>
      </c>
      <c r="BC90" s="159">
        <v>64379.094896755283</v>
      </c>
      <c r="BD90" s="159">
        <v>66983.334045115625</v>
      </c>
      <c r="BE90" s="159">
        <v>69691.461219905657</v>
      </c>
      <c r="BF90" s="159">
        <v>72507.631942182561</v>
      </c>
      <c r="BG90" s="159">
        <v>75437.167953845768</v>
      </c>
      <c r="BH90" s="159">
        <v>78483.56386647078</v>
      </c>
      <c r="BI90" s="159">
        <v>81651.494076096016</v>
      </c>
      <c r="BJ90" s="159">
        <v>84945.819954601509</v>
      </c>
      <c r="BK90" s="159">
        <v>88371.597328742559</v>
      </c>
      <c r="BL90" s="159" t="s">
        <v>545</v>
      </c>
      <c r="BM90" s="159" t="s">
        <v>545</v>
      </c>
      <c r="BN90" s="159" t="s">
        <v>545</v>
      </c>
      <c r="BO90" s="159" t="s">
        <v>545</v>
      </c>
      <c r="BP90" s="159" t="s">
        <v>545</v>
      </c>
      <c r="BQ90" s="159" t="s">
        <v>545</v>
      </c>
      <c r="BR90" s="159" t="s">
        <v>545</v>
      </c>
      <c r="BS90" s="159" t="s">
        <v>545</v>
      </c>
      <c r="BT90" s="159" t="s">
        <v>545</v>
      </c>
      <c r="BU90" s="159" t="s">
        <v>545</v>
      </c>
      <c r="BV90" s="159" t="s">
        <v>545</v>
      </c>
      <c r="BW90" s="159" t="s">
        <v>545</v>
      </c>
      <c r="BX90" s="159" t="s">
        <v>545</v>
      </c>
      <c r="BY90" s="159" t="s">
        <v>545</v>
      </c>
      <c r="BZ90" s="159" t="s">
        <v>545</v>
      </c>
      <c r="CA90" s="159" t="s">
        <v>545</v>
      </c>
      <c r="CB90" s="159" t="s">
        <v>545</v>
      </c>
      <c r="CC90" s="159" t="s">
        <v>545</v>
      </c>
      <c r="CD90" s="159" t="s">
        <v>545</v>
      </c>
      <c r="CE90" s="159" t="s">
        <v>545</v>
      </c>
      <c r="CF90" s="159" t="s">
        <v>545</v>
      </c>
      <c r="CG90" s="159" t="s">
        <v>545</v>
      </c>
      <c r="CH90" s="159" t="s">
        <v>545</v>
      </c>
      <c r="CI90" s="159" t="s">
        <v>545</v>
      </c>
      <c r="CJ90" s="159" t="s">
        <v>545</v>
      </c>
      <c r="CK90" s="159" t="s">
        <v>545</v>
      </c>
      <c r="CL90" s="159" t="s">
        <v>545</v>
      </c>
      <c r="CM90" s="159" t="s">
        <v>545</v>
      </c>
      <c r="CN90" s="159" t="s">
        <v>545</v>
      </c>
      <c r="CO90" s="159" t="s">
        <v>545</v>
      </c>
      <c r="CP90" s="159" t="s">
        <v>545</v>
      </c>
      <c r="CQ90" s="159" t="s">
        <v>545</v>
      </c>
    </row>
    <row r="91" spans="1:95" s="143" customFormat="1" ht="15" x14ac:dyDescent="0.25">
      <c r="A91" s="266" t="s">
        <v>616</v>
      </c>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2">
        <v>-56627.832204632519</v>
      </c>
      <c r="AL91" s="263"/>
      <c r="AM91" s="159">
        <v>-13958.036294985097</v>
      </c>
      <c r="AN91" s="159">
        <v>22210.103469719717</v>
      </c>
      <c r="AO91" s="159">
        <v>59056.109687937773</v>
      </c>
      <c r="AP91" s="159">
        <v>97408.97306044116</v>
      </c>
      <c r="AQ91" s="159">
        <v>137328.68633389653</v>
      </c>
      <c r="AR91" s="159">
        <v>178877.64196483724</v>
      </c>
      <c r="AS91" s="159">
        <v>222120.72810805793</v>
      </c>
      <c r="AT91" s="159">
        <v>267125.42844454508</v>
      </c>
      <c r="AU91" s="159">
        <v>313961.92600252456</v>
      </c>
      <c r="AV91" s="159">
        <v>362703.21113135136</v>
      </c>
      <c r="AW91" s="159">
        <v>413425.19379435462</v>
      </c>
      <c r="AX91" s="159">
        <v>466206.82035339664</v>
      </c>
      <c r="AY91" s="159">
        <v>521130.19502481422</v>
      </c>
      <c r="AZ91" s="159">
        <v>578280.70619359764</v>
      </c>
      <c r="BA91" s="159">
        <v>637747.1577801368</v>
      </c>
      <c r="BB91" s="159">
        <v>699621.90586163721</v>
      </c>
      <c r="BC91" s="159">
        <v>764001.0007583925</v>
      </c>
      <c r="BD91" s="159">
        <v>830984.33480350813</v>
      </c>
      <c r="BE91" s="159">
        <v>900675.79602341377</v>
      </c>
      <c r="BF91" s="159">
        <v>973183.42796559632</v>
      </c>
      <c r="BG91" s="159">
        <v>1048620.5959194421</v>
      </c>
      <c r="BH91" s="159">
        <v>1127104.1597859128</v>
      </c>
      <c r="BI91" s="159">
        <v>1208755.6538620088</v>
      </c>
      <c r="BJ91" s="159">
        <v>1293701.4738166104</v>
      </c>
      <c r="BK91" s="159">
        <v>1382073.0711453529</v>
      </c>
      <c r="BL91" s="159" t="s">
        <v>545</v>
      </c>
      <c r="BM91" s="159" t="s">
        <v>545</v>
      </c>
      <c r="BN91" s="159" t="s">
        <v>545</v>
      </c>
      <c r="BO91" s="159" t="s">
        <v>545</v>
      </c>
      <c r="BP91" s="159" t="s">
        <v>545</v>
      </c>
      <c r="BQ91" s="159" t="s">
        <v>545</v>
      </c>
      <c r="BR91" s="159" t="s">
        <v>545</v>
      </c>
      <c r="BS91" s="159" t="s">
        <v>545</v>
      </c>
      <c r="BT91" s="159" t="s">
        <v>545</v>
      </c>
      <c r="BU91" s="159" t="s">
        <v>545</v>
      </c>
      <c r="BV91" s="159" t="s">
        <v>545</v>
      </c>
      <c r="BW91" s="159" t="s">
        <v>545</v>
      </c>
      <c r="BX91" s="159" t="s">
        <v>545</v>
      </c>
      <c r="BY91" s="159" t="s">
        <v>545</v>
      </c>
      <c r="BZ91" s="159" t="s">
        <v>545</v>
      </c>
      <c r="CA91" s="159" t="s">
        <v>545</v>
      </c>
      <c r="CB91" s="159" t="s">
        <v>545</v>
      </c>
      <c r="CC91" s="159" t="s">
        <v>545</v>
      </c>
      <c r="CD91" s="159" t="s">
        <v>545</v>
      </c>
      <c r="CE91" s="159" t="s">
        <v>545</v>
      </c>
      <c r="CF91" s="159" t="s">
        <v>545</v>
      </c>
      <c r="CG91" s="159" t="s">
        <v>545</v>
      </c>
      <c r="CH91" s="159" t="s">
        <v>545</v>
      </c>
      <c r="CI91" s="159" t="s">
        <v>545</v>
      </c>
      <c r="CJ91" s="159" t="s">
        <v>545</v>
      </c>
      <c r="CK91" s="159" t="s">
        <v>545</v>
      </c>
      <c r="CL91" s="159" t="s">
        <v>545</v>
      </c>
      <c r="CM91" s="159" t="s">
        <v>545</v>
      </c>
      <c r="CN91" s="159" t="s">
        <v>545</v>
      </c>
      <c r="CO91" s="159" t="s">
        <v>545</v>
      </c>
      <c r="CP91" s="159" t="s">
        <v>545</v>
      </c>
      <c r="CQ91" s="159" t="s">
        <v>545</v>
      </c>
    </row>
    <row r="92" spans="1:95" x14ac:dyDescent="0.25">
      <c r="A92" s="266" t="s">
        <v>300</v>
      </c>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8">
        <v>1</v>
      </c>
      <c r="AL92" s="269"/>
      <c r="AM92" s="164">
        <v>0.87742388347810829</v>
      </c>
      <c r="AN92" s="164">
        <v>0.76987267129780501</v>
      </c>
      <c r="AO92" s="164">
        <v>0.67550466903378525</v>
      </c>
      <c r="AP92" s="164">
        <v>0.59270393001121813</v>
      </c>
      <c r="AQ92" s="164">
        <v>0.52005258402317989</v>
      </c>
      <c r="AR92" s="164">
        <v>0.45630655788644375</v>
      </c>
      <c r="AS92" s="164">
        <v>0.40037427207725179</v>
      </c>
      <c r="AT92" s="164">
        <v>0.35129794865074299</v>
      </c>
      <c r="AU92" s="164">
        <v>0.30823721036302798</v>
      </c>
      <c r="AV92" s="164">
        <v>0.27045469014918666</v>
      </c>
      <c r="AW92" s="164">
        <v>0.23730340453556784</v>
      </c>
      <c r="AX92" s="164">
        <v>0.20821567477017444</v>
      </c>
      <c r="AY92" s="164">
        <v>0.18269340595786127</v>
      </c>
      <c r="AZ92" s="164">
        <v>0.16029955774138921</v>
      </c>
      <c r="BA92" s="164">
        <v>0.14065066047327299</v>
      </c>
      <c r="BB92" s="164">
        <v>0.12341024872622003</v>
      </c>
      <c r="BC92" s="164">
        <v>0.10828309969835925</v>
      </c>
      <c r="BD92" s="164">
        <v>9.5010177852381555E-2</v>
      </c>
      <c r="BE92" s="164">
        <v>8.3364199221182392E-2</v>
      </c>
      <c r="BF92" s="164">
        <v>7.3145739423692541E-2</v>
      </c>
      <c r="BG92" s="164">
        <v>6.4179818745014078E-2</v>
      </c>
      <c r="BH92" s="164">
        <v>5.6312905804171344E-2</v>
      </c>
      <c r="BI92" s="164">
        <v>4.9410288500632928E-2</v>
      </c>
      <c r="BJ92" s="164">
        <v>4.3353767219999062E-2</v>
      </c>
      <c r="BK92" s="164">
        <v>3.8039630797577488E-2</v>
      </c>
      <c r="BL92" s="164" t="s">
        <v>545</v>
      </c>
      <c r="BM92" s="164" t="s">
        <v>545</v>
      </c>
      <c r="BN92" s="164" t="s">
        <v>545</v>
      </c>
      <c r="BO92" s="164" t="s">
        <v>545</v>
      </c>
      <c r="BP92" s="164" t="s">
        <v>545</v>
      </c>
      <c r="BQ92" s="164" t="s">
        <v>545</v>
      </c>
      <c r="BR92" s="164" t="s">
        <v>545</v>
      </c>
      <c r="BS92" s="164" t="s">
        <v>545</v>
      </c>
      <c r="BT92" s="164" t="s">
        <v>545</v>
      </c>
      <c r="BU92" s="164" t="s">
        <v>545</v>
      </c>
      <c r="BV92" s="164" t="s">
        <v>545</v>
      </c>
      <c r="BW92" s="164" t="s">
        <v>545</v>
      </c>
      <c r="BX92" s="164" t="s">
        <v>545</v>
      </c>
      <c r="BY92" s="164" t="s">
        <v>545</v>
      </c>
      <c r="BZ92" s="164" t="s">
        <v>545</v>
      </c>
      <c r="CA92" s="164" t="s">
        <v>545</v>
      </c>
      <c r="CB92" s="164" t="s">
        <v>545</v>
      </c>
      <c r="CC92" s="164" t="s">
        <v>545</v>
      </c>
      <c r="CD92" s="164" t="s">
        <v>545</v>
      </c>
      <c r="CE92" s="164" t="s">
        <v>545</v>
      </c>
      <c r="CF92" s="164" t="s">
        <v>545</v>
      </c>
      <c r="CG92" s="164" t="s">
        <v>545</v>
      </c>
      <c r="CH92" s="164" t="s">
        <v>545</v>
      </c>
      <c r="CI92" s="164" t="s">
        <v>545</v>
      </c>
      <c r="CJ92" s="164" t="s">
        <v>545</v>
      </c>
      <c r="CK92" s="164" t="s">
        <v>545</v>
      </c>
      <c r="CL92" s="164" t="s">
        <v>545</v>
      </c>
      <c r="CM92" s="164" t="s">
        <v>545</v>
      </c>
      <c r="CN92" s="164" t="s">
        <v>545</v>
      </c>
      <c r="CO92" s="164" t="s">
        <v>545</v>
      </c>
      <c r="CP92" s="164" t="s">
        <v>545</v>
      </c>
      <c r="CQ92" s="164" t="s">
        <v>545</v>
      </c>
    </row>
    <row r="93" spans="1:95" s="143" customFormat="1" ht="14.25" x14ac:dyDescent="0.25">
      <c r="A93" s="253" t="s">
        <v>617</v>
      </c>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62">
        <v>-56627.832204632519</v>
      </c>
      <c r="AL93" s="263"/>
      <c r="AM93" s="159">
        <v>37439.498034261145</v>
      </c>
      <c r="AN93" s="159">
        <v>27844.86237652566</v>
      </c>
      <c r="AO93" s="159">
        <v>24889.649235654182</v>
      </c>
      <c r="AP93" s="159">
        <v>22731.892848066058</v>
      </c>
      <c r="AQ93" s="159">
        <v>20760.350041324902</v>
      </c>
      <c r="AR93" s="159">
        <v>18959.060927731123</v>
      </c>
      <c r="AS93" s="159">
        <v>17313.419136965877</v>
      </c>
      <c r="AT93" s="159">
        <v>15810.058907849332</v>
      </c>
      <c r="AU93" s="159">
        <v>14436.751350446371</v>
      </c>
      <c r="AV93" s="159">
        <v>13182.309166990011</v>
      </c>
      <c r="AW93" s="159">
        <v>12036.499170724715</v>
      </c>
      <c r="AX93" s="159">
        <v>10989.961989458296</v>
      </c>
      <c r="AY93" s="159">
        <v>10034.138385421007</v>
      </c>
      <c r="AZ93" s="159">
        <v>9161.2016650503065</v>
      </c>
      <c r="BA93" s="159">
        <v>8363.9956916486444</v>
      </c>
      <c r="BB93" s="159">
        <v>7635.9780506101661</v>
      </c>
      <c r="BC93" s="159">
        <v>6971.1679511954835</v>
      </c>
      <c r="BD93" s="159">
        <v>6364.0984807719196</v>
      </c>
      <c r="BE93" s="159">
        <v>5809.7728571515217</v>
      </c>
      <c r="BF93" s="159">
        <v>5303.6243522718914</v>
      </c>
      <c r="BG93" s="159">
        <v>4841.5437659150057</v>
      </c>
      <c r="BH93" s="159">
        <v>4419.6375391882348</v>
      </c>
      <c r="BI93" s="159">
        <v>4034.4238788076245</v>
      </c>
      <c r="BJ93" s="159">
        <v>3682.7213046237453</v>
      </c>
      <c r="BK93" s="159">
        <v>3361.622935377552</v>
      </c>
      <c r="BL93" s="159" t="s">
        <v>545</v>
      </c>
      <c r="BM93" s="159" t="s">
        <v>545</v>
      </c>
      <c r="BN93" s="159" t="s">
        <v>545</v>
      </c>
      <c r="BO93" s="159" t="s">
        <v>545</v>
      </c>
      <c r="BP93" s="159" t="s">
        <v>545</v>
      </c>
      <c r="BQ93" s="159" t="s">
        <v>545</v>
      </c>
      <c r="BR93" s="159" t="s">
        <v>545</v>
      </c>
      <c r="BS93" s="159" t="s">
        <v>545</v>
      </c>
      <c r="BT93" s="159" t="s">
        <v>545</v>
      </c>
      <c r="BU93" s="159" t="s">
        <v>545</v>
      </c>
      <c r="BV93" s="159" t="s">
        <v>545</v>
      </c>
      <c r="BW93" s="159" t="s">
        <v>545</v>
      </c>
      <c r="BX93" s="159" t="s">
        <v>545</v>
      </c>
      <c r="BY93" s="159" t="s">
        <v>545</v>
      </c>
      <c r="BZ93" s="159" t="s">
        <v>545</v>
      </c>
      <c r="CA93" s="159" t="s">
        <v>545</v>
      </c>
      <c r="CB93" s="159" t="s">
        <v>545</v>
      </c>
      <c r="CC93" s="159" t="s">
        <v>545</v>
      </c>
      <c r="CD93" s="159" t="s">
        <v>545</v>
      </c>
      <c r="CE93" s="159" t="s">
        <v>545</v>
      </c>
      <c r="CF93" s="159" t="s">
        <v>545</v>
      </c>
      <c r="CG93" s="159" t="s">
        <v>545</v>
      </c>
      <c r="CH93" s="159" t="s">
        <v>545</v>
      </c>
      <c r="CI93" s="159" t="s">
        <v>545</v>
      </c>
      <c r="CJ93" s="159" t="s">
        <v>545</v>
      </c>
      <c r="CK93" s="159" t="s">
        <v>545</v>
      </c>
      <c r="CL93" s="159" t="s">
        <v>545</v>
      </c>
      <c r="CM93" s="159" t="s">
        <v>545</v>
      </c>
      <c r="CN93" s="159" t="s">
        <v>545</v>
      </c>
      <c r="CO93" s="159" t="s">
        <v>545</v>
      </c>
      <c r="CP93" s="159" t="s">
        <v>545</v>
      </c>
      <c r="CQ93" s="159" t="s">
        <v>545</v>
      </c>
    </row>
    <row r="94" spans="1:95" s="143" customFormat="1" ht="14.25" x14ac:dyDescent="0.25">
      <c r="A94" s="253" t="s">
        <v>618</v>
      </c>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62">
        <v>-56627.832204632519</v>
      </c>
      <c r="AL94" s="263"/>
      <c r="AM94" s="159">
        <v>-19188.334170371374</v>
      </c>
      <c r="AN94" s="159">
        <v>8656.5282061542857</v>
      </c>
      <c r="AO94" s="159">
        <v>33546.177441808468</v>
      </c>
      <c r="AP94" s="159">
        <v>56278.070289874522</v>
      </c>
      <c r="AQ94" s="159">
        <v>77038.420331199421</v>
      </c>
      <c r="AR94" s="159">
        <v>95997.481258930551</v>
      </c>
      <c r="AS94" s="159">
        <v>113310.90039589643</v>
      </c>
      <c r="AT94" s="159">
        <v>129120.95930374577</v>
      </c>
      <c r="AU94" s="159">
        <v>143557.71065419214</v>
      </c>
      <c r="AV94" s="159">
        <v>156740.01982118216</v>
      </c>
      <c r="AW94" s="159">
        <v>168776.51899190687</v>
      </c>
      <c r="AX94" s="159">
        <v>179766.48098136517</v>
      </c>
      <c r="AY94" s="159">
        <v>189800.61936678618</v>
      </c>
      <c r="AZ94" s="159">
        <v>198961.8210318365</v>
      </c>
      <c r="BA94" s="159">
        <v>207325.81672348516</v>
      </c>
      <c r="BB94" s="159">
        <v>214961.79477409532</v>
      </c>
      <c r="BC94" s="159">
        <v>221932.9627252908</v>
      </c>
      <c r="BD94" s="159">
        <v>228297.0612060627</v>
      </c>
      <c r="BE94" s="159">
        <v>234106.83406321422</v>
      </c>
      <c r="BF94" s="159">
        <v>239410.45841548612</v>
      </c>
      <c r="BG94" s="159">
        <v>244252.00218140113</v>
      </c>
      <c r="BH94" s="159">
        <v>248671.63972058936</v>
      </c>
      <c r="BI94" s="159">
        <v>252706.06359939699</v>
      </c>
      <c r="BJ94" s="159">
        <v>256388.78490402075</v>
      </c>
      <c r="BK94" s="159">
        <v>259750.40783939831</v>
      </c>
      <c r="BL94" s="159">
        <v>259750.40783939831</v>
      </c>
      <c r="BM94" s="159">
        <v>259750.40783939831</v>
      </c>
      <c r="BN94" s="159">
        <v>259750.40783939831</v>
      </c>
      <c r="BO94" s="159">
        <v>259750.40783939831</v>
      </c>
      <c r="BP94" s="159">
        <v>259750.40783939831</v>
      </c>
      <c r="BQ94" s="159">
        <v>259750.40783939831</v>
      </c>
      <c r="BR94" s="159">
        <v>259750.40783939831</v>
      </c>
      <c r="BS94" s="159">
        <v>259750.40783939831</v>
      </c>
      <c r="BT94" s="159">
        <v>259750.40783939831</v>
      </c>
      <c r="BU94" s="159">
        <v>259750.40783939831</v>
      </c>
      <c r="BV94" s="159">
        <v>259750.40783939831</v>
      </c>
      <c r="BW94" s="159">
        <v>259750.40783939831</v>
      </c>
      <c r="BX94" s="159">
        <v>259750.40783939831</v>
      </c>
      <c r="BY94" s="159">
        <v>259750.40783939831</v>
      </c>
      <c r="BZ94" s="159">
        <v>259750.40783939831</v>
      </c>
      <c r="CA94" s="159">
        <v>259750.40783939831</v>
      </c>
      <c r="CB94" s="159">
        <v>259750.40783939831</v>
      </c>
      <c r="CC94" s="159">
        <v>259750.40783939831</v>
      </c>
      <c r="CD94" s="159">
        <v>259750.40783939831</v>
      </c>
      <c r="CE94" s="159">
        <v>259750.40783939831</v>
      </c>
      <c r="CF94" s="159">
        <v>259750.40783939831</v>
      </c>
      <c r="CG94" s="159">
        <v>259750.40783939831</v>
      </c>
      <c r="CH94" s="159">
        <v>259750.40783939831</v>
      </c>
      <c r="CI94" s="159">
        <v>259750.40783939831</v>
      </c>
      <c r="CJ94" s="159">
        <v>259750.40783939831</v>
      </c>
      <c r="CK94" s="159">
        <v>259750.40783939831</v>
      </c>
      <c r="CL94" s="159">
        <v>259750.40783939831</v>
      </c>
      <c r="CM94" s="159">
        <v>259750.40783939831</v>
      </c>
      <c r="CN94" s="159">
        <v>259750.40783939831</v>
      </c>
      <c r="CO94" s="159">
        <v>259750.40783939831</v>
      </c>
      <c r="CP94" s="159">
        <v>259750.40783939831</v>
      </c>
      <c r="CQ94" s="159">
        <v>259750.40783939831</v>
      </c>
    </row>
    <row r="95" spans="1:95" s="143" customFormat="1" ht="14.25" x14ac:dyDescent="0.25">
      <c r="A95" s="253" t="s">
        <v>619</v>
      </c>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64">
        <v>0</v>
      </c>
      <c r="AL95" s="265"/>
      <c r="AM95" s="165">
        <v>0</v>
      </c>
      <c r="AN95" s="165">
        <v>0.26029721588105392</v>
      </c>
      <c r="AO95" s="165">
        <v>0.48125352924350251</v>
      </c>
      <c r="AP95" s="165">
        <v>0.58529918303545769</v>
      </c>
      <c r="AQ95" s="165">
        <v>0.63799311021744187</v>
      </c>
      <c r="AR95" s="165">
        <v>0.66621145835856965</v>
      </c>
      <c r="AS95" s="165">
        <v>0.68193555223226321</v>
      </c>
      <c r="AT95" s="165">
        <v>0.69094595789072555</v>
      </c>
      <c r="AU95" s="165">
        <v>0.69621148175619574</v>
      </c>
      <c r="AV95" s="165">
        <v>0.69933107207190393</v>
      </c>
      <c r="AW95" s="165">
        <v>0.70119703899046737</v>
      </c>
      <c r="AX95" s="165">
        <v>0.70232056836079715</v>
      </c>
      <c r="AY95" s="165">
        <v>0.70300014967101099</v>
      </c>
      <c r="AZ95" s="165">
        <v>0.70341248183972693</v>
      </c>
      <c r="BA95" s="165">
        <v>0.70366318854331378</v>
      </c>
      <c r="BB95" s="165">
        <v>0.7038158387320439</v>
      </c>
      <c r="BC95" s="165">
        <v>0.70390887156560855</v>
      </c>
      <c r="BD95" s="165">
        <v>0.70396560558887344</v>
      </c>
      <c r="BE95" s="165">
        <v>0.70400021752059372</v>
      </c>
      <c r="BF95" s="165">
        <v>0.70402133881831874</v>
      </c>
      <c r="BG95" s="165">
        <v>0.70403422998618126</v>
      </c>
      <c r="BH95" s="165">
        <v>0.70404209876655477</v>
      </c>
      <c r="BI95" s="165">
        <v>0.70404690216196153</v>
      </c>
      <c r="BJ95" s="165">
        <v>0.70404983442900382</v>
      </c>
      <c r="BK95" s="165">
        <v>0.70405162448078884</v>
      </c>
      <c r="BL95" s="165" t="s">
        <v>545</v>
      </c>
      <c r="BM95" s="165" t="s">
        <v>545</v>
      </c>
      <c r="BN95" s="165" t="s">
        <v>545</v>
      </c>
      <c r="BO95" s="165" t="s">
        <v>545</v>
      </c>
      <c r="BP95" s="165" t="s">
        <v>545</v>
      </c>
      <c r="BQ95" s="165" t="s">
        <v>545</v>
      </c>
      <c r="BR95" s="165" t="s">
        <v>545</v>
      </c>
      <c r="BS95" s="165" t="s">
        <v>545</v>
      </c>
      <c r="BT95" s="165" t="s">
        <v>545</v>
      </c>
      <c r="BU95" s="165" t="s">
        <v>545</v>
      </c>
      <c r="BV95" s="165" t="s">
        <v>545</v>
      </c>
      <c r="BW95" s="165" t="s">
        <v>545</v>
      </c>
      <c r="BX95" s="165" t="s">
        <v>545</v>
      </c>
      <c r="BY95" s="165" t="s">
        <v>545</v>
      </c>
      <c r="BZ95" s="165" t="s">
        <v>545</v>
      </c>
      <c r="CA95" s="165" t="s">
        <v>545</v>
      </c>
      <c r="CB95" s="165" t="s">
        <v>545</v>
      </c>
      <c r="CC95" s="165" t="s">
        <v>545</v>
      </c>
      <c r="CD95" s="165" t="s">
        <v>545</v>
      </c>
      <c r="CE95" s="165" t="s">
        <v>545</v>
      </c>
      <c r="CF95" s="165" t="s">
        <v>545</v>
      </c>
      <c r="CG95" s="165" t="s">
        <v>545</v>
      </c>
      <c r="CH95" s="165" t="s">
        <v>545</v>
      </c>
      <c r="CI95" s="165" t="s">
        <v>545</v>
      </c>
      <c r="CJ95" s="165" t="s">
        <v>545</v>
      </c>
      <c r="CK95" s="165" t="s">
        <v>545</v>
      </c>
      <c r="CL95" s="165" t="s">
        <v>545</v>
      </c>
      <c r="CM95" s="165" t="s">
        <v>545</v>
      </c>
      <c r="CN95" s="165" t="s">
        <v>545</v>
      </c>
      <c r="CO95" s="165" t="s">
        <v>545</v>
      </c>
      <c r="CP95" s="165" t="s">
        <v>545</v>
      </c>
      <c r="CQ95" s="165" t="s">
        <v>545</v>
      </c>
    </row>
    <row r="96" spans="1:95" s="143" customFormat="1" ht="14.25" x14ac:dyDescent="0.25">
      <c r="A96" s="253" t="s">
        <v>620</v>
      </c>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5">
        <v>0</v>
      </c>
      <c r="AL96" s="256"/>
      <c r="AM96" s="166">
        <v>0</v>
      </c>
      <c r="AN96" s="166">
        <v>1.3859207685490711</v>
      </c>
      <c r="AO96" s="166">
        <v>0</v>
      </c>
      <c r="AP96" s="166">
        <v>0</v>
      </c>
      <c r="AQ96" s="166">
        <v>0</v>
      </c>
      <c r="AR96" s="166">
        <v>0</v>
      </c>
      <c r="AS96" s="166">
        <v>0</v>
      </c>
      <c r="AT96" s="166">
        <v>0</v>
      </c>
      <c r="AU96" s="166">
        <v>0</v>
      </c>
      <c r="AV96" s="166">
        <v>0</v>
      </c>
      <c r="AW96" s="166">
        <v>0</v>
      </c>
      <c r="AX96" s="166">
        <v>0</v>
      </c>
      <c r="AY96" s="166">
        <v>0</v>
      </c>
      <c r="AZ96" s="166">
        <v>0</v>
      </c>
      <c r="BA96" s="166">
        <v>0</v>
      </c>
      <c r="BB96" s="166">
        <v>0</v>
      </c>
      <c r="BC96" s="166">
        <v>0</v>
      </c>
      <c r="BD96" s="166">
        <v>0</v>
      </c>
      <c r="BE96" s="166">
        <v>0</v>
      </c>
      <c r="BF96" s="166">
        <v>0</v>
      </c>
      <c r="BG96" s="166">
        <v>0</v>
      </c>
      <c r="BH96" s="166">
        <v>0</v>
      </c>
      <c r="BI96" s="166">
        <v>0</v>
      </c>
      <c r="BJ96" s="166">
        <v>0</v>
      </c>
      <c r="BK96" s="166">
        <v>0</v>
      </c>
      <c r="BL96" s="166" t="s">
        <v>545</v>
      </c>
      <c r="BM96" s="166" t="s">
        <v>545</v>
      </c>
      <c r="BN96" s="166" t="s">
        <v>545</v>
      </c>
      <c r="BO96" s="166" t="s">
        <v>545</v>
      </c>
      <c r="BP96" s="166" t="s">
        <v>545</v>
      </c>
      <c r="BQ96" s="166" t="s">
        <v>545</v>
      </c>
      <c r="BR96" s="166" t="s">
        <v>545</v>
      </c>
      <c r="BS96" s="166" t="s">
        <v>545</v>
      </c>
      <c r="BT96" s="166" t="s">
        <v>545</v>
      </c>
      <c r="BU96" s="166" t="s">
        <v>545</v>
      </c>
      <c r="BV96" s="166" t="s">
        <v>545</v>
      </c>
      <c r="BW96" s="166" t="s">
        <v>545</v>
      </c>
      <c r="BX96" s="166" t="s">
        <v>545</v>
      </c>
      <c r="BY96" s="166" t="s">
        <v>545</v>
      </c>
      <c r="BZ96" s="166" t="s">
        <v>545</v>
      </c>
      <c r="CA96" s="166" t="s">
        <v>545</v>
      </c>
      <c r="CB96" s="166" t="s">
        <v>545</v>
      </c>
      <c r="CC96" s="166" t="s">
        <v>545</v>
      </c>
      <c r="CD96" s="166" t="s">
        <v>545</v>
      </c>
      <c r="CE96" s="166" t="s">
        <v>545</v>
      </c>
      <c r="CF96" s="166" t="s">
        <v>545</v>
      </c>
      <c r="CG96" s="166" t="s">
        <v>545</v>
      </c>
      <c r="CH96" s="166" t="s">
        <v>545</v>
      </c>
      <c r="CI96" s="166" t="s">
        <v>545</v>
      </c>
      <c r="CJ96" s="166" t="s">
        <v>545</v>
      </c>
      <c r="CK96" s="166" t="s">
        <v>545</v>
      </c>
      <c r="CL96" s="166" t="s">
        <v>545</v>
      </c>
      <c r="CM96" s="166" t="s">
        <v>545</v>
      </c>
      <c r="CN96" s="166" t="s">
        <v>545</v>
      </c>
      <c r="CO96" s="166" t="s">
        <v>545</v>
      </c>
      <c r="CP96" s="166" t="s">
        <v>545</v>
      </c>
      <c r="CQ96" s="166" t="s">
        <v>545</v>
      </c>
    </row>
    <row r="97" spans="1:95" s="143" customFormat="1" ht="15" thickBot="1" x14ac:dyDescent="0.3">
      <c r="A97" s="257" t="s">
        <v>621</v>
      </c>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c r="AA97" s="258"/>
      <c r="AB97" s="258"/>
      <c r="AC97" s="258"/>
      <c r="AD97" s="258"/>
      <c r="AE97" s="258"/>
      <c r="AF97" s="258"/>
      <c r="AG97" s="258"/>
      <c r="AH97" s="258"/>
      <c r="AI97" s="258"/>
      <c r="AJ97" s="258"/>
      <c r="AK97" s="259">
        <v>0</v>
      </c>
      <c r="AL97" s="260"/>
      <c r="AM97" s="167">
        <v>0</v>
      </c>
      <c r="AN97" s="167">
        <v>1.6891157841220976</v>
      </c>
      <c r="AO97" s="167">
        <v>0</v>
      </c>
      <c r="AP97" s="167">
        <v>0</v>
      </c>
      <c r="AQ97" s="167">
        <v>0</v>
      </c>
      <c r="AR97" s="167">
        <v>0</v>
      </c>
      <c r="AS97" s="167">
        <v>0</v>
      </c>
      <c r="AT97" s="167">
        <v>0</v>
      </c>
      <c r="AU97" s="167">
        <v>0</v>
      </c>
      <c r="AV97" s="167">
        <v>0</v>
      </c>
      <c r="AW97" s="167">
        <v>0</v>
      </c>
      <c r="AX97" s="167">
        <v>0</v>
      </c>
      <c r="AY97" s="167">
        <v>0</v>
      </c>
      <c r="AZ97" s="167">
        <v>0</v>
      </c>
      <c r="BA97" s="167">
        <v>0</v>
      </c>
      <c r="BB97" s="167">
        <v>0</v>
      </c>
      <c r="BC97" s="167">
        <v>0</v>
      </c>
      <c r="BD97" s="167">
        <v>0</v>
      </c>
      <c r="BE97" s="167">
        <v>0</v>
      </c>
      <c r="BF97" s="167">
        <v>0</v>
      </c>
      <c r="BG97" s="167">
        <v>0</v>
      </c>
      <c r="BH97" s="167">
        <v>0</v>
      </c>
      <c r="BI97" s="167">
        <v>0</v>
      </c>
      <c r="BJ97" s="167">
        <v>0</v>
      </c>
      <c r="BK97" s="167">
        <v>0</v>
      </c>
      <c r="BL97" s="167" t="s">
        <v>545</v>
      </c>
      <c r="BM97" s="167" t="s">
        <v>545</v>
      </c>
      <c r="BN97" s="167" t="s">
        <v>545</v>
      </c>
      <c r="BO97" s="167" t="s">
        <v>545</v>
      </c>
      <c r="BP97" s="167" t="s">
        <v>545</v>
      </c>
      <c r="BQ97" s="167" t="s">
        <v>545</v>
      </c>
      <c r="BR97" s="167" t="s">
        <v>545</v>
      </c>
      <c r="BS97" s="167" t="s">
        <v>545</v>
      </c>
      <c r="BT97" s="167" t="s">
        <v>545</v>
      </c>
      <c r="BU97" s="167" t="s">
        <v>545</v>
      </c>
      <c r="BV97" s="167" t="s">
        <v>545</v>
      </c>
      <c r="BW97" s="167" t="s">
        <v>545</v>
      </c>
      <c r="BX97" s="167" t="s">
        <v>545</v>
      </c>
      <c r="BY97" s="167" t="s">
        <v>545</v>
      </c>
      <c r="BZ97" s="167" t="s">
        <v>545</v>
      </c>
      <c r="CA97" s="167" t="s">
        <v>545</v>
      </c>
      <c r="CB97" s="167" t="s">
        <v>545</v>
      </c>
      <c r="CC97" s="167" t="s">
        <v>545</v>
      </c>
      <c r="CD97" s="167" t="s">
        <v>545</v>
      </c>
      <c r="CE97" s="167" t="s">
        <v>545</v>
      </c>
      <c r="CF97" s="167" t="s">
        <v>545</v>
      </c>
      <c r="CG97" s="167" t="s">
        <v>545</v>
      </c>
      <c r="CH97" s="167" t="s">
        <v>545</v>
      </c>
      <c r="CI97" s="167" t="s">
        <v>545</v>
      </c>
      <c r="CJ97" s="167" t="s">
        <v>545</v>
      </c>
      <c r="CK97" s="167" t="s">
        <v>545</v>
      </c>
      <c r="CL97" s="167" t="s">
        <v>545</v>
      </c>
      <c r="CM97" s="167" t="s">
        <v>545</v>
      </c>
      <c r="CN97" s="167" t="s">
        <v>545</v>
      </c>
      <c r="CO97" s="167" t="s">
        <v>545</v>
      </c>
      <c r="CP97" s="167" t="s">
        <v>545</v>
      </c>
      <c r="CQ97" s="167" t="s">
        <v>545</v>
      </c>
    </row>
    <row r="98" spans="1:95" x14ac:dyDescent="0.25">
      <c r="AM98" s="208"/>
      <c r="AN98" s="208"/>
      <c r="AO98" s="208"/>
      <c r="AP98" s="208"/>
      <c r="AQ98" s="208"/>
      <c r="AR98" s="208"/>
      <c r="AS98" s="208"/>
      <c r="AT98" s="208"/>
    </row>
    <row r="99" spans="1:95"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row>
    <row r="101" spans="1:95" x14ac:dyDescent="0.25">
      <c r="AM101" s="208"/>
    </row>
    <row r="103" spans="1:95" x14ac:dyDescent="0.25">
      <c r="AM103" s="140" t="s">
        <v>539</v>
      </c>
      <c r="CJ103" s="209"/>
      <c r="CK103" s="209"/>
      <c r="CL103" s="209"/>
      <c r="CM103" s="209"/>
      <c r="CN103" s="209"/>
      <c r="CO103" s="209"/>
      <c r="CP103" s="209"/>
      <c r="CQ103" s="209"/>
    </row>
    <row r="104" spans="1:95" ht="27.75" x14ac:dyDescent="0.25">
      <c r="AL104" s="197"/>
    </row>
    <row r="105" spans="1:95" ht="27.75" x14ac:dyDescent="0.25">
      <c r="AL105" s="197"/>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3" width="16" style="54" customWidth="1"/>
    <col min="4" max="4" width="15.7109375" style="54" customWidth="1"/>
    <col min="5" max="6" width="15.71093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2" t="str">
        <f>'1. паспорт местоположение'!A12:C12</f>
        <v>N_TP1100.AS.0025</v>
      </c>
      <c r="B12" s="222"/>
      <c r="C12" s="222"/>
      <c r="D12" s="222"/>
      <c r="E12" s="222"/>
      <c r="F12" s="222"/>
      <c r="G12" s="222"/>
      <c r="H12" s="222"/>
      <c r="I12" s="222"/>
      <c r="J12" s="222"/>
      <c r="K12" s="222"/>
      <c r="L12" s="222"/>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ht="81.75" customHeight="1" x14ac:dyDescent="0.25">
      <c r="A15"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52"/>
      <c r="C15" s="352"/>
      <c r="D15" s="352"/>
      <c r="E15" s="352"/>
      <c r="F15" s="352"/>
      <c r="G15" s="352"/>
      <c r="H15" s="352"/>
      <c r="I15" s="352"/>
      <c r="J15" s="352"/>
      <c r="K15" s="352"/>
      <c r="L15" s="352"/>
    </row>
    <row r="16" spans="1:44" x14ac:dyDescent="0.25">
      <c r="A16" s="215" t="s">
        <v>6</v>
      </c>
      <c r="B16" s="215"/>
      <c r="C16" s="215"/>
      <c r="D16" s="215"/>
      <c r="E16" s="215"/>
      <c r="F16" s="215"/>
      <c r="G16" s="215"/>
      <c r="H16" s="215"/>
      <c r="I16" s="215"/>
      <c r="J16" s="215"/>
      <c r="K16" s="215"/>
      <c r="L16" s="215"/>
    </row>
    <row r="17" spans="1:12" ht="15.75" customHeight="1" x14ac:dyDescent="0.25">
      <c r="L17" s="69"/>
    </row>
    <row r="18" spans="1:12" x14ac:dyDescent="0.25">
      <c r="K18" s="37"/>
    </row>
    <row r="19" spans="1:12" ht="15.75" customHeight="1" x14ac:dyDescent="0.25">
      <c r="A19" s="351" t="s">
        <v>489</v>
      </c>
      <c r="B19" s="351"/>
      <c r="C19" s="351"/>
      <c r="D19" s="351"/>
      <c r="E19" s="351"/>
      <c r="F19" s="351"/>
      <c r="G19" s="351"/>
      <c r="H19" s="351"/>
      <c r="I19" s="351"/>
      <c r="J19" s="351"/>
      <c r="K19" s="351"/>
      <c r="L19" s="351"/>
    </row>
    <row r="20" spans="1:12" x14ac:dyDescent="0.25">
      <c r="A20" s="55"/>
      <c r="B20" s="55"/>
    </row>
    <row r="21" spans="1:12" ht="28.5" customHeight="1" x14ac:dyDescent="0.25">
      <c r="A21" s="343" t="s">
        <v>228</v>
      </c>
      <c r="B21" s="343" t="s">
        <v>227</v>
      </c>
      <c r="C21" s="348" t="s">
        <v>419</v>
      </c>
      <c r="D21" s="348"/>
      <c r="E21" s="348"/>
      <c r="F21" s="348"/>
      <c r="G21" s="348"/>
      <c r="H21" s="348"/>
      <c r="I21" s="343" t="s">
        <v>226</v>
      </c>
      <c r="J21" s="345" t="s">
        <v>421</v>
      </c>
      <c r="K21" s="343" t="s">
        <v>225</v>
      </c>
      <c r="L21" s="344" t="s">
        <v>420</v>
      </c>
    </row>
    <row r="22" spans="1:12" ht="58.5" customHeight="1" x14ac:dyDescent="0.25">
      <c r="A22" s="343"/>
      <c r="B22" s="343"/>
      <c r="C22" s="347" t="s">
        <v>2</v>
      </c>
      <c r="D22" s="347"/>
      <c r="E22" s="210"/>
      <c r="F22" s="210"/>
      <c r="G22" s="349" t="s">
        <v>1</v>
      </c>
      <c r="H22" s="350"/>
      <c r="I22" s="343"/>
      <c r="J22" s="346"/>
      <c r="K22" s="343"/>
      <c r="L22" s="344"/>
    </row>
    <row r="23" spans="1:12" ht="31.5" x14ac:dyDescent="0.25">
      <c r="A23" s="343"/>
      <c r="B23" s="343"/>
      <c r="C23" s="63" t="s">
        <v>224</v>
      </c>
      <c r="D23" s="63" t="s">
        <v>223</v>
      </c>
      <c r="E23" s="63"/>
      <c r="F23" s="63"/>
      <c r="G23" s="63" t="s">
        <v>224</v>
      </c>
      <c r="H23" s="63" t="s">
        <v>223</v>
      </c>
      <c r="I23" s="343"/>
      <c r="J23" s="347"/>
      <c r="K23" s="343"/>
      <c r="L23" s="344"/>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8" t="s">
        <v>530</v>
      </c>
      <c r="D26" s="168" t="s">
        <v>530</v>
      </c>
      <c r="E26" s="168"/>
      <c r="F26" s="168"/>
      <c r="G26" s="168" t="s">
        <v>530</v>
      </c>
      <c r="H26" s="168" t="s">
        <v>530</v>
      </c>
      <c r="I26" s="67"/>
      <c r="J26" s="67"/>
      <c r="K26" s="61"/>
      <c r="L26" s="61"/>
    </row>
    <row r="27" spans="1:12" ht="39" customHeight="1" x14ac:dyDescent="0.25">
      <c r="A27" s="63" t="s">
        <v>220</v>
      </c>
      <c r="B27" s="68" t="s">
        <v>428</v>
      </c>
      <c r="C27" s="168" t="s">
        <v>530</v>
      </c>
      <c r="D27" s="168" t="s">
        <v>530</v>
      </c>
      <c r="E27" s="168"/>
      <c r="F27" s="168"/>
      <c r="G27" s="168" t="s">
        <v>530</v>
      </c>
      <c r="H27" s="168" t="s">
        <v>530</v>
      </c>
      <c r="I27" s="67"/>
      <c r="J27" s="67"/>
      <c r="K27" s="61"/>
      <c r="L27" s="61"/>
    </row>
    <row r="28" spans="1:12" ht="70.5" customHeight="1" x14ac:dyDescent="0.25">
      <c r="A28" s="63" t="s">
        <v>427</v>
      </c>
      <c r="B28" s="68" t="s">
        <v>432</v>
      </c>
      <c r="C28" s="168" t="s">
        <v>530</v>
      </c>
      <c r="D28" s="168" t="s">
        <v>530</v>
      </c>
      <c r="E28" s="168"/>
      <c r="F28" s="168"/>
      <c r="G28" s="168" t="s">
        <v>530</v>
      </c>
      <c r="H28" s="168" t="s">
        <v>530</v>
      </c>
      <c r="I28" s="67"/>
      <c r="J28" s="67"/>
      <c r="K28" s="61"/>
      <c r="L28" s="61"/>
    </row>
    <row r="29" spans="1:12" ht="54" customHeight="1" x14ac:dyDescent="0.25">
      <c r="A29" s="63" t="s">
        <v>219</v>
      </c>
      <c r="B29" s="68" t="s">
        <v>431</v>
      </c>
      <c r="C29" s="168" t="s">
        <v>530</v>
      </c>
      <c r="D29" s="168" t="s">
        <v>530</v>
      </c>
      <c r="E29" s="168"/>
      <c r="F29" s="168"/>
      <c r="G29" s="168" t="s">
        <v>530</v>
      </c>
      <c r="H29" s="168" t="s">
        <v>530</v>
      </c>
      <c r="I29" s="67"/>
      <c r="J29" s="67"/>
      <c r="K29" s="61"/>
      <c r="L29" s="61"/>
    </row>
    <row r="30" spans="1:12" ht="42" customHeight="1" x14ac:dyDescent="0.25">
      <c r="A30" s="63" t="s">
        <v>218</v>
      </c>
      <c r="B30" s="68" t="s">
        <v>433</v>
      </c>
      <c r="C30" s="168" t="s">
        <v>530</v>
      </c>
      <c r="D30" s="168" t="s">
        <v>530</v>
      </c>
      <c r="E30" s="168"/>
      <c r="F30" s="168"/>
      <c r="G30" s="168" t="s">
        <v>530</v>
      </c>
      <c r="H30" s="168" t="s">
        <v>530</v>
      </c>
      <c r="I30" s="67"/>
      <c r="J30" s="67"/>
      <c r="K30" s="61"/>
      <c r="L30" s="61"/>
    </row>
    <row r="31" spans="1:12" ht="37.5" customHeight="1" x14ac:dyDescent="0.25">
      <c r="A31" s="63" t="s">
        <v>217</v>
      </c>
      <c r="B31" s="62" t="s">
        <v>429</v>
      </c>
      <c r="C31" s="169">
        <v>46419</v>
      </c>
      <c r="D31" s="169">
        <v>46507</v>
      </c>
      <c r="E31" s="169"/>
      <c r="F31" s="169"/>
      <c r="G31" s="169">
        <v>46419</v>
      </c>
      <c r="H31" s="169">
        <v>46507</v>
      </c>
      <c r="I31" s="67"/>
      <c r="J31" s="67"/>
      <c r="K31" s="61"/>
      <c r="L31" s="61"/>
    </row>
    <row r="32" spans="1:12" ht="31.5" x14ac:dyDescent="0.25">
      <c r="A32" s="63" t="s">
        <v>215</v>
      </c>
      <c r="B32" s="62" t="s">
        <v>434</v>
      </c>
      <c r="C32" s="169">
        <v>46508</v>
      </c>
      <c r="D32" s="169">
        <v>46568</v>
      </c>
      <c r="E32" s="169"/>
      <c r="F32" s="169"/>
      <c r="G32" s="169">
        <v>46508</v>
      </c>
      <c r="H32" s="169">
        <v>46568</v>
      </c>
      <c r="I32" s="67"/>
      <c r="J32" s="67"/>
      <c r="K32" s="61"/>
      <c r="L32" s="61"/>
    </row>
    <row r="33" spans="1:12" ht="37.5" customHeight="1" x14ac:dyDescent="0.25">
      <c r="A33" s="63" t="s">
        <v>445</v>
      </c>
      <c r="B33" s="62" t="s">
        <v>362</v>
      </c>
      <c r="C33" s="168" t="s">
        <v>530</v>
      </c>
      <c r="D33" s="168" t="s">
        <v>530</v>
      </c>
      <c r="E33" s="168"/>
      <c r="F33" s="168"/>
      <c r="G33" s="168" t="s">
        <v>530</v>
      </c>
      <c r="H33" s="168" t="s">
        <v>530</v>
      </c>
      <c r="I33" s="67"/>
      <c r="J33" s="67"/>
      <c r="K33" s="61"/>
      <c r="L33" s="61"/>
    </row>
    <row r="34" spans="1:12" ht="47.25" customHeight="1" x14ac:dyDescent="0.25">
      <c r="A34" s="63" t="s">
        <v>446</v>
      </c>
      <c r="B34" s="62" t="s">
        <v>438</v>
      </c>
      <c r="C34" s="168" t="s">
        <v>530</v>
      </c>
      <c r="D34" s="168" t="s">
        <v>530</v>
      </c>
      <c r="E34" s="168"/>
      <c r="F34" s="168"/>
      <c r="G34" s="168" t="s">
        <v>530</v>
      </c>
      <c r="H34" s="168" t="s">
        <v>530</v>
      </c>
      <c r="I34" s="66"/>
      <c r="J34" s="66"/>
      <c r="K34" s="66"/>
      <c r="L34" s="61"/>
    </row>
    <row r="35" spans="1:12" ht="49.5" customHeight="1" x14ac:dyDescent="0.25">
      <c r="A35" s="63" t="s">
        <v>447</v>
      </c>
      <c r="B35" s="62" t="s">
        <v>216</v>
      </c>
      <c r="C35" s="169">
        <v>46588</v>
      </c>
      <c r="D35" s="169">
        <v>46598</v>
      </c>
      <c r="E35" s="169"/>
      <c r="F35" s="169"/>
      <c r="G35" s="169">
        <v>46588</v>
      </c>
      <c r="H35" s="169">
        <v>46598</v>
      </c>
      <c r="I35" s="66"/>
      <c r="J35" s="66"/>
      <c r="K35" s="66"/>
      <c r="L35" s="61"/>
    </row>
    <row r="36" spans="1:12" ht="37.5" customHeight="1" x14ac:dyDescent="0.25">
      <c r="A36" s="63" t="s">
        <v>448</v>
      </c>
      <c r="B36" s="62" t="s">
        <v>430</v>
      </c>
      <c r="C36" s="168" t="s">
        <v>530</v>
      </c>
      <c r="D36" s="168"/>
      <c r="E36" s="168"/>
      <c r="F36" s="168"/>
      <c r="G36" s="168" t="s">
        <v>530</v>
      </c>
      <c r="H36" s="168"/>
      <c r="I36" s="65"/>
      <c r="J36" s="65"/>
      <c r="K36" s="61"/>
      <c r="L36" s="61"/>
    </row>
    <row r="37" spans="1:12" x14ac:dyDescent="0.25">
      <c r="A37" s="63" t="s">
        <v>449</v>
      </c>
      <c r="B37" s="62" t="s">
        <v>214</v>
      </c>
      <c r="C37" s="169">
        <v>46568</v>
      </c>
      <c r="D37" s="169">
        <v>46588</v>
      </c>
      <c r="E37" s="169"/>
      <c r="F37" s="169"/>
      <c r="G37" s="169">
        <v>46568</v>
      </c>
      <c r="H37" s="169">
        <v>46588</v>
      </c>
      <c r="I37" s="65"/>
      <c r="J37" s="65"/>
      <c r="K37" s="61"/>
      <c r="L37" s="61"/>
    </row>
    <row r="38" spans="1:12" x14ac:dyDescent="0.25">
      <c r="A38" s="63" t="s">
        <v>450</v>
      </c>
      <c r="B38" s="64" t="s">
        <v>213</v>
      </c>
      <c r="C38" s="168"/>
      <c r="D38" s="168"/>
      <c r="E38" s="168"/>
      <c r="F38" s="168"/>
      <c r="G38" s="168"/>
      <c r="H38" s="168"/>
      <c r="I38" s="61"/>
      <c r="J38" s="61"/>
      <c r="K38" s="61"/>
      <c r="L38" s="61"/>
    </row>
    <row r="39" spans="1:12" ht="63" x14ac:dyDescent="0.25">
      <c r="A39" s="63">
        <v>2</v>
      </c>
      <c r="B39" s="62" t="s">
        <v>435</v>
      </c>
      <c r="C39" s="169">
        <v>46601</v>
      </c>
      <c r="D39" s="169">
        <v>46630</v>
      </c>
      <c r="E39" s="169"/>
      <c r="F39" s="169"/>
      <c r="G39" s="169">
        <v>46601</v>
      </c>
      <c r="H39" s="169">
        <v>46630</v>
      </c>
      <c r="I39" s="61"/>
      <c r="J39" s="61"/>
      <c r="K39" s="61"/>
      <c r="L39" s="61"/>
    </row>
    <row r="40" spans="1:12" ht="33.75" customHeight="1" x14ac:dyDescent="0.25">
      <c r="A40" s="63" t="s">
        <v>212</v>
      </c>
      <c r="B40" s="62" t="s">
        <v>437</v>
      </c>
      <c r="C40" s="169">
        <v>46631</v>
      </c>
      <c r="D40" s="169">
        <v>46660</v>
      </c>
      <c r="E40" s="169"/>
      <c r="F40" s="169"/>
      <c r="G40" s="169">
        <v>46631</v>
      </c>
      <c r="H40" s="169">
        <v>46660</v>
      </c>
      <c r="I40" s="61"/>
      <c r="J40" s="61"/>
      <c r="K40" s="61"/>
      <c r="L40" s="61"/>
    </row>
    <row r="41" spans="1:12" ht="63" customHeight="1" x14ac:dyDescent="0.25">
      <c r="A41" s="63" t="s">
        <v>211</v>
      </c>
      <c r="B41" s="64" t="s">
        <v>520</v>
      </c>
      <c r="C41" s="168"/>
      <c r="D41" s="168"/>
      <c r="E41" s="168"/>
      <c r="F41" s="168"/>
      <c r="G41" s="168"/>
      <c r="H41" s="168"/>
      <c r="I41" s="61"/>
      <c r="J41" s="61"/>
      <c r="K41" s="61"/>
      <c r="L41" s="61"/>
    </row>
    <row r="42" spans="1:12" ht="58.5" customHeight="1" x14ac:dyDescent="0.25">
      <c r="A42" s="63">
        <v>3</v>
      </c>
      <c r="B42" s="62" t="s">
        <v>436</v>
      </c>
      <c r="C42" s="168" t="s">
        <v>530</v>
      </c>
      <c r="D42" s="168" t="s">
        <v>530</v>
      </c>
      <c r="E42" s="168"/>
      <c r="F42" s="168"/>
      <c r="G42" s="168" t="s">
        <v>530</v>
      </c>
      <c r="H42" s="168" t="s">
        <v>530</v>
      </c>
      <c r="I42" s="61"/>
      <c r="J42" s="61"/>
      <c r="K42" s="61"/>
      <c r="L42" s="61"/>
    </row>
    <row r="43" spans="1:12" ht="34.5" customHeight="1" x14ac:dyDescent="0.25">
      <c r="A43" s="63" t="s">
        <v>210</v>
      </c>
      <c r="B43" s="62" t="s">
        <v>208</v>
      </c>
      <c r="C43" s="169">
        <v>46661</v>
      </c>
      <c r="D43" s="169">
        <v>46701</v>
      </c>
      <c r="E43" s="169"/>
      <c r="F43" s="169"/>
      <c r="G43" s="169">
        <v>46661</v>
      </c>
      <c r="H43" s="169">
        <v>46701</v>
      </c>
      <c r="I43" s="61"/>
      <c r="J43" s="61"/>
      <c r="K43" s="61"/>
      <c r="L43" s="61"/>
    </row>
    <row r="44" spans="1:12" ht="24.75" customHeight="1" x14ac:dyDescent="0.25">
      <c r="A44" s="63" t="s">
        <v>209</v>
      </c>
      <c r="B44" s="62" t="s">
        <v>206</v>
      </c>
      <c r="C44" s="169">
        <v>46702</v>
      </c>
      <c r="D44" s="169">
        <v>46721</v>
      </c>
      <c r="E44" s="169"/>
      <c r="F44" s="169"/>
      <c r="G44" s="169">
        <v>46702</v>
      </c>
      <c r="H44" s="169">
        <v>46721</v>
      </c>
      <c r="I44" s="61"/>
      <c r="J44" s="61"/>
      <c r="K44" s="61"/>
      <c r="L44" s="61"/>
    </row>
    <row r="45" spans="1:12" ht="90.75" customHeight="1" x14ac:dyDescent="0.25">
      <c r="A45" s="63" t="s">
        <v>207</v>
      </c>
      <c r="B45" s="62" t="s">
        <v>441</v>
      </c>
      <c r="C45" s="168" t="s">
        <v>530</v>
      </c>
      <c r="D45" s="168" t="s">
        <v>530</v>
      </c>
      <c r="E45" s="168"/>
      <c r="F45" s="168"/>
      <c r="G45" s="168" t="s">
        <v>530</v>
      </c>
      <c r="H45" s="168" t="s">
        <v>530</v>
      </c>
      <c r="I45" s="61"/>
      <c r="J45" s="61"/>
      <c r="K45" s="61"/>
      <c r="L45" s="61"/>
    </row>
    <row r="46" spans="1:12" ht="167.25" customHeight="1" x14ac:dyDescent="0.25">
      <c r="A46" s="63" t="s">
        <v>205</v>
      </c>
      <c r="B46" s="62" t="s">
        <v>439</v>
      </c>
      <c r="C46" s="168" t="s">
        <v>530</v>
      </c>
      <c r="D46" s="168" t="s">
        <v>530</v>
      </c>
      <c r="E46" s="168"/>
      <c r="F46" s="168"/>
      <c r="G46" s="168" t="s">
        <v>530</v>
      </c>
      <c r="H46" s="168" t="s">
        <v>530</v>
      </c>
      <c r="I46" s="61"/>
      <c r="J46" s="61"/>
      <c r="K46" s="61"/>
      <c r="L46" s="61"/>
    </row>
    <row r="47" spans="1:12" ht="30.75" customHeight="1" x14ac:dyDescent="0.25">
      <c r="A47" s="63" t="s">
        <v>203</v>
      </c>
      <c r="B47" s="62" t="s">
        <v>204</v>
      </c>
      <c r="C47" s="169">
        <v>46722</v>
      </c>
      <c r="D47" s="169">
        <v>46736</v>
      </c>
      <c r="E47" s="169"/>
      <c r="F47" s="169"/>
      <c r="G47" s="169">
        <v>46722</v>
      </c>
      <c r="H47" s="169">
        <v>46736</v>
      </c>
      <c r="I47" s="61"/>
      <c r="J47" s="61"/>
      <c r="K47" s="61"/>
      <c r="L47" s="61"/>
    </row>
    <row r="48" spans="1:12" ht="37.5" customHeight="1" x14ac:dyDescent="0.25">
      <c r="A48" s="63" t="s">
        <v>451</v>
      </c>
      <c r="B48" s="64" t="s">
        <v>202</v>
      </c>
      <c r="C48" s="168"/>
      <c r="D48" s="168"/>
      <c r="E48" s="168"/>
      <c r="F48" s="168"/>
      <c r="G48" s="168"/>
      <c r="H48" s="168"/>
      <c r="I48" s="61"/>
      <c r="J48" s="61"/>
      <c r="K48" s="61"/>
      <c r="L48" s="61"/>
    </row>
    <row r="49" spans="1:12" ht="35.25" customHeight="1" x14ac:dyDescent="0.25">
      <c r="A49" s="63">
        <v>4</v>
      </c>
      <c r="B49" s="62" t="s">
        <v>200</v>
      </c>
      <c r="C49" s="169">
        <v>46737</v>
      </c>
      <c r="D49" s="169">
        <v>46746</v>
      </c>
      <c r="E49" s="169"/>
      <c r="F49" s="169"/>
      <c r="G49" s="169">
        <v>46737</v>
      </c>
      <c r="H49" s="169">
        <v>46746</v>
      </c>
      <c r="I49" s="61"/>
      <c r="J49" s="61"/>
      <c r="K49" s="61"/>
      <c r="L49" s="61"/>
    </row>
    <row r="50" spans="1:12" ht="86.25" customHeight="1" x14ac:dyDescent="0.25">
      <c r="A50" s="63" t="s">
        <v>201</v>
      </c>
      <c r="B50" s="62" t="s">
        <v>440</v>
      </c>
      <c r="C50" s="168" t="s">
        <v>530</v>
      </c>
      <c r="D50" s="168" t="s">
        <v>530</v>
      </c>
      <c r="E50" s="168"/>
      <c r="F50" s="168"/>
      <c r="G50" s="168" t="s">
        <v>530</v>
      </c>
      <c r="H50" s="168" t="s">
        <v>530</v>
      </c>
      <c r="I50" s="61"/>
      <c r="J50" s="61"/>
      <c r="K50" s="61"/>
      <c r="L50" s="61"/>
    </row>
    <row r="51" spans="1:12" ht="77.25" customHeight="1" x14ac:dyDescent="0.25">
      <c r="A51" s="63" t="s">
        <v>199</v>
      </c>
      <c r="B51" s="62" t="s">
        <v>442</v>
      </c>
      <c r="C51" s="168" t="s">
        <v>530</v>
      </c>
      <c r="D51" s="168" t="s">
        <v>530</v>
      </c>
      <c r="E51" s="168"/>
      <c r="F51" s="168"/>
      <c r="G51" s="168" t="s">
        <v>530</v>
      </c>
      <c r="H51" s="168" t="s">
        <v>530</v>
      </c>
      <c r="I51" s="61"/>
      <c r="J51" s="61"/>
      <c r="K51" s="61"/>
      <c r="L51" s="61"/>
    </row>
    <row r="52" spans="1:12" ht="71.25" customHeight="1" x14ac:dyDescent="0.25">
      <c r="A52" s="63" t="s">
        <v>197</v>
      </c>
      <c r="B52" s="62" t="s">
        <v>198</v>
      </c>
      <c r="C52" s="168" t="s">
        <v>530</v>
      </c>
      <c r="D52" s="168" t="s">
        <v>530</v>
      </c>
      <c r="E52" s="168"/>
      <c r="F52" s="168"/>
      <c r="G52" s="168" t="s">
        <v>530</v>
      </c>
      <c r="H52" s="168" t="s">
        <v>530</v>
      </c>
      <c r="I52" s="61"/>
      <c r="J52" s="61"/>
      <c r="K52" s="61"/>
      <c r="L52" s="61"/>
    </row>
    <row r="53" spans="1:12" ht="48" customHeight="1" x14ac:dyDescent="0.25">
      <c r="A53" s="63" t="s">
        <v>195</v>
      </c>
      <c r="B53" s="126" t="s">
        <v>443</v>
      </c>
      <c r="C53" s="169">
        <v>46737</v>
      </c>
      <c r="D53" s="169">
        <v>46752</v>
      </c>
      <c r="E53" s="169"/>
      <c r="F53" s="169"/>
      <c r="G53" s="169">
        <v>46737</v>
      </c>
      <c r="H53" s="169">
        <v>46752</v>
      </c>
      <c r="I53" s="61"/>
      <c r="J53" s="61"/>
      <c r="K53" s="61"/>
      <c r="L53" s="61"/>
    </row>
    <row r="54" spans="1:12" ht="46.5" customHeight="1" x14ac:dyDescent="0.25">
      <c r="A54" s="63" t="s">
        <v>444</v>
      </c>
      <c r="B54" s="62" t="s">
        <v>196</v>
      </c>
      <c r="C54" s="168" t="s">
        <v>530</v>
      </c>
      <c r="D54" s="168" t="s">
        <v>530</v>
      </c>
      <c r="E54" s="168"/>
      <c r="F54" s="168"/>
      <c r="G54" s="168" t="s">
        <v>530</v>
      </c>
      <c r="H54" s="168" t="s">
        <v>530</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2" t="str">
        <f>'6.1. Паспорт сетевой график'!A12:L12</f>
        <v>N_TP1100.AS.0025</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8" spans="1:32" x14ac:dyDescent="0.25">
      <c r="A18" s="363" t="s">
        <v>490</v>
      </c>
      <c r="B18" s="363"/>
      <c r="C18" s="363"/>
      <c r="D18" s="363"/>
      <c r="E18" s="363"/>
      <c r="F18" s="363"/>
      <c r="G18" s="363"/>
      <c r="H18" s="363"/>
      <c r="I18" s="363"/>
      <c r="J18" s="363"/>
      <c r="K18" s="363"/>
      <c r="L18" s="363"/>
      <c r="M18" s="363"/>
      <c r="N18" s="363"/>
      <c r="O18" s="363"/>
      <c r="P18" s="363"/>
      <c r="Q18" s="363"/>
      <c r="R18" s="363"/>
      <c r="S18" s="363"/>
      <c r="T18" s="363"/>
      <c r="U18" s="363"/>
    </row>
    <row r="20" spans="1:32" ht="33" customHeight="1" x14ac:dyDescent="0.25">
      <c r="A20" s="345" t="s">
        <v>194</v>
      </c>
      <c r="B20" s="345" t="s">
        <v>193</v>
      </c>
      <c r="C20" s="357" t="s">
        <v>192</v>
      </c>
      <c r="D20" s="357"/>
      <c r="E20" s="358" t="s">
        <v>191</v>
      </c>
      <c r="F20" s="358"/>
      <c r="G20" s="359" t="s">
        <v>600</v>
      </c>
      <c r="H20" s="355" t="s">
        <v>546</v>
      </c>
      <c r="I20" s="356"/>
      <c r="J20" s="356"/>
      <c r="K20" s="356"/>
      <c r="L20" s="355" t="s">
        <v>547</v>
      </c>
      <c r="M20" s="356"/>
      <c r="N20" s="356"/>
      <c r="O20" s="356"/>
      <c r="P20" s="355" t="s">
        <v>548</v>
      </c>
      <c r="Q20" s="356"/>
      <c r="R20" s="356"/>
      <c r="S20" s="356"/>
      <c r="T20" s="355" t="s">
        <v>595</v>
      </c>
      <c r="U20" s="356"/>
      <c r="V20" s="356"/>
      <c r="W20" s="356"/>
      <c r="X20" s="355" t="s">
        <v>601</v>
      </c>
      <c r="Y20" s="356"/>
      <c r="Z20" s="356"/>
      <c r="AA20" s="356"/>
      <c r="AB20" s="353" t="s">
        <v>190</v>
      </c>
      <c r="AC20" s="353"/>
      <c r="AD20" s="57"/>
      <c r="AE20" s="57"/>
      <c r="AF20" s="57"/>
    </row>
    <row r="21" spans="1:32" ht="99.75" customHeight="1" x14ac:dyDescent="0.25">
      <c r="A21" s="346"/>
      <c r="B21" s="346"/>
      <c r="C21" s="357"/>
      <c r="D21" s="357"/>
      <c r="E21" s="358"/>
      <c r="F21" s="358"/>
      <c r="G21" s="360"/>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53"/>
      <c r="AC21" s="353"/>
    </row>
    <row r="22" spans="1:32" ht="89.25" customHeight="1" x14ac:dyDescent="0.25">
      <c r="A22" s="347"/>
      <c r="B22" s="347"/>
      <c r="C22" s="187" t="s">
        <v>2</v>
      </c>
      <c r="D22" s="187" t="s">
        <v>188</v>
      </c>
      <c r="E22" s="188" t="s">
        <v>598</v>
      </c>
      <c r="F22" s="188" t="s">
        <v>599</v>
      </c>
      <c r="G22" s="361"/>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5.6257858204632472E-2</v>
      </c>
      <c r="D24" s="172">
        <v>6.1482914452537077E-2</v>
      </c>
      <c r="E24" s="172">
        <v>6.1482914452537077E-2</v>
      </c>
      <c r="F24" s="172">
        <v>6.1482914452537077E-2</v>
      </c>
      <c r="G24" s="172">
        <v>0</v>
      </c>
      <c r="H24" s="172">
        <v>0</v>
      </c>
      <c r="I24" s="172"/>
      <c r="J24" s="172">
        <v>0</v>
      </c>
      <c r="K24" s="172"/>
      <c r="L24" s="172">
        <v>0</v>
      </c>
      <c r="M24" s="172"/>
      <c r="N24" s="172">
        <v>0</v>
      </c>
      <c r="O24" s="172"/>
      <c r="P24" s="172">
        <v>5.6257858204632472E-2</v>
      </c>
      <c r="Q24" s="172"/>
      <c r="R24" s="172">
        <v>6.1482914452537077E-2</v>
      </c>
      <c r="S24" s="172"/>
      <c r="T24" s="172">
        <v>0</v>
      </c>
      <c r="U24" s="172"/>
      <c r="V24" s="172">
        <v>0</v>
      </c>
      <c r="W24" s="172"/>
      <c r="X24" s="172">
        <v>0</v>
      </c>
      <c r="Y24" s="172"/>
      <c r="Z24" s="172" t="s">
        <v>549</v>
      </c>
      <c r="AA24" s="172"/>
      <c r="AB24" s="172">
        <v>5.6257858204632472E-2</v>
      </c>
      <c r="AC24" s="172">
        <v>6.1482914452537077E-2</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0</v>
      </c>
      <c r="M27" s="172"/>
      <c r="N27" s="172">
        <v>0</v>
      </c>
      <c r="O27" s="172"/>
      <c r="P27" s="172">
        <v>4.7189860170527065E-2</v>
      </c>
      <c r="Q27" s="172"/>
      <c r="R27" s="172">
        <v>5.1572709002781152E-2</v>
      </c>
      <c r="S27" s="172"/>
      <c r="T27" s="172">
        <v>0</v>
      </c>
      <c r="U27" s="172"/>
      <c r="V27" s="172">
        <v>0</v>
      </c>
      <c r="W27" s="172"/>
      <c r="X27" s="172">
        <v>0</v>
      </c>
      <c r="Y27" s="172"/>
      <c r="Z27" s="172" t="s">
        <v>549</v>
      </c>
      <c r="AA27" s="172"/>
      <c r="AB27" s="172">
        <v>4.7189860170527065E-2</v>
      </c>
      <c r="AC27" s="172">
        <v>5.1572709002781152E-2</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0</v>
      </c>
      <c r="M29" s="172"/>
      <c r="N29" s="172">
        <v>0</v>
      </c>
      <c r="O29" s="172"/>
      <c r="P29" s="172">
        <v>9.0679980341054067E-3</v>
      </c>
      <c r="Q29" s="172"/>
      <c r="R29" s="172">
        <v>9.9102054497559253E-3</v>
      </c>
      <c r="S29" s="172"/>
      <c r="T29" s="172">
        <v>0</v>
      </c>
      <c r="U29" s="172"/>
      <c r="V29" s="172">
        <v>0</v>
      </c>
      <c r="W29" s="172"/>
      <c r="X29" s="172">
        <v>0</v>
      </c>
      <c r="Y29" s="172"/>
      <c r="Z29" s="172" t="s">
        <v>549</v>
      </c>
      <c r="AA29" s="172"/>
      <c r="AB29" s="172">
        <v>9.0679980341054067E-3</v>
      </c>
      <c r="AC29" s="172">
        <v>9.9102054497559253E-3</v>
      </c>
    </row>
    <row r="30" spans="1:32" s="184" customFormat="1" ht="47.25" x14ac:dyDescent="0.25">
      <c r="A30" s="170" t="s">
        <v>63</v>
      </c>
      <c r="B30" s="171" t="s">
        <v>177</v>
      </c>
      <c r="C30" s="172">
        <v>4.7189860170527065E-2</v>
      </c>
      <c r="D30" s="172">
        <v>5.1572709002781152E-2</v>
      </c>
      <c r="E30" s="172">
        <v>5.1572709002781152E-2</v>
      </c>
      <c r="F30" s="172">
        <v>5.1572709002781152E-2</v>
      </c>
      <c r="G30" s="172">
        <v>0</v>
      </c>
      <c r="H30" s="172">
        <v>0</v>
      </c>
      <c r="I30" s="172"/>
      <c r="J30" s="172">
        <v>0</v>
      </c>
      <c r="K30" s="172"/>
      <c r="L30" s="172">
        <v>0</v>
      </c>
      <c r="M30" s="172"/>
      <c r="N30" s="172">
        <v>0</v>
      </c>
      <c r="O30" s="172"/>
      <c r="P30" s="172">
        <v>4.7189860170527065E-2</v>
      </c>
      <c r="Q30" s="172"/>
      <c r="R30" s="172">
        <v>5.1572709002781152E-2</v>
      </c>
      <c r="S30" s="172"/>
      <c r="T30" s="172">
        <v>0</v>
      </c>
      <c r="U30" s="172"/>
      <c r="V30" s="172">
        <v>0</v>
      </c>
      <c r="W30" s="172"/>
      <c r="X30" s="172">
        <v>0</v>
      </c>
      <c r="Y30" s="172"/>
      <c r="Z30" s="172" t="s">
        <v>549</v>
      </c>
      <c r="AA30" s="172"/>
      <c r="AB30" s="172">
        <v>4.7189860170527065E-2</v>
      </c>
      <c r="AC30" s="172">
        <v>5.1572709002781152E-2</v>
      </c>
    </row>
    <row r="31" spans="1:32" s="184" customFormat="1" x14ac:dyDescent="0.25">
      <c r="A31" s="170" t="s">
        <v>176</v>
      </c>
      <c r="B31" s="174" t="s">
        <v>175</v>
      </c>
      <c r="C31" s="172">
        <v>2.4374791633286061E-3</v>
      </c>
      <c r="D31" s="172">
        <v>2.6638372712868104E-3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5.4485093878894181E-4</v>
      </c>
      <c r="D32" s="172">
        <v>5.9485777508808298E-4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2.1202138037626932E-2</v>
      </c>
      <c r="D33" s="172">
        <v>2.317176712060888E-2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2.3005392030782588E-2</v>
      </c>
      <c r="D34" s="172">
        <v>2.5142246835797386E-2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x14ac:dyDescent="0.25">
      <c r="A36" s="173" t="s">
        <v>167</v>
      </c>
      <c r="B36" s="176" t="s">
        <v>552</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s="184" customFormat="1" ht="31.5" x14ac:dyDescent="0.25">
      <c r="A37" s="173" t="s">
        <v>166</v>
      </c>
      <c r="B37" s="176" t="s">
        <v>550</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s="184" customFormat="1"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s="184" customFormat="1" x14ac:dyDescent="0.25">
      <c r="A39" s="173" t="s">
        <v>164</v>
      </c>
      <c r="B39" s="174" t="s">
        <v>551</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s="184" customFormat="1"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s="184" customFormat="1"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s="184" customFormat="1"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s="184" customFormat="1"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s="184" customFormat="1"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s="184" customFormat="1"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s="184" customFormat="1"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x14ac:dyDescent="0.25">
      <c r="A48" s="173" t="s">
        <v>159</v>
      </c>
      <c r="B48" s="176" t="s">
        <v>552</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s="184" customFormat="1" ht="31.5" x14ac:dyDescent="0.25">
      <c r="A49" s="173" t="s">
        <v>158</v>
      </c>
      <c r="B49" s="176" t="s">
        <v>550</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s="184" customFormat="1"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s="184" customFormat="1" ht="31.5"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s="184" customFormat="1"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s="184" customFormat="1"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s="184" customFormat="1" x14ac:dyDescent="0.25">
      <c r="A54" s="173" t="s">
        <v>149</v>
      </c>
      <c r="B54" s="174" t="s">
        <v>553</v>
      </c>
      <c r="C54" s="172">
        <v>1</v>
      </c>
      <c r="D54" s="172">
        <v>1</v>
      </c>
      <c r="E54" s="172"/>
      <c r="F54" s="172"/>
      <c r="G54" s="172">
        <v>0</v>
      </c>
      <c r="H54" s="172">
        <v>0</v>
      </c>
      <c r="I54" s="172"/>
      <c r="J54" s="172">
        <v>0</v>
      </c>
      <c r="K54" s="172"/>
      <c r="L54" s="172">
        <v>0</v>
      </c>
      <c r="M54" s="172"/>
      <c r="N54" s="172">
        <v>0</v>
      </c>
      <c r="O54" s="172"/>
      <c r="P54" s="172">
        <v>1</v>
      </c>
      <c r="Q54" s="172"/>
      <c r="R54" s="172">
        <v>1</v>
      </c>
      <c r="S54" s="172"/>
      <c r="T54" s="172">
        <v>0</v>
      </c>
      <c r="U54" s="172"/>
      <c r="V54" s="172">
        <v>0</v>
      </c>
      <c r="W54" s="172"/>
      <c r="X54" s="172">
        <v>0</v>
      </c>
      <c r="Y54" s="172"/>
      <c r="Z54" s="172" t="s">
        <v>549</v>
      </c>
      <c r="AA54" s="172"/>
      <c r="AB54" s="172">
        <v>1</v>
      </c>
      <c r="AC54" s="172">
        <v>1</v>
      </c>
    </row>
    <row r="55" spans="1:29" s="184" customFormat="1"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s="184" customFormat="1"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s="184" customFormat="1"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s="184" customForma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s="184" customFormat="1"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s="184" customFormat="1"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4.7189860170527065E-2</v>
      </c>
      <c r="D62" s="172">
        <v>5.1572709002781152E-2</v>
      </c>
      <c r="E62" s="172"/>
      <c r="F62" s="172"/>
      <c r="G62" s="172">
        <v>0</v>
      </c>
      <c r="H62" s="178">
        <v>0</v>
      </c>
      <c r="I62" s="172"/>
      <c r="J62" s="172">
        <v>0</v>
      </c>
      <c r="K62" s="172"/>
      <c r="L62" s="172">
        <v>0</v>
      </c>
      <c r="M62" s="172"/>
      <c r="N62" s="172">
        <v>0</v>
      </c>
      <c r="O62" s="172"/>
      <c r="P62" s="172">
        <v>4.7189860170527065E-2</v>
      </c>
      <c r="Q62" s="172"/>
      <c r="R62" s="172">
        <v>5.1572709002781152E-2</v>
      </c>
      <c r="S62" s="172"/>
      <c r="T62" s="172">
        <v>0</v>
      </c>
      <c r="U62" s="172"/>
      <c r="V62" s="172">
        <v>0</v>
      </c>
      <c r="W62" s="172"/>
      <c r="X62" s="172">
        <v>0</v>
      </c>
      <c r="Y62" s="172"/>
      <c r="Z62" s="172" t="s">
        <v>549</v>
      </c>
      <c r="AA62" s="172"/>
      <c r="AB62" s="172">
        <v>4.7189860170527065E-2</v>
      </c>
      <c r="AC62" s="172">
        <v>5.1572709002781152E-2</v>
      </c>
    </row>
    <row r="63" spans="1:29" s="184" customFormat="1"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s="184" customFormat="1"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s="184" customFormat="1"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s="184" customForma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s="184" customFormat="1" x14ac:dyDescent="0.25">
      <c r="A67" s="173" t="s">
        <v>141</v>
      </c>
      <c r="B67" s="176" t="s">
        <v>553</v>
      </c>
      <c r="C67" s="172"/>
      <c r="D67" s="172"/>
      <c r="E67" s="172"/>
      <c r="F67" s="172"/>
      <c r="G67" s="172">
        <v>0</v>
      </c>
      <c r="H67" s="172">
        <v>0</v>
      </c>
      <c r="I67" s="172"/>
      <c r="J67" s="172">
        <v>0</v>
      </c>
      <c r="K67" s="172"/>
      <c r="L67" s="172">
        <v>0</v>
      </c>
      <c r="M67" s="172"/>
      <c r="N67" s="172">
        <v>0</v>
      </c>
      <c r="O67" s="172"/>
      <c r="P67" s="172">
        <v>1</v>
      </c>
      <c r="Q67" s="172"/>
      <c r="R67" s="172">
        <v>1</v>
      </c>
      <c r="S67" s="172"/>
      <c r="T67" s="172">
        <v>0</v>
      </c>
      <c r="U67" s="172"/>
      <c r="V67" s="172">
        <v>0</v>
      </c>
      <c r="W67" s="172"/>
      <c r="X67" s="172">
        <v>0</v>
      </c>
      <c r="Y67" s="172"/>
      <c r="Z67" s="172" t="s">
        <v>549</v>
      </c>
      <c r="AA67" s="172"/>
      <c r="AB67" s="172">
        <v>1</v>
      </c>
      <c r="AC67" s="172">
        <v>1</v>
      </c>
    </row>
    <row r="68" spans="1:29" s="184" customFormat="1" x14ac:dyDescent="0.25">
      <c r="A68" s="173" t="s">
        <v>570</v>
      </c>
      <c r="B68" s="176" t="s">
        <v>554</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s="184" customFormat="1" x14ac:dyDescent="0.25">
      <c r="A69" s="173" t="s">
        <v>571</v>
      </c>
      <c r="B69" s="176" t="s">
        <v>555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s="184" customFormat="1" x14ac:dyDescent="0.25">
      <c r="A70" s="173" t="s">
        <v>572</v>
      </c>
      <c r="B70" s="176" t="s">
        <v>557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s="184" customFormat="1" x14ac:dyDescent="0.25">
      <c r="A71" s="173" t="s">
        <v>573</v>
      </c>
      <c r="B71" s="176" t="s">
        <v>559</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s="184" customFormat="1" x14ac:dyDescent="0.25">
      <c r="A72" s="173" t="s">
        <v>574</v>
      </c>
      <c r="B72" s="176" t="s">
        <v>561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s="184" customFormat="1" x14ac:dyDescent="0.25">
      <c r="A73" s="173" t="s">
        <v>575</v>
      </c>
      <c r="B73" s="176" t="s">
        <v>563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s="184" customFormat="1" ht="36.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x14ac:dyDescent="0.25">
      <c r="A76" s="173" t="s">
        <v>230</v>
      </c>
      <c r="B76" s="176" t="s">
        <v>552</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s="184" customFormat="1" ht="31.5" x14ac:dyDescent="0.25">
      <c r="A77" s="173" t="s">
        <v>231</v>
      </c>
      <c r="B77" s="176" t="s">
        <v>550</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s="184" customFormat="1"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s="184" customFormat="1" x14ac:dyDescent="0.25">
      <c r="A79" s="173" t="s">
        <v>233</v>
      </c>
      <c r="B79" s="174" t="s">
        <v>576</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s="184" customFormat="1"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549</v>
      </c>
      <c r="AA80" s="180"/>
      <c r="AB80" s="172">
        <v>0</v>
      </c>
      <c r="AC80" s="172">
        <v>0</v>
      </c>
    </row>
    <row r="81" spans="1:29" s="184" customFormat="1" x14ac:dyDescent="0.25">
      <c r="A81" s="173" t="s">
        <v>577</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s="184" customFormat="1" x14ac:dyDescent="0.25">
      <c r="A82" s="173" t="s">
        <v>578</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s="184" customFormat="1" x14ac:dyDescent="0.25">
      <c r="A83" s="173" t="s">
        <v>579</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s="184" customFormat="1" x14ac:dyDescent="0.25">
      <c r="A84" s="173" t="s">
        <v>580</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s="184" customFormat="1" x14ac:dyDescent="0.25">
      <c r="A85" s="173" t="s">
        <v>581</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s="184" customFormat="1" ht="13.5" customHeight="1" x14ac:dyDescent="0.25">
      <c r="A86" s="173" t="s">
        <v>582</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'6.2. Паспорт фин осв ввод'!A11:U11</f>
        <v>N_TP1100.AS.0025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52</v>
      </c>
      <c r="B22" s="380" t="s">
        <v>24</v>
      </c>
      <c r="C22" s="369" t="s">
        <v>51</v>
      </c>
      <c r="D22" s="369" t="s">
        <v>50</v>
      </c>
      <c r="E22" s="383" t="s">
        <v>514</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23" t="s">
        <v>13</v>
      </c>
      <c r="AG24" s="123" t="s">
        <v>12</v>
      </c>
      <c r="AH24" s="124" t="s">
        <v>2</v>
      </c>
      <c r="AI24" s="124" t="s">
        <v>11</v>
      </c>
      <c r="AJ24" s="370"/>
      <c r="AK24" s="370"/>
      <c r="AL24" s="370"/>
      <c r="AM24" s="370"/>
      <c r="AN24" s="370"/>
      <c r="AO24" s="370"/>
      <c r="AP24" s="370"/>
      <c r="AQ24" s="388"/>
      <c r="AR24" s="364"/>
      <c r="AS24" s="364"/>
      <c r="AT24" s="364"/>
      <c r="AU24" s="364"/>
      <c r="AV24" s="37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4" t="str">
        <f>'7. Паспорт отчет о закупке'!A5:AV5</f>
        <v>Год раскрытия информации: 2025 год</v>
      </c>
      <c r="B5" s="394"/>
      <c r="C5" s="60"/>
      <c r="D5" s="60"/>
      <c r="E5" s="60"/>
      <c r="F5" s="60"/>
      <c r="G5" s="60"/>
      <c r="H5" s="60"/>
    </row>
    <row r="6" spans="1:8" ht="18.75" x14ac:dyDescent="0.3">
      <c r="A6" s="125"/>
      <c r="B6" s="125"/>
      <c r="C6" s="125"/>
      <c r="D6" s="125"/>
      <c r="E6" s="125"/>
      <c r="F6" s="125"/>
      <c r="G6" s="125"/>
      <c r="H6" s="125"/>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N_TP1100.AS.0025</v>
      </c>
      <c r="B12" s="222"/>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8"/>
      <c r="D15" s="8"/>
      <c r="E15" s="8"/>
      <c r="F15" s="8"/>
      <c r="G15" s="8"/>
      <c r="H15" s="8"/>
    </row>
    <row r="16" spans="1:8" x14ac:dyDescent="0.25">
      <c r="A16" s="215" t="s">
        <v>6</v>
      </c>
      <c r="B16" s="215"/>
      <c r="C16" s="6"/>
      <c r="D16" s="6"/>
      <c r="E16" s="6"/>
      <c r="F16" s="6"/>
      <c r="G16" s="6"/>
      <c r="H16" s="6"/>
    </row>
    <row r="17" spans="1:2" x14ac:dyDescent="0.25">
      <c r="B17" s="96"/>
    </row>
    <row r="18" spans="1:2" ht="33.75" customHeight="1" x14ac:dyDescent="0.25">
      <c r="A18" s="392" t="s">
        <v>504</v>
      </c>
      <c r="B18" s="393"/>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98" t="s">
        <v>374</v>
      </c>
      <c r="B22" s="99" t="s">
        <v>583</v>
      </c>
    </row>
    <row r="23" spans="1:2" ht="16.5" thickBot="1" x14ac:dyDescent="0.3">
      <c r="A23" s="98" t="s">
        <v>339</v>
      </c>
      <c r="B23" s="100" t="s">
        <v>584</v>
      </c>
    </row>
    <row r="24" spans="1:2" ht="16.5" thickBot="1" x14ac:dyDescent="0.3">
      <c r="A24" s="98" t="s">
        <v>375</v>
      </c>
      <c r="B24" s="100" t="s">
        <v>591</v>
      </c>
    </row>
    <row r="25" spans="1:2" ht="16.5" thickBot="1" x14ac:dyDescent="0.3">
      <c r="A25" s="101" t="s">
        <v>376</v>
      </c>
      <c r="B25" s="99">
        <v>2027</v>
      </c>
    </row>
    <row r="26" spans="1:2" ht="16.5" thickBot="1" x14ac:dyDescent="0.3">
      <c r="A26" s="102" t="s">
        <v>377</v>
      </c>
      <c r="B26" s="103" t="s">
        <v>534</v>
      </c>
    </row>
    <row r="27" spans="1:2" ht="29.25" thickBot="1" x14ac:dyDescent="0.3">
      <c r="A27" s="110" t="s">
        <v>586</v>
      </c>
      <c r="B27" s="185">
        <v>6.1482914452537077E-2</v>
      </c>
    </row>
    <row r="28" spans="1:2" ht="16.5" thickBot="1" x14ac:dyDescent="0.3">
      <c r="A28" s="105" t="s">
        <v>378</v>
      </c>
      <c r="B28" s="105" t="s">
        <v>585</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587</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588</v>
      </c>
    </row>
    <row r="68" spans="1:2" ht="16.5" thickBot="1" x14ac:dyDescent="0.3">
      <c r="A68" s="101" t="s">
        <v>408</v>
      </c>
      <c r="B68" s="113" t="s">
        <v>596</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589</v>
      </c>
    </row>
    <row r="73" spans="1:2" ht="28.5" x14ac:dyDescent="0.25">
      <c r="A73" s="104" t="s">
        <v>413</v>
      </c>
      <c r="B73" s="389"/>
    </row>
    <row r="74" spans="1:2" x14ac:dyDescent="0.25">
      <c r="A74" s="108" t="s">
        <v>414</v>
      </c>
      <c r="B74" s="390"/>
    </row>
    <row r="75" spans="1:2" x14ac:dyDescent="0.25">
      <c r="A75" s="108" t="s">
        <v>415</v>
      </c>
      <c r="B75" s="390"/>
    </row>
    <row r="76" spans="1:2" x14ac:dyDescent="0.25">
      <c r="A76" s="108" t="s">
        <v>416</v>
      </c>
      <c r="B76" s="390"/>
    </row>
    <row r="77" spans="1:2" x14ac:dyDescent="0.25">
      <c r="A77" s="108" t="s">
        <v>417</v>
      </c>
      <c r="B77" s="390"/>
    </row>
    <row r="78" spans="1:2" ht="16.5" thickBot="1" x14ac:dyDescent="0.3">
      <c r="A78" s="118" t="s">
        <v>418</v>
      </c>
      <c r="B78" s="391"/>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2025-11-04T10:32:05Z</dcterms:modified>
</cp:coreProperties>
</file>