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8\"/>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<sst xmlns="http://schemas.openxmlformats.org/spreadsheetml/2006/main" count="1109" uniqueCount="582">
  <si>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</si>
  <si>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</si>
  <si>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</si>
  <si>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</si>
  <si>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</si>
  <si>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</si>
  <si>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</si>
  <si>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</si>
  <si>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</si>
  <si>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</si>
  <si>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</si>
  <si>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</si>
  <si>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</si>
  <si>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</si>
  <si>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</si>
  <si>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</si>
  <si>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</si>
  <si>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</si>
  <si>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</si>
  <si>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</si>
  <si>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</si>
  <si>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</si>
  <si>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</si>
  <si>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</si>
  <si>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</si>
  <si>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</si>
  <si>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</si>
  <si>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</si>
  <si>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</si>
  <si>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</si>
  <si>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</si>
  <si>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</si>
  <si>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</si>
  <si>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</si>
  <si>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</si>
  <si>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</si>
  <si>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</si>
  <si>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</si>
  <si>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</si>
  <si>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</si>
  <si>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</si>
  <si>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</si>
  <si>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</si>
  <si>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</si>
  <si>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</si>
  <si>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</si>
  <si>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</si>
  <si>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</si>
  <si>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</si>
  <si>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</si>
  <si>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</si>
  <si>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</si>
  <si>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</si>
  <si>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</si>
  <si>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</si>
  <si>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</si>
  <si>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</si>
  <si>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</si>
  <si>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</si>
  <si>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</si>
  <si>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</si>
  <si>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</si>
  <si>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</si>
  <si>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</si>
  <si>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</si>
  <si>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</si>
  <si>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</si>
  <si>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</si>
  <si>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</si>
  <si>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</si>
  <si>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</si>
  <si>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</si>
  <si>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</si>
  <si>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</si>
  <si>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</si>
  <si>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</si>
  <si>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</si>
  <si>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</si>
  <si>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</si>
  <si>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</si>
  <si>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</si>
  <si>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</si>
  <si>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</si>
  <si>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</si>
  <si>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</si>
  <si>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</si>
  <si>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</si>
  <si>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</si>
  <si>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</si>
  <si>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</si>
  <si>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</si>
  <si>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</si>
  <si>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</si>
  <si>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</si>
  <si>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</si>
  <si>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</si>
  <si>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</si>
  <si>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</si>
  <si>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</si>
  <si>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</si>
  <si>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</si>
  <si>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</si>
  <si>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</si>
  <si>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</si>
  <si>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</si>
  <si>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</si>
  <si>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</si>
  <si>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</si>
  <si>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</si>
  <si>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</si>
  <si>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</si>
  <si>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</si>
  <si>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</si>
  <si>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</si>
  <si>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</si>
  <si>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</si>
  <si>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</si>
  <si>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</si>
  <si>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</si>
  <si>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</si>
  <si>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</si>
  <si>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</si>
  <si>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</si>
  <si>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</si>
  <si>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</si>
  <si>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</si>
  <si>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</si>
  <si>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</si>
  <si>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</si>
  <si>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</si>
  <si>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</si>
  <si>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</si>
  <si>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</si>
  <si>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</si>
  <si>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</si>
  <si>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</si>
  <si>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</si>
  <si>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</si>
  <si>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</si>
  <si>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</si>
  <si>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</si>
  <si>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</si>
  <si>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</si>
  <si>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</si>
  <si>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</si>
  <si>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</si>
  <si>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</si>
  <si>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</si>
  <si>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</si>
  <si>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</si>
  <si>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</si>
  <si>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</si>
  <si>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</si>
  <si>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</si>
  <si>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</si>
  <si>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</si>
  <si>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</si>
  <si>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</si>
  <si>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</si>
  <si>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</si>
  <si>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</si>
  <si>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</si>
  <si>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</si>
  <si>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</si>
  <si>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</si>
  <si>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</si>
  <si>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</si>
  <si>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</si>
  <si>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</si>
  <si>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</si>
  <si>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</si>
  <si>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</si>
  <si>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</si>
  <si>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</si>
  <si>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</si>
  <si>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</si>
  <si>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</si>
  <si>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</si>
  <si>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</si>
  <si>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</si>
  <si>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</si>
  <si>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</si>
  <si>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</si>
  <si>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</si>
  <si>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</si>
  <si>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</si>
  <si>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</si>
  <si>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</si>
  <si>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</si>
  <si>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</si>
  <si>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</si>
  <si>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</si>
  <si>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</si>
  <si>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</si>
  <si>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</si>
  <si>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</si>
  <si>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</si>
  <si>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</si>
  <si>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</si>
  <si>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</si>
  <si>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</si>
  <si>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</si>
  <si>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</si>
  <si>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</si>
  <si>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</si>
  <si>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</si>
  <si>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</si>
  <si>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</si>
  <si>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</si>
  <si>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</si>
  <si>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</si>
  <si>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</si>
  <si>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</si>
  <si>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</si>
  <si>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</si>
  <si>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</si>
  <si>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</si>
  <si>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</si>
  <si>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</si>
  <si>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</si>
  <si>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</si>
  <si>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</si>
  <si>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</si>
  <si>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</si>
  <si>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</si>
  <si>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</si>
  <si>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</si>
  <si>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</si>
  <si>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</si>
  <si>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</si>
  <si>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</si>
  <si>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</si>
  <si>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</si>
  <si>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</si>
  <si>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</si>
  <si>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</si>
  <si>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</si>
  <si>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</si>
  <si>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</si>
  <si>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</si>
  <si>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</si>
  <si>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</si>
  <si>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</si>
  <si>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</si>
  <si>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</si>
  <si>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</si>
  <si>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</si>
  <si>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</si>
  <si>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</si>
  <si>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</si>
  <si>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</si>
  <si>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</si>
  <si>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</si>
  <si>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</si>
  <si>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</si>
  <si>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</si>
  <si>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</si>
  <si>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</si>
  <si>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</si>
  <si>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</si>
  <si>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</si>
  <si>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</si>
  <si>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</si>
  <si>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</si>
  <si>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</si>
  <si>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</si>
  <si>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</si>
  <si>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</si>
  <si>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</si>
  <si>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</si>
  <si>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</si>
  <si>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</si>
  <si>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</si>
  <si>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</si>
  <si>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</si>
  <si>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</si>
  <si>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</si>
  <si>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</si>
  <si>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</si>
  <si>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</si>
  <si>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</si>
  <si>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</si>
  <si>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</si>
  <si>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</si>
  <si>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</si>
  <si>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</si>
  <si>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</si>
  <si>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</si>
  <si>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</si>
  <si>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</si>
  <si>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</si>
  <si>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</si>
  <si>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</si>
  <si>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</si>
  <si>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</si>
  <si>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</si>
  <si>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</si>
  <si>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</si>
  <si>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</si>
  <si>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</si>
  <si>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</si>
  <si>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</si>
  <si>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</si>
  <si>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</si>
  <si>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</si>
  <si>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</si>
  <si>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</si>
  <si>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</si>
  <si>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</si>
  <si>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</si>
  <si>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</si>
  <si>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</si>
  <si>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</si>
  <si>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</si>
  <si>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</si>
  <si>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</si>
  <si>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</si>
  <si>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</si>
  <si>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</si>
  <si>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</si>
  <si>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</si>
  <si>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</si>
  <si>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</si>
  <si>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</si>
  <si>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</si>
  <si>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</si>
  <si>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</si>
  <si>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</si>
  <si>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</si>
  <si>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</si>
  <si>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</si>
  <si>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</si>
  <si>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</si>
  <si>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</si>
  <si>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</si>
  <si>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</si>
  <si>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</si>
  <si>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</si>
  <si>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</si>
  <si>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</si>
  <si>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</si>
  <si>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</si>
  <si>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</si>
  <si>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</si>
  <si>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</si>
  <si>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</si>
  <si>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</si>
  <si>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</si>
  <si>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</si>
  <si>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</si>
  <si>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</si>
  <si>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</si>
  <si>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</si>
  <si>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</si>
  <si>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</si>
  <si>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</si>
  <si>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</si>
  <si>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</si>
  <si>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</si>
  <si>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</si>
  <si>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</si>
  <si>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</si>
  <si>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</si>
  <si>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</si>
  <si>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</si>
  <si>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</si>
  <si>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</si>
  <si>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</si>
  <si>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</si>
  <si>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</si>
  <si>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</si>
  <si>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</si>
  <si>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</si>
  <si>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</si>
  <si>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</si>
  <si>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</si>
  <si>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</si>
  <si>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</si>
  <si>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</si>
  <si>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</si>
  <si>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</si>
  <si>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</si>
  <si>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</si>
  <si>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</si>
  <si>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</si>
  <si>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</si>
  <si>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</si>
  <si>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</si>
  <si>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</si>
  <si>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</si>
  <si>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</si>
  <si>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</si>
  <si>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</si>
  <si>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</si>
  <si>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</si>
  <si>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</si>
  <si>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</si>
  <si>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</si>
  <si>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</si>
  <si>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</si>
  <si>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</si>
  <si>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</si>
  <si>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</si>
  <si>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</si>
  <si>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</si>
  <si>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</si>
  <si>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</si>
  <si>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</si>
  <si>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</si>
  <si>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</si>
  <si>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</si>
  <si>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</si>
  <si>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</si>
  <si>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</si>
  <si>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</si>
  <si>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</si>
  <si>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</si>
  <si>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</si>
  <si>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</si>
  <si>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</si>
  <si>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</si>
  <si>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</si>
  <si>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</si>
  <si>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</si>
  <si>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</si>
  <si>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</si>
  <si>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</si>
  <si>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</si>
  <si>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</si>
  <si>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</si>
  <si>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</si>
  <si>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</si>
  <si>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</si>
  <si>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</si>
  <si>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</si>
  <si>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</si>
  <si>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</si>
  <si>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</si>
  <si>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</si>
  <si>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</si>
  <si>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</si>
  <si>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</si>
  <si>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</si>
  <si>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</si>
  <si>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</si>
  <si>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</si>
  <si>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</si>
  <si>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</si>
  <si>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</si>
  <si>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</si>
  <si>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</si>
  <si>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</si>
  <si>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</si>
  <si>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</si>
  <si>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</si>
  <si>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</si>
  <si>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</si>
  <si>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</si>
  <si>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</si>
  <si>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</si>
  <si>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</si>
  <si>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</si>
  <si>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</si>
  <si>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</si>
  <si>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</si>
  <si>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</si>
  <si>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</si>
  <si>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</si>
  <si>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</si>
  <si>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</si>
  <si>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</si>
  <si>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</si>
  <si>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</si>
  <si>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</si>
  <si>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</si>
  <si>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</si>
  <si>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</si>
  <si>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</si>
  <si>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</si>
  <si>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</si>
  <si>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</si>
  <si>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</si>
  <si>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</si>
  <si>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</si>
  <si>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</si>
  <si>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</si>
  <si>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</si>
  <si>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</si>
  <si>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</si>
  <si>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</si>
  <si>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</si>
  <si>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</si>
  <si>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</si>
  <si>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</si>
  <si>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</si>
  <si>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</si>
  <si>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</si>
  <si>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</si>
  <si>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</si>
  <si>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</si>
  <si>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</si>
  <si>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</si>
  <si>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</si>
  <si>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</si>
  <si>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</si>
  <si>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</si>
  <si>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</si>
  <si>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</si>
  <si>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</si>
  <si>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</si>
  <si>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</si>
  <si>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</si>
  <si>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</si>
  <si>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</si>
  <si>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</si>
  <si>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</si>
  <si>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</si>
  <si>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</si>
  <si>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</si>
  <si>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</si>
  <si>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</si>
  <si>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</si>
  <si>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</si>
  <si>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</si>
  <si>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</si>
  <si>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</si>
  <si>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</si>
  <si>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</si>
  <si>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</si>
  <si>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</si>
  <si>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</si>
  <si>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</si>
  <si>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</si>
  <si>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</si>
  <si>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</si>
  <si>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</si>
  <si>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</si>
  <si>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</si>
  <si>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</si>
  <si>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</si>
  <si>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</si>
  <si>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</si>
  <si>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</si>
  <si>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</si>
  <si>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</si>
  <si>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</si>
  <si>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</si>
  <si>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</si>
  <si>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</si>
  <si>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</si>
  <si>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</si>
  <si>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</si>
  <si>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</si>
  <si>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</si>
  <si>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</si>
  <si>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</si>
  <si>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</si>
  <si>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</si>
  <si>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</si>
  <si>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</si>
  <si>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</si>
  <si>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</si>
  <si>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</si>
  <si>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</si>
  <si>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Год 2029</t>
  </si>
  <si>
    <t>Сметная стоимость проекта в ценах 2028 года с НДС, млн. руб.</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</si>
  <si>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</si>
  <si>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</si>
  <si>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</si>
  <si>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</si>
  <si>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</si>
  <si>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</si>
  <si>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</si>
  <si>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</si>
  <si>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 xml:space="preserve"> 1.6 Прочие инвестиционные проекты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</si>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</sst>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1" xfId="0" applyFont="1" applyBorder="1" applyAlignment="1">
      <alignment horizontal="center" vertical="center"/>
    </xf>
    <xf numFmtId="170" fontId="3" fillId="0" borderId="1" xfId="1" applyNumberForma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3" sqref="C23"/>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3" t="s">
        <v>563</v>
      </c>
      <c r="B5" s="273"/>
      <c r="C5" s="273"/>
      <c r="D5" s="179"/>
      <c r="E5" s="179"/>
      <c r="F5" s="179"/>
      <c r="G5" s="179"/>
      <c r="H5" s="179"/>
      <c r="I5" s="179"/>
    </row>
    <row r="6" spans="1:21" s="16" customFormat="1" ht="18.75" x14ac:dyDescent="0.3">
      <c r="A6" s="244"/>
      <c r="G6" s="243"/>
    </row>
    <row r="7" spans="1:21" s="16" customFormat="1" ht="18.75" x14ac:dyDescent="0.2">
      <c r="A7" s="277" t="s">
        <v>9</v>
      </c>
      <c r="B7" s="277"/>
      <c r="C7" s="277"/>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6" t="s">
        <v>493</v>
      </c>
      <c r="B9" s="276"/>
      <c r="C9" s="276"/>
      <c r="D9" s="247"/>
      <c r="E9" s="247"/>
      <c r="F9" s="247"/>
      <c r="G9" s="247"/>
      <c r="H9" s="245"/>
      <c r="I9" s="245"/>
      <c r="J9" s="245"/>
      <c r="K9" s="245"/>
      <c r="L9" s="245"/>
      <c r="M9" s="245"/>
      <c r="N9" s="245"/>
      <c r="O9" s="245"/>
      <c r="P9" s="245"/>
      <c r="Q9" s="245"/>
      <c r="R9" s="245"/>
      <c r="S9" s="245"/>
      <c r="T9" s="245"/>
      <c r="U9" s="245"/>
    </row>
    <row r="10" spans="1:21" s="16" customFormat="1" ht="18.75" x14ac:dyDescent="0.2">
      <c r="A10" s="274" t="s">
        <v>8</v>
      </c>
      <c r="B10" s="274"/>
      <c r="C10" s="274"/>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8" t="s">
        <v>558</v>
      </c>
      <c r="B12" s="278"/>
      <c r="C12" s="278"/>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4" t="s">
        <v>7</v>
      </c>
      <c r="B13" s="274"/>
      <c r="C13" s="274"/>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9" t="s">
        <v>557</v>
      </c>
      <c r="B15" s="279"/>
      <c r="C15" s="279"/>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4" t="s">
        <v>6</v>
      </c>
      <c r="B16" s="274"/>
      <c r="C16" s="274"/>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5" t="s">
        <v>475</v>
      </c>
      <c r="B18" s="276"/>
      <c r="C18" s="276"/>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2" t="s">
        <v>65</v>
      </c>
      <c r="B22" s="238" t="s">
        <v>325</v>
      </c>
      <c r="C22" s="255" t="s">
        <v>574</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
      <c r="A23" s="232" t="s">
        <v>63</v>
      </c>
      <c r="B23" s="238" t="s">
        <v>64</v>
      </c>
      <c r="C23" s="268" t="s">
        <v>575</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70"/>
      <c r="B24" s="271"/>
      <c r="C24" s="272"/>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2" t="s">
        <v>62</v>
      </c>
      <c r="B25" s="236" t="s">
        <v>422</v>
      </c>
      <c r="C25" s="236"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2" t="s">
        <v>61</v>
      </c>
      <c r="B26" s="236" t="s">
        <v>75</v>
      </c>
      <c r="C26" s="236"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2" t="s">
        <v>59</v>
      </c>
      <c r="B27" s="236" t="s">
        <v>74</v>
      </c>
      <c r="C27" s="236" t="s">
        <v>554</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2" t="s">
        <v>58</v>
      </c>
      <c r="B28" s="236" t="s">
        <v>423</v>
      </c>
      <c r="C28" s="236"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2" t="s">
        <v>56</v>
      </c>
      <c r="B29" s="236" t="s">
        <v>424</v>
      </c>
      <c r="C29" s="236"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2" t="s">
        <v>54</v>
      </c>
      <c r="B30" s="236" t="s">
        <v>425</v>
      </c>
      <c r="C30" s="236"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2" t="s">
        <v>73</v>
      </c>
      <c r="B31" s="236" t="s">
        <v>426</v>
      </c>
      <c r="C31" s="236"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2" t="s">
        <v>71</v>
      </c>
      <c r="B32" s="236" t="s">
        <v>427</v>
      </c>
      <c r="C32" s="236"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2" t="s">
        <v>70</v>
      </c>
      <c r="B33" s="236" t="s">
        <v>428</v>
      </c>
      <c r="C33" s="236"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2" t="s">
        <v>444</v>
      </c>
      <c r="B34" s="236" t="s">
        <v>429</v>
      </c>
      <c r="C34" s="236"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2" t="s">
        <v>432</v>
      </c>
      <c r="B35" s="236" t="s">
        <v>72</v>
      </c>
      <c r="C35" s="236"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2" t="s">
        <v>445</v>
      </c>
      <c r="B36" s="236" t="s">
        <v>430</v>
      </c>
      <c r="C36" s="236"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2" t="s">
        <v>433</v>
      </c>
      <c r="B37" s="236" t="s">
        <v>431</v>
      </c>
      <c r="C37" s="236"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2" t="s">
        <v>446</v>
      </c>
      <c r="B38" s="236" t="s">
        <v>237</v>
      </c>
      <c r="C38" s="236"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0"/>
      <c r="B39" s="271"/>
      <c r="C39" s="272"/>
      <c r="D39" s="258"/>
      <c r="E39" s="258"/>
      <c r="F39" s="258"/>
      <c r="G39" s="258"/>
      <c r="H39" s="258"/>
      <c r="I39" s="258"/>
      <c r="J39" s="258"/>
      <c r="K39" s="258"/>
      <c r="L39" s="258"/>
      <c r="M39" s="258"/>
      <c r="N39" s="258"/>
      <c r="O39" s="258"/>
      <c r="P39" s="258"/>
      <c r="Q39" s="258"/>
      <c r="R39" s="258"/>
      <c r="S39" s="258"/>
      <c r="T39" s="258"/>
      <c r="U39" s="258"/>
    </row>
    <row r="40" spans="1:21" ht="63" x14ac:dyDescent="0.25">
      <c r="A40" s="232"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2" t="s">
        <v>447</v>
      </c>
      <c r="B41" s="236"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2" t="s">
        <v>435</v>
      </c>
      <c r="B42" s="236"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2" t="s">
        <v>450</v>
      </c>
      <c r="B43" s="236"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2" t="s">
        <v>436</v>
      </c>
      <c r="B44" s="236" t="s">
        <v>476</v>
      </c>
      <c r="C44" s="236"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2" t="s">
        <v>471</v>
      </c>
      <c r="B45" s="236" t="s">
        <v>477</v>
      </c>
      <c r="C45" s="236"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2" t="s">
        <v>437</v>
      </c>
      <c r="B46" s="236"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0"/>
      <c r="B47" s="271"/>
      <c r="C47" s="272"/>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2" t="s">
        <v>472</v>
      </c>
      <c r="B48" s="236" t="s">
        <v>486</v>
      </c>
      <c r="C48" s="269">
        <v>2.2107484500000001</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2" t="s">
        <v>438</v>
      </c>
      <c r="B49" s="236" t="s">
        <v>487</v>
      </c>
      <c r="C49" s="269">
        <v>1.8544060200000001</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N_TP1200.VL.0048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338</v>
      </c>
      <c r="R20" s="37" t="s">
        <v>339</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N_TP1200.VL.0048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228</v>
      </c>
      <c r="C21" s="294"/>
      <c r="D21" s="297" t="s">
        <v>130</v>
      </c>
      <c r="E21" s="293" t="s">
        <v>483</v>
      </c>
      <c r="F21" s="294"/>
      <c r="G21" s="293" t="s">
        <v>247</v>
      </c>
      <c r="H21" s="294"/>
      <c r="I21" s="293" t="s">
        <v>129</v>
      </c>
      <c r="J21" s="294"/>
      <c r="K21" s="297" t="s">
        <v>128</v>
      </c>
      <c r="L21" s="293" t="s">
        <v>127</v>
      </c>
      <c r="M21" s="294"/>
      <c r="N21" s="293" t="s">
        <v>479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453</v>
      </c>
      <c r="S22" s="88" t="s">
        <v>122</v>
      </c>
      <c r="T22" s="88" t="s">
        <v>121</v>
      </c>
    </row>
    <row r="23" spans="1:113" ht="51.75" customHeight="1" x14ac:dyDescent="0.25">
      <c r="A23" s="302"/>
      <c r="B23" s="177" t="s">
        <v>119</v>
      </c>
      <c r="C23" s="177" t="s">
        <v>120</v>
      </c>
      <c r="D23" s="29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463</v>
      </c>
      <c r="C21" s="310"/>
      <c r="D21" s="309" t="s">
        <v>465</v>
      </c>
      <c r="E21" s="310"/>
      <c r="F21" s="303" t="s">
        <v>102</v>
      </c>
      <c r="G21" s="305"/>
      <c r="H21" s="305"/>
      <c r="I21" s="304"/>
      <c r="J21" s="307" t="s">
        <v>466</v>
      </c>
      <c r="K21" s="309" t="s">
        <v>467</v>
      </c>
      <c r="L21" s="310"/>
      <c r="M21" s="309" t="s">
        <v>468</v>
      </c>
      <c r="N21" s="310"/>
      <c r="O21" s="309" t="s">
        <v>455</v>
      </c>
      <c r="P21" s="310"/>
      <c r="Q21" s="309" t="s">
        <v>135</v>
      </c>
      <c r="R21" s="310"/>
      <c r="S21" s="307" t="s">
        <v>134</v>
      </c>
      <c r="T21" s="307" t="s">
        <v>469</v>
      </c>
      <c r="U21" s="307" t="s">
        <v>464</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453</v>
      </c>
      <c r="Z22" s="88" t="s">
        <v>122</v>
      </c>
      <c r="AA22" s="88" t="s">
        <v>121</v>
      </c>
    </row>
    <row r="23" spans="1:27" ht="60" customHeight="1" x14ac:dyDescent="0.25">
      <c r="A23" s="308"/>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5" customFormat="1" ht="141.75" customHeight="1" thickBot="1" x14ac:dyDescent="0.3">
      <c r="A25" s="222">
        <v>1</v>
      </c>
      <c r="B25" s="219" t="s">
        <v>548</v>
      </c>
      <c r="C25" s="219" t="s">
        <v>548</v>
      </c>
      <c r="D25" s="219" t="s">
        <v>548</v>
      </c>
      <c r="E25" s="219" t="s">
        <v>548</v>
      </c>
      <c r="F25" s="223">
        <v>110</v>
      </c>
      <c r="G25" s="223">
        <v>110</v>
      </c>
      <c r="H25" s="223">
        <v>110</v>
      </c>
      <c r="I25" s="223">
        <v>110</v>
      </c>
      <c r="J25" s="220" t="s">
        <v>549</v>
      </c>
      <c r="K25" s="220" t="s">
        <v>63</v>
      </c>
      <c r="L25" s="221" t="s">
        <v>63</v>
      </c>
      <c r="M25" s="221" t="s">
        <v>550</v>
      </c>
      <c r="N25" s="221" t="s">
        <v>550</v>
      </c>
      <c r="O25" s="224" t="s">
        <v>497</v>
      </c>
      <c r="P25" s="224" t="s">
        <v>497</v>
      </c>
      <c r="Q25" s="224">
        <v>19.632000000000001</v>
      </c>
      <c r="R25" s="224">
        <v>19.632000000000001</v>
      </c>
      <c r="S25" s="220" t="s">
        <v>551</v>
      </c>
      <c r="T25" s="220" t="s">
        <v>547</v>
      </c>
      <c r="U25" s="220" t="s">
        <v>471</v>
      </c>
      <c r="V25" s="185" t="s">
        <v>498</v>
      </c>
      <c r="W25" s="185" t="s">
        <v>498</v>
      </c>
      <c r="X25" s="219" t="s">
        <v>555</v>
      </c>
      <c r="Y25" s="219" t="s">
        <v>556</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N_TP1200.VL.0048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2" t="s">
        <v>65</v>
      </c>
      <c r="B22" s="233" t="s">
        <v>461</v>
      </c>
      <c r="C22" s="234" t="s">
        <v>562</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5" t="s">
        <v>60</v>
      </c>
      <c r="C23" s="236" t="s">
        <v>552</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5" t="s">
        <v>481</v>
      </c>
      <c r="C24" s="236" t="s">
        <v>553</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5"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5" t="s">
        <v>235</v>
      </c>
      <c r="C26" s="236" t="s">
        <v>500</v>
      </c>
      <c r="D26" s="27"/>
      <c r="E26" s="27"/>
      <c r="F26" s="27"/>
      <c r="G26" s="27"/>
      <c r="H26" s="27"/>
      <c r="I26" s="27"/>
      <c r="J26" s="27"/>
      <c r="K26" s="27"/>
      <c r="L26" s="27"/>
      <c r="M26" s="27"/>
      <c r="N26" s="27"/>
      <c r="O26" s="27"/>
      <c r="P26" s="27"/>
      <c r="Q26" s="27"/>
      <c r="R26" s="27"/>
      <c r="S26" s="27"/>
      <c r="T26" s="27"/>
      <c r="U26" s="27"/>
    </row>
    <row r="27" spans="1:21" ht="252" x14ac:dyDescent="0.25">
      <c r="A27" s="232" t="s">
        <v>58</v>
      </c>
      <c r="B27" s="235" t="s">
        <v>462</v>
      </c>
      <c r="C27" s="236"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3"/>
      <c r="AB6" s="17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3"/>
      <c r="AB7" s="173"/>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3"/>
      <c r="AB10" s="173"/>
    </row>
    <row r="11" spans="1:28" ht="15.75" x14ac:dyDescent="0.25">
      <c r="A11" s="287" t="str">
        <f>'1. паспорт местоположение'!A12:C12</f>
        <v>N_TP1200.VL.0048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2.25"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567</v>
      </c>
      <c r="B28" s="85"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2.25" customHeight="1" x14ac:dyDescent="0.25">
      <c r="A29" s="85" t="s">
        <v>568</v>
      </c>
      <c r="B29" s="8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x14ac:dyDescent="0.25">
      <c r="A30" s="79" t="s">
        <v>569</v>
      </c>
      <c r="B30" s="85"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2.25" customHeight="1" x14ac:dyDescent="0.25">
      <c r="A31" s="85" t="s">
        <v>570</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571</v>
      </c>
      <c r="B32" s="85"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N_TP1200.VL.0048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N_TP1200.VL.0048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320</v>
      </c>
      <c r="AO25" s="396"/>
      <c r="AP25" s="396"/>
      <c r="AQ25" s="394"/>
      <c r="AR25" s="394"/>
      <c r="AS25" s="104"/>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318</v>
      </c>
      <c r="AO26" s="386"/>
      <c r="AP26" s="387"/>
      <c r="AQ26" s="377"/>
      <c r="AR26" s="378"/>
      <c r="AS26" s="104"/>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316</v>
      </c>
      <c r="AO27" s="386"/>
      <c r="AP27" s="387"/>
      <c r="AQ27" s="377"/>
      <c r="AR27" s="378"/>
      <c r="AS27" s="104"/>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314</v>
      </c>
      <c r="AO28" s="392"/>
      <c r="AP28" s="393"/>
      <c r="AQ28" s="377"/>
      <c r="AR28" s="378"/>
      <c r="AS28" s="104"/>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12" t="s">
        <v>279</v>
      </c>
      <c r="AP47" s="112" t="s">
        <v>278</v>
      </c>
      <c r="AQ47" s="104"/>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12" t="s">
        <v>279</v>
      </c>
      <c r="AP52" s="112" t="s">
        <v>278</v>
      </c>
      <c r="AQ52" s="104"/>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12" t="s">
        <v>279</v>
      </c>
      <c r="AP58" s="112" t="s">
        <v>278</v>
      </c>
      <c r="AQ58" s="104"/>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12" t="s">
        <v>279</v>
      </c>
      <c r="AP74" s="112" t="s">
        <v>278</v>
      </c>
      <c r="AQ74" s="104"/>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264</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263</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N_TP1200.VL.0048</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459</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60"/>
      <c r="F22" s="161"/>
      <c r="G22" s="405" t="s">
        <v>572</v>
      </c>
      <c r="H22" s="406"/>
      <c r="I22" s="398"/>
      <c r="J22" s="401"/>
      <c r="K22" s="397"/>
      <c r="L22" s="399"/>
    </row>
    <row r="23" spans="1:12" ht="47.25" x14ac:dyDescent="0.25">
      <c r="A23" s="397"/>
      <c r="B23" s="397"/>
      <c r="C23" s="75" t="s">
        <v>223</v>
      </c>
      <c r="D23" s="75" t="s">
        <v>222</v>
      </c>
      <c r="E23" s="75" t="s">
        <v>223</v>
      </c>
      <c r="F23" s="75" t="s">
        <v>222</v>
      </c>
      <c r="G23" s="75" t="s">
        <v>223</v>
      </c>
      <c r="H23" s="75" t="s">
        <v>222</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1"/>
      <c r="E26" s="73"/>
      <c r="F26" s="73"/>
      <c r="G26" s="65" t="s">
        <v>506</v>
      </c>
      <c r="H26" s="231"/>
      <c r="I26" s="73"/>
      <c r="J26" s="73"/>
      <c r="K26" s="64"/>
      <c r="L26" s="64"/>
    </row>
    <row r="27" spans="1:12" s="61" customFormat="1" ht="39" customHeight="1" x14ac:dyDescent="0.25">
      <c r="A27" s="67" t="s">
        <v>219</v>
      </c>
      <c r="B27" s="74" t="s">
        <v>398</v>
      </c>
      <c r="C27" s="65" t="s">
        <v>506</v>
      </c>
      <c r="D27" s="231"/>
      <c r="E27" s="73"/>
      <c r="F27" s="73"/>
      <c r="G27" s="65" t="s">
        <v>506</v>
      </c>
      <c r="H27" s="231"/>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1"/>
      <c r="E34" s="72"/>
      <c r="F34" s="72"/>
      <c r="G34" s="65" t="s">
        <v>506</v>
      </c>
      <c r="H34" s="231"/>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65" t="s">
        <v>499</v>
      </c>
      <c r="D40" s="231" t="s">
        <v>499</v>
      </c>
      <c r="E40" s="64"/>
      <c r="F40" s="64"/>
      <c r="G40" s="65" t="s">
        <v>499</v>
      </c>
      <c r="H40" s="231"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05"/>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2" t="str">
        <f>'1. паспорт местоположение'!A12:C12</f>
        <v>N_TP1200.VL.0048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7" t="s">
        <v>191</v>
      </c>
      <c r="D20" s="397"/>
      <c r="E20" s="418" t="s">
        <v>576</v>
      </c>
      <c r="F20" s="418"/>
      <c r="G20" s="427" t="s">
        <v>577</v>
      </c>
      <c r="H20" s="424" t="s">
        <v>578</v>
      </c>
      <c r="I20" s="425"/>
      <c r="J20" s="425"/>
      <c r="K20" s="426"/>
      <c r="L20" s="424" t="s">
        <v>579</v>
      </c>
      <c r="M20" s="425"/>
      <c r="N20" s="425"/>
      <c r="O20" s="426"/>
      <c r="P20" s="409" t="s">
        <v>494</v>
      </c>
      <c r="Q20" s="410"/>
      <c r="R20" s="410"/>
      <c r="S20" s="411"/>
      <c r="T20" s="409" t="s">
        <v>561</v>
      </c>
      <c r="U20" s="410"/>
      <c r="V20" s="410"/>
      <c r="W20" s="410"/>
      <c r="X20" s="409" t="s">
        <v>564</v>
      </c>
      <c r="Y20" s="410"/>
      <c r="Z20" s="410"/>
      <c r="AA20" s="410"/>
      <c r="AB20" s="420" t="s">
        <v>190</v>
      </c>
      <c r="AC20" s="421"/>
      <c r="AD20" s="210"/>
      <c r="AE20" s="210"/>
      <c r="AF20" s="210"/>
    </row>
    <row r="21" spans="1:32" ht="99.75" customHeight="1" x14ac:dyDescent="0.25">
      <c r="A21" s="416"/>
      <c r="B21" s="416"/>
      <c r="C21" s="397"/>
      <c r="D21" s="397"/>
      <c r="E21" s="418"/>
      <c r="F21" s="418"/>
      <c r="G21" s="42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2" ht="89.25" customHeight="1" x14ac:dyDescent="0.25">
      <c r="A22" s="417"/>
      <c r="B22" s="417"/>
      <c r="C22" s="267" t="s">
        <v>2</v>
      </c>
      <c r="D22" s="265" t="s">
        <v>188</v>
      </c>
      <c r="E22" s="267" t="s">
        <v>580</v>
      </c>
      <c r="F22" s="267" t="s">
        <v>581</v>
      </c>
      <c r="G22" s="404"/>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66" t="s">
        <v>189</v>
      </c>
      <c r="AC22" s="265" t="s">
        <v>188</v>
      </c>
    </row>
    <row r="23" spans="1:32" ht="19.5" customHeight="1" x14ac:dyDescent="0.25">
      <c r="A23" s="263">
        <v>1</v>
      </c>
      <c r="B23" s="26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12">
        <v>1</v>
      </c>
      <c r="B24" s="213" t="s">
        <v>187</v>
      </c>
      <c r="C24" s="226">
        <v>1.9282853199999999</v>
      </c>
      <c r="D24" s="226">
        <v>2.2107484500000001</v>
      </c>
      <c r="E24" s="226">
        <v>2.2107484500000001</v>
      </c>
      <c r="F24" s="226">
        <v>2.2107484500000001</v>
      </c>
      <c r="G24" s="226">
        <v>0</v>
      </c>
      <c r="H24" s="226">
        <v>0</v>
      </c>
      <c r="I24" s="226"/>
      <c r="J24" s="226">
        <v>0</v>
      </c>
      <c r="K24" s="226"/>
      <c r="L24" s="226">
        <v>0</v>
      </c>
      <c r="M24" s="226"/>
      <c r="N24" s="226">
        <v>0</v>
      </c>
      <c r="O24" s="226"/>
      <c r="P24" s="226">
        <v>0</v>
      </c>
      <c r="Q24" s="226"/>
      <c r="R24" s="226">
        <v>0</v>
      </c>
      <c r="S24" s="226"/>
      <c r="T24" s="226">
        <v>1.9282853199999999</v>
      </c>
      <c r="U24" s="226"/>
      <c r="V24" s="226">
        <v>2.2107484500000001</v>
      </c>
      <c r="W24" s="226"/>
      <c r="X24" s="226">
        <v>0</v>
      </c>
      <c r="Y24" s="226"/>
      <c r="Z24" s="226" t="s">
        <v>499</v>
      </c>
      <c r="AA24" s="226"/>
      <c r="AB24" s="226">
        <v>1.9282853199999999</v>
      </c>
      <c r="AC24" s="226">
        <v>2.2107484500000001</v>
      </c>
    </row>
    <row r="25" spans="1:32" ht="24" customHeight="1" x14ac:dyDescent="0.25">
      <c r="A25" s="214" t="s">
        <v>186</v>
      </c>
      <c r="B25" s="215"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4" t="s">
        <v>184</v>
      </c>
      <c r="B26" s="215"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4" t="s">
        <v>182</v>
      </c>
      <c r="B27" s="215" t="s">
        <v>395</v>
      </c>
      <c r="C27" s="226"/>
      <c r="D27" s="226"/>
      <c r="E27" s="226"/>
      <c r="F27" s="226"/>
      <c r="G27" s="226">
        <v>0</v>
      </c>
      <c r="H27" s="226">
        <v>0</v>
      </c>
      <c r="I27" s="226"/>
      <c r="J27" s="226">
        <v>0</v>
      </c>
      <c r="K27" s="226"/>
      <c r="L27" s="226">
        <v>0</v>
      </c>
      <c r="M27" s="226"/>
      <c r="N27" s="226">
        <v>0</v>
      </c>
      <c r="O27" s="226"/>
      <c r="P27" s="226">
        <v>0</v>
      </c>
      <c r="Q27" s="226"/>
      <c r="R27" s="226">
        <v>0</v>
      </c>
      <c r="S27" s="226"/>
      <c r="T27" s="226">
        <v>1.6174622016666667</v>
      </c>
      <c r="U27" s="226"/>
      <c r="V27" s="226">
        <v>1.8544060183333337</v>
      </c>
      <c r="W27" s="226"/>
      <c r="X27" s="226">
        <v>0</v>
      </c>
      <c r="Y27" s="226"/>
      <c r="Z27" s="226" t="s">
        <v>499</v>
      </c>
      <c r="AA27" s="226"/>
      <c r="AB27" s="226">
        <v>1.6174622016666667</v>
      </c>
      <c r="AC27" s="226">
        <v>1.8544060183333337</v>
      </c>
    </row>
    <row r="28" spans="1:32" x14ac:dyDescent="0.25">
      <c r="A28" s="214" t="s">
        <v>181</v>
      </c>
      <c r="B28" s="215"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4" t="s">
        <v>179</v>
      </c>
      <c r="B29" s="216" t="s">
        <v>178</v>
      </c>
      <c r="C29" s="226"/>
      <c r="D29" s="226"/>
      <c r="E29" s="226"/>
      <c r="F29" s="226"/>
      <c r="G29" s="226">
        <v>0</v>
      </c>
      <c r="H29" s="226">
        <v>0</v>
      </c>
      <c r="I29" s="226"/>
      <c r="J29" s="226">
        <v>0</v>
      </c>
      <c r="K29" s="226"/>
      <c r="L29" s="226">
        <v>0</v>
      </c>
      <c r="M29" s="226"/>
      <c r="N29" s="226">
        <v>0</v>
      </c>
      <c r="O29" s="226"/>
      <c r="P29" s="226">
        <v>0</v>
      </c>
      <c r="Q29" s="226"/>
      <c r="R29" s="226">
        <v>0</v>
      </c>
      <c r="S29" s="226"/>
      <c r="T29" s="226">
        <v>0.3108231183333332</v>
      </c>
      <c r="U29" s="226"/>
      <c r="V29" s="226">
        <v>0.35634243166666635</v>
      </c>
      <c r="W29" s="226"/>
      <c r="X29" s="226">
        <v>0</v>
      </c>
      <c r="Y29" s="226"/>
      <c r="Z29" s="226" t="s">
        <v>499</v>
      </c>
      <c r="AA29" s="226"/>
      <c r="AB29" s="226">
        <v>0.3108231183333332</v>
      </c>
      <c r="AC29" s="226">
        <v>0.35634243166666635</v>
      </c>
    </row>
    <row r="30" spans="1:32" ht="47.25" x14ac:dyDescent="0.25">
      <c r="A30" s="212" t="s">
        <v>63</v>
      </c>
      <c r="B30" s="213" t="s">
        <v>177</v>
      </c>
      <c r="C30" s="226">
        <v>1.6174622000000001</v>
      </c>
      <c r="D30" s="226">
        <v>1.8544060200000001</v>
      </c>
      <c r="E30" s="226">
        <v>1.8544060200000001</v>
      </c>
      <c r="F30" s="226">
        <v>1.8544060200000001</v>
      </c>
      <c r="G30" s="226">
        <v>0</v>
      </c>
      <c r="H30" s="226">
        <v>0</v>
      </c>
      <c r="I30" s="226"/>
      <c r="J30" s="226">
        <v>0</v>
      </c>
      <c r="K30" s="226"/>
      <c r="L30" s="226">
        <v>0</v>
      </c>
      <c r="M30" s="226"/>
      <c r="N30" s="226">
        <v>0</v>
      </c>
      <c r="O30" s="226"/>
      <c r="P30" s="226">
        <v>0</v>
      </c>
      <c r="Q30" s="226"/>
      <c r="R30" s="226">
        <v>0</v>
      </c>
      <c r="S30" s="226"/>
      <c r="T30" s="226">
        <v>1.6174622000000001</v>
      </c>
      <c r="U30" s="226"/>
      <c r="V30" s="226">
        <v>1.8544060200000001</v>
      </c>
      <c r="W30" s="226"/>
      <c r="X30" s="226">
        <v>0</v>
      </c>
      <c r="Y30" s="226"/>
      <c r="Z30" s="226" t="s">
        <v>499</v>
      </c>
      <c r="AA30" s="226"/>
      <c r="AB30" s="226">
        <v>1.6174622000000001</v>
      </c>
      <c r="AC30" s="226">
        <v>1.8544060200000001</v>
      </c>
    </row>
    <row r="31" spans="1:32" x14ac:dyDescent="0.25">
      <c r="A31" s="212" t="s">
        <v>176</v>
      </c>
      <c r="B31" s="215" t="s">
        <v>175</v>
      </c>
      <c r="C31" s="226">
        <v>1.5541155900000001</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2" t="s">
        <v>174</v>
      </c>
      <c r="B32" s="215"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2" t="s">
        <v>172</v>
      </c>
      <c r="B33" s="215"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2" t="s">
        <v>170</v>
      </c>
      <c r="B34" s="215" t="s">
        <v>169</v>
      </c>
      <c r="C34" s="226">
        <v>6.3346609999999998E-2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2" t="s">
        <v>62</v>
      </c>
      <c r="B35" s="213"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4" t="s">
        <v>167</v>
      </c>
      <c r="B36" s="217" t="s">
        <v>516</v>
      </c>
      <c r="C36" s="226"/>
      <c r="D36" s="226"/>
      <c r="E36" s="226"/>
      <c r="F36" s="226"/>
      <c r="G36" s="226">
        <v>0</v>
      </c>
      <c r="H36" s="226">
        <v>0</v>
      </c>
      <c r="I36" s="226" t="s">
        <v>573</v>
      </c>
      <c r="J36" s="226">
        <v>0</v>
      </c>
      <c r="K36" s="226" t="s">
        <v>573</v>
      </c>
      <c r="L36" s="226">
        <v>0</v>
      </c>
      <c r="M36" s="226" t="s">
        <v>573</v>
      </c>
      <c r="N36" s="226">
        <v>0</v>
      </c>
      <c r="O36" s="226" t="s">
        <v>573</v>
      </c>
      <c r="P36" s="226">
        <v>0</v>
      </c>
      <c r="Q36" s="226" t="s">
        <v>573</v>
      </c>
      <c r="R36" s="226">
        <v>0</v>
      </c>
      <c r="S36" s="226" t="s">
        <v>573</v>
      </c>
      <c r="T36" s="226">
        <v>0</v>
      </c>
      <c r="U36" s="226" t="s">
        <v>573</v>
      </c>
      <c r="V36" s="226">
        <v>0</v>
      </c>
      <c r="W36" s="226" t="s">
        <v>573</v>
      </c>
      <c r="X36" s="226">
        <v>0</v>
      </c>
      <c r="Y36" s="226" t="s">
        <v>573</v>
      </c>
      <c r="Z36" s="226" t="s">
        <v>499</v>
      </c>
      <c r="AA36" s="226" t="s">
        <v>499</v>
      </c>
      <c r="AB36" s="226">
        <v>0</v>
      </c>
      <c r="AC36" s="226">
        <v>0</v>
      </c>
    </row>
    <row r="37" spans="1:29" ht="31.5" x14ac:dyDescent="0.25">
      <c r="A37" s="214" t="s">
        <v>166</v>
      </c>
      <c r="B37" s="217" t="s">
        <v>514</v>
      </c>
      <c r="C37" s="226"/>
      <c r="D37" s="226"/>
      <c r="E37" s="226"/>
      <c r="F37" s="226"/>
      <c r="G37" s="226">
        <v>0</v>
      </c>
      <c r="H37" s="226">
        <v>0</v>
      </c>
      <c r="I37" s="226" t="s">
        <v>573</v>
      </c>
      <c r="J37" s="226">
        <v>0</v>
      </c>
      <c r="K37" s="226" t="s">
        <v>573</v>
      </c>
      <c r="L37" s="226">
        <v>0</v>
      </c>
      <c r="M37" s="226" t="s">
        <v>573</v>
      </c>
      <c r="N37" s="226">
        <v>0</v>
      </c>
      <c r="O37" s="226" t="s">
        <v>573</v>
      </c>
      <c r="P37" s="226">
        <v>0</v>
      </c>
      <c r="Q37" s="226" t="s">
        <v>573</v>
      </c>
      <c r="R37" s="226">
        <v>0</v>
      </c>
      <c r="S37" s="226" t="s">
        <v>573</v>
      </c>
      <c r="T37" s="226">
        <v>0</v>
      </c>
      <c r="U37" s="226" t="s">
        <v>573</v>
      </c>
      <c r="V37" s="226">
        <v>0</v>
      </c>
      <c r="W37" s="226" t="s">
        <v>573</v>
      </c>
      <c r="X37" s="226">
        <v>0</v>
      </c>
      <c r="Y37" s="226" t="s">
        <v>573</v>
      </c>
      <c r="Z37" s="226" t="s">
        <v>499</v>
      </c>
      <c r="AA37" s="226" t="s">
        <v>499</v>
      </c>
      <c r="AB37" s="226">
        <v>0</v>
      </c>
      <c r="AC37" s="226">
        <v>0</v>
      </c>
    </row>
    <row r="38" spans="1:29" x14ac:dyDescent="0.25">
      <c r="A38" s="214" t="s">
        <v>165</v>
      </c>
      <c r="B38" s="215" t="s">
        <v>156</v>
      </c>
      <c r="C38" s="226"/>
      <c r="D38" s="226"/>
      <c r="E38" s="226"/>
      <c r="F38" s="226"/>
      <c r="G38" s="226">
        <v>0</v>
      </c>
      <c r="H38" s="226">
        <v>0</v>
      </c>
      <c r="I38" s="226" t="s">
        <v>573</v>
      </c>
      <c r="J38" s="226">
        <v>0</v>
      </c>
      <c r="K38" s="226" t="s">
        <v>573</v>
      </c>
      <c r="L38" s="226">
        <v>0</v>
      </c>
      <c r="M38" s="226" t="s">
        <v>573</v>
      </c>
      <c r="N38" s="226">
        <v>0</v>
      </c>
      <c r="O38" s="226" t="s">
        <v>573</v>
      </c>
      <c r="P38" s="226">
        <v>0</v>
      </c>
      <c r="Q38" s="226" t="s">
        <v>573</v>
      </c>
      <c r="R38" s="226">
        <v>0</v>
      </c>
      <c r="S38" s="226" t="s">
        <v>573</v>
      </c>
      <c r="T38" s="226">
        <v>0</v>
      </c>
      <c r="U38" s="226" t="s">
        <v>573</v>
      </c>
      <c r="V38" s="226">
        <v>0</v>
      </c>
      <c r="W38" s="226" t="s">
        <v>573</v>
      </c>
      <c r="X38" s="226">
        <v>0</v>
      </c>
      <c r="Y38" s="226" t="s">
        <v>573</v>
      </c>
      <c r="Z38" s="226" t="s">
        <v>499</v>
      </c>
      <c r="AA38" s="226" t="s">
        <v>499</v>
      </c>
      <c r="AB38" s="226">
        <v>0</v>
      </c>
      <c r="AC38" s="226">
        <v>0</v>
      </c>
    </row>
    <row r="39" spans="1:29" x14ac:dyDescent="0.25">
      <c r="A39" s="214" t="s">
        <v>164</v>
      </c>
      <c r="B39" s="215" t="s">
        <v>515</v>
      </c>
      <c r="C39" s="226"/>
      <c r="D39" s="226"/>
      <c r="E39" s="226"/>
      <c r="F39" s="226"/>
      <c r="G39" s="226">
        <v>0</v>
      </c>
      <c r="H39" s="226">
        <v>0</v>
      </c>
      <c r="I39" s="226" t="s">
        <v>573</v>
      </c>
      <c r="J39" s="226">
        <v>0</v>
      </c>
      <c r="K39" s="226" t="s">
        <v>573</v>
      </c>
      <c r="L39" s="226">
        <v>0</v>
      </c>
      <c r="M39" s="226" t="s">
        <v>573</v>
      </c>
      <c r="N39" s="226">
        <v>0</v>
      </c>
      <c r="O39" s="226" t="s">
        <v>573</v>
      </c>
      <c r="P39" s="226">
        <v>0</v>
      </c>
      <c r="Q39" s="226" t="s">
        <v>573</v>
      </c>
      <c r="R39" s="226">
        <v>0</v>
      </c>
      <c r="S39" s="226" t="s">
        <v>573</v>
      </c>
      <c r="T39" s="226">
        <v>0</v>
      </c>
      <c r="U39" s="226" t="s">
        <v>573</v>
      </c>
      <c r="V39" s="226">
        <v>0</v>
      </c>
      <c r="W39" s="226" t="s">
        <v>573</v>
      </c>
      <c r="X39" s="226">
        <v>0</v>
      </c>
      <c r="Y39" s="226" t="s">
        <v>573</v>
      </c>
      <c r="Z39" s="226" t="s">
        <v>499</v>
      </c>
      <c r="AA39" s="226" t="s">
        <v>499</v>
      </c>
      <c r="AB39" s="226">
        <v>0</v>
      </c>
      <c r="AC39" s="226">
        <v>0</v>
      </c>
    </row>
    <row r="40" spans="1:29" x14ac:dyDescent="0.25">
      <c r="A40" s="214" t="s">
        <v>163</v>
      </c>
      <c r="B40" s="215" t="s">
        <v>517</v>
      </c>
      <c r="C40" s="226"/>
      <c r="D40" s="226"/>
      <c r="E40" s="226"/>
      <c r="F40" s="226"/>
      <c r="G40" s="226">
        <v>0</v>
      </c>
      <c r="H40" s="226">
        <v>0</v>
      </c>
      <c r="I40" s="226" t="s">
        <v>573</v>
      </c>
      <c r="J40" s="226">
        <v>0</v>
      </c>
      <c r="K40" s="226" t="s">
        <v>573</v>
      </c>
      <c r="L40" s="226">
        <v>0</v>
      </c>
      <c r="M40" s="226" t="s">
        <v>573</v>
      </c>
      <c r="N40" s="226">
        <v>0</v>
      </c>
      <c r="O40" s="226" t="s">
        <v>573</v>
      </c>
      <c r="P40" s="226">
        <v>0</v>
      </c>
      <c r="Q40" s="226" t="s">
        <v>573</v>
      </c>
      <c r="R40" s="226">
        <v>0</v>
      </c>
      <c r="S40" s="226" t="s">
        <v>573</v>
      </c>
      <c r="T40" s="226">
        <v>0</v>
      </c>
      <c r="U40" s="226" t="s">
        <v>573</v>
      </c>
      <c r="V40" s="226">
        <v>0</v>
      </c>
      <c r="W40" s="226" t="s">
        <v>573</v>
      </c>
      <c r="X40" s="226">
        <v>0</v>
      </c>
      <c r="Y40" s="226" t="s">
        <v>573</v>
      </c>
      <c r="Z40" s="226" t="s">
        <v>499</v>
      </c>
      <c r="AA40" s="226" t="s">
        <v>499</v>
      </c>
      <c r="AB40" s="226">
        <v>0</v>
      </c>
      <c r="AC40" s="226">
        <v>0</v>
      </c>
    </row>
    <row r="41" spans="1:29" x14ac:dyDescent="0.25">
      <c r="A41" s="214" t="s">
        <v>162</v>
      </c>
      <c r="B41" s="215" t="s">
        <v>518</v>
      </c>
      <c r="C41" s="226"/>
      <c r="D41" s="226"/>
      <c r="E41" s="226"/>
      <c r="F41" s="226"/>
      <c r="G41" s="226">
        <v>0</v>
      </c>
      <c r="H41" s="226">
        <v>0</v>
      </c>
      <c r="I41" s="226" t="s">
        <v>573</v>
      </c>
      <c r="J41" s="226">
        <v>0</v>
      </c>
      <c r="K41" s="226" t="s">
        <v>573</v>
      </c>
      <c r="L41" s="226">
        <v>0</v>
      </c>
      <c r="M41" s="226" t="s">
        <v>573</v>
      </c>
      <c r="N41" s="226">
        <v>0</v>
      </c>
      <c r="O41" s="226" t="s">
        <v>573</v>
      </c>
      <c r="P41" s="226">
        <v>0</v>
      </c>
      <c r="Q41" s="226" t="s">
        <v>573</v>
      </c>
      <c r="R41" s="226">
        <v>0</v>
      </c>
      <c r="S41" s="226" t="s">
        <v>573</v>
      </c>
      <c r="T41" s="226">
        <v>0</v>
      </c>
      <c r="U41" s="226" t="s">
        <v>573</v>
      </c>
      <c r="V41" s="226">
        <v>0</v>
      </c>
      <c r="W41" s="226" t="s">
        <v>573</v>
      </c>
      <c r="X41" s="226">
        <v>0</v>
      </c>
      <c r="Y41" s="226" t="s">
        <v>573</v>
      </c>
      <c r="Z41" s="226" t="s">
        <v>499</v>
      </c>
      <c r="AA41" s="226" t="s">
        <v>499</v>
      </c>
      <c r="AB41" s="226">
        <v>0</v>
      </c>
      <c r="AC41" s="226">
        <v>0</v>
      </c>
    </row>
    <row r="42" spans="1:29" x14ac:dyDescent="0.25">
      <c r="A42" s="214" t="s">
        <v>161</v>
      </c>
      <c r="B42" s="215" t="s">
        <v>519</v>
      </c>
      <c r="C42" s="226"/>
      <c r="D42" s="226"/>
      <c r="E42" s="226"/>
      <c r="F42" s="226"/>
      <c r="G42" s="226">
        <v>0</v>
      </c>
      <c r="H42" s="226">
        <v>0</v>
      </c>
      <c r="I42" s="226" t="s">
        <v>573</v>
      </c>
      <c r="J42" s="226">
        <v>0</v>
      </c>
      <c r="K42" s="226" t="s">
        <v>573</v>
      </c>
      <c r="L42" s="226">
        <v>0</v>
      </c>
      <c r="M42" s="226" t="s">
        <v>573</v>
      </c>
      <c r="N42" s="226">
        <v>0</v>
      </c>
      <c r="O42" s="226" t="s">
        <v>573</v>
      </c>
      <c r="P42" s="226">
        <v>0</v>
      </c>
      <c r="Q42" s="226" t="s">
        <v>573</v>
      </c>
      <c r="R42" s="226">
        <v>0</v>
      </c>
      <c r="S42" s="226" t="s">
        <v>573</v>
      </c>
      <c r="T42" s="226">
        <v>0</v>
      </c>
      <c r="U42" s="226" t="s">
        <v>573</v>
      </c>
      <c r="V42" s="226">
        <v>0</v>
      </c>
      <c r="W42" s="226" t="s">
        <v>573</v>
      </c>
      <c r="X42" s="226">
        <v>0</v>
      </c>
      <c r="Y42" s="226" t="s">
        <v>573</v>
      </c>
      <c r="Z42" s="226" t="s">
        <v>499</v>
      </c>
      <c r="AA42" s="226" t="s">
        <v>499</v>
      </c>
      <c r="AB42" s="226">
        <v>0</v>
      </c>
      <c r="AC42" s="226">
        <v>0</v>
      </c>
    </row>
    <row r="43" spans="1:29" x14ac:dyDescent="0.25">
      <c r="A43" s="214" t="s">
        <v>520</v>
      </c>
      <c r="B43" s="215" t="s">
        <v>521</v>
      </c>
      <c r="C43" s="226"/>
      <c r="D43" s="226"/>
      <c r="E43" s="226"/>
      <c r="F43" s="226"/>
      <c r="G43" s="226">
        <v>0</v>
      </c>
      <c r="H43" s="226">
        <v>0</v>
      </c>
      <c r="I43" s="226" t="s">
        <v>573</v>
      </c>
      <c r="J43" s="226">
        <v>0</v>
      </c>
      <c r="K43" s="226" t="s">
        <v>573</v>
      </c>
      <c r="L43" s="226">
        <v>0</v>
      </c>
      <c r="M43" s="226" t="s">
        <v>573</v>
      </c>
      <c r="N43" s="226">
        <v>0</v>
      </c>
      <c r="O43" s="226" t="s">
        <v>573</v>
      </c>
      <c r="P43" s="226">
        <v>0</v>
      </c>
      <c r="Q43" s="226" t="s">
        <v>573</v>
      </c>
      <c r="R43" s="226">
        <v>0</v>
      </c>
      <c r="S43" s="226" t="s">
        <v>573</v>
      </c>
      <c r="T43" s="226">
        <v>0</v>
      </c>
      <c r="U43" s="226" t="s">
        <v>573</v>
      </c>
      <c r="V43" s="226">
        <v>0</v>
      </c>
      <c r="W43" s="226" t="s">
        <v>573</v>
      </c>
      <c r="X43" s="226">
        <v>0</v>
      </c>
      <c r="Y43" s="226" t="s">
        <v>573</v>
      </c>
      <c r="Z43" s="226" t="s">
        <v>499</v>
      </c>
      <c r="AA43" s="226" t="s">
        <v>499</v>
      </c>
      <c r="AB43" s="226">
        <v>0</v>
      </c>
      <c r="AC43" s="226">
        <v>0</v>
      </c>
    </row>
    <row r="44" spans="1:29" x14ac:dyDescent="0.25">
      <c r="A44" s="214" t="s">
        <v>522</v>
      </c>
      <c r="B44" s="215" t="s">
        <v>523</v>
      </c>
      <c r="C44" s="226"/>
      <c r="D44" s="226"/>
      <c r="E44" s="226"/>
      <c r="F44" s="226"/>
      <c r="G44" s="226">
        <v>0</v>
      </c>
      <c r="H44" s="226">
        <v>0</v>
      </c>
      <c r="I44" s="226" t="s">
        <v>573</v>
      </c>
      <c r="J44" s="226">
        <v>0</v>
      </c>
      <c r="K44" s="226" t="s">
        <v>573</v>
      </c>
      <c r="L44" s="226">
        <v>0</v>
      </c>
      <c r="M44" s="226" t="s">
        <v>573</v>
      </c>
      <c r="N44" s="226">
        <v>0</v>
      </c>
      <c r="O44" s="226" t="s">
        <v>573</v>
      </c>
      <c r="P44" s="226">
        <v>0</v>
      </c>
      <c r="Q44" s="226" t="s">
        <v>573</v>
      </c>
      <c r="R44" s="226">
        <v>0</v>
      </c>
      <c r="S44" s="226" t="s">
        <v>573</v>
      </c>
      <c r="T44" s="226">
        <v>0</v>
      </c>
      <c r="U44" s="226" t="s">
        <v>573</v>
      </c>
      <c r="V44" s="226">
        <v>0</v>
      </c>
      <c r="W44" s="226" t="s">
        <v>573</v>
      </c>
      <c r="X44" s="226">
        <v>0</v>
      </c>
      <c r="Y44" s="226" t="s">
        <v>573</v>
      </c>
      <c r="Z44" s="226" t="s">
        <v>499</v>
      </c>
      <c r="AA44" s="226" t="s">
        <v>499</v>
      </c>
      <c r="AB44" s="226">
        <v>0</v>
      </c>
      <c r="AC44" s="226">
        <v>0</v>
      </c>
    </row>
    <row r="45" spans="1:29" x14ac:dyDescent="0.25">
      <c r="A45" s="214" t="s">
        <v>524</v>
      </c>
      <c r="B45" s="215" t="s">
        <v>525</v>
      </c>
      <c r="C45" s="226"/>
      <c r="D45" s="226"/>
      <c r="E45" s="226"/>
      <c r="F45" s="226"/>
      <c r="G45" s="226">
        <v>0</v>
      </c>
      <c r="H45" s="226">
        <v>0</v>
      </c>
      <c r="I45" s="226" t="s">
        <v>573</v>
      </c>
      <c r="J45" s="226">
        <v>0</v>
      </c>
      <c r="K45" s="226" t="s">
        <v>573</v>
      </c>
      <c r="L45" s="226">
        <v>0</v>
      </c>
      <c r="M45" s="226" t="s">
        <v>573</v>
      </c>
      <c r="N45" s="226">
        <v>0</v>
      </c>
      <c r="O45" s="226" t="s">
        <v>573</v>
      </c>
      <c r="P45" s="226">
        <v>0</v>
      </c>
      <c r="Q45" s="226" t="s">
        <v>573</v>
      </c>
      <c r="R45" s="226">
        <v>0</v>
      </c>
      <c r="S45" s="226" t="s">
        <v>573</v>
      </c>
      <c r="T45" s="226">
        <v>0</v>
      </c>
      <c r="U45" s="226" t="s">
        <v>573</v>
      </c>
      <c r="V45" s="226">
        <v>0</v>
      </c>
      <c r="W45" s="226" t="s">
        <v>573</v>
      </c>
      <c r="X45" s="226">
        <v>0</v>
      </c>
      <c r="Y45" s="226" t="s">
        <v>573</v>
      </c>
      <c r="Z45" s="226" t="s">
        <v>499</v>
      </c>
      <c r="AA45" s="226" t="s">
        <v>499</v>
      </c>
      <c r="AB45" s="226">
        <v>0</v>
      </c>
      <c r="AC45" s="226">
        <v>0</v>
      </c>
    </row>
    <row r="46" spans="1:29" x14ac:dyDescent="0.25">
      <c r="A46" s="214" t="s">
        <v>526</v>
      </c>
      <c r="B46" s="215" t="s">
        <v>527</v>
      </c>
      <c r="C46" s="226"/>
      <c r="D46" s="226"/>
      <c r="E46" s="226"/>
      <c r="F46" s="226"/>
      <c r="G46" s="226">
        <v>0</v>
      </c>
      <c r="H46" s="226">
        <v>0</v>
      </c>
      <c r="I46" s="226" t="s">
        <v>573</v>
      </c>
      <c r="J46" s="226">
        <v>0</v>
      </c>
      <c r="K46" s="226" t="s">
        <v>573</v>
      </c>
      <c r="L46" s="226">
        <v>0</v>
      </c>
      <c r="M46" s="226" t="s">
        <v>573</v>
      </c>
      <c r="N46" s="226">
        <v>0</v>
      </c>
      <c r="O46" s="226" t="s">
        <v>573</v>
      </c>
      <c r="P46" s="226">
        <v>0</v>
      </c>
      <c r="Q46" s="226" t="s">
        <v>573</v>
      </c>
      <c r="R46" s="226">
        <v>0</v>
      </c>
      <c r="S46" s="226" t="s">
        <v>573</v>
      </c>
      <c r="T46" s="226">
        <v>0</v>
      </c>
      <c r="U46" s="226" t="s">
        <v>573</v>
      </c>
      <c r="V46" s="226">
        <v>0</v>
      </c>
      <c r="W46" s="226" t="s">
        <v>573</v>
      </c>
      <c r="X46" s="226">
        <v>0</v>
      </c>
      <c r="Y46" s="226" t="s">
        <v>573</v>
      </c>
      <c r="Z46" s="226" t="s">
        <v>499</v>
      </c>
      <c r="AA46" s="226" t="s">
        <v>499</v>
      </c>
      <c r="AB46" s="226">
        <v>0</v>
      </c>
      <c r="AC46" s="226">
        <v>0</v>
      </c>
    </row>
    <row r="47" spans="1:29" x14ac:dyDescent="0.25">
      <c r="A47" s="212" t="s">
        <v>61</v>
      </c>
      <c r="B47" s="213"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4" t="s">
        <v>159</v>
      </c>
      <c r="B48" s="217"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4" t="s">
        <v>158</v>
      </c>
      <c r="B49" s="217"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4" t="s">
        <v>157</v>
      </c>
      <c r="B50" s="21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4" t="s">
        <v>155</v>
      </c>
      <c r="B51" s="215"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4" t="s">
        <v>153</v>
      </c>
      <c r="B52" s="215"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4" t="s">
        <v>151</v>
      </c>
      <c r="B53" s="215"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4" t="s">
        <v>149</v>
      </c>
      <c r="B54" s="215"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4" t="s">
        <v>528</v>
      </c>
      <c r="B55" s="215"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4" t="s">
        <v>529</v>
      </c>
      <c r="B56" s="215"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4" t="s">
        <v>530</v>
      </c>
      <c r="B57" s="215"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4" t="s">
        <v>531</v>
      </c>
      <c r="B58" s="215"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4" t="s">
        <v>532</v>
      </c>
      <c r="B59" s="215"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4" t="s">
        <v>533</v>
      </c>
      <c r="B60" s="215"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2" t="s">
        <v>59</v>
      </c>
      <c r="B61" s="213"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4" t="s">
        <v>147</v>
      </c>
      <c r="B62" s="215" t="s">
        <v>146</v>
      </c>
      <c r="C62" s="226">
        <v>1.6174622000000001</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4" t="s">
        <v>145</v>
      </c>
      <c r="B63" s="21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4" t="s">
        <v>144</v>
      </c>
      <c r="B64" s="217"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4" t="s">
        <v>143</v>
      </c>
      <c r="B65" s="217"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4" t="s">
        <v>142</v>
      </c>
      <c r="B66" s="217"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4" t="s">
        <v>141</v>
      </c>
      <c r="B67" s="217"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4" t="s">
        <v>534</v>
      </c>
      <c r="B68" s="217"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4" t="s">
        <v>535</v>
      </c>
      <c r="B69" s="217"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4" t="s">
        <v>536</v>
      </c>
      <c r="B70" s="217"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4" t="s">
        <v>537</v>
      </c>
      <c r="B71" s="217"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4" t="s">
        <v>538</v>
      </c>
      <c r="B72" s="217"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4" t="s">
        <v>539</v>
      </c>
      <c r="B73" s="217"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2" t="s">
        <v>58</v>
      </c>
      <c r="B74" s="218"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2" t="s">
        <v>56</v>
      </c>
      <c r="B75" s="213"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4" t="s">
        <v>229</v>
      </c>
      <c r="B76" s="217"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4" t="s">
        <v>230</v>
      </c>
      <c r="B77" s="217"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4" t="s">
        <v>231</v>
      </c>
      <c r="B78" s="21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4" t="s">
        <v>232</v>
      </c>
      <c r="B79" s="215" t="s">
        <v>540</v>
      </c>
      <c r="C79" s="227"/>
      <c r="D79" s="226"/>
      <c r="E79" s="229"/>
      <c r="F79" s="229"/>
      <c r="G79" s="227">
        <v>0</v>
      </c>
      <c r="H79" s="226">
        <v>0</v>
      </c>
      <c r="I79" s="228"/>
      <c r="J79" s="226">
        <v>0</v>
      </c>
      <c r="K79" s="228"/>
      <c r="L79" s="226">
        <v>0</v>
      </c>
      <c r="M79" s="228"/>
      <c r="N79" s="226">
        <v>0</v>
      </c>
      <c r="O79" s="228"/>
      <c r="P79" s="226">
        <v>0</v>
      </c>
      <c r="Q79" s="228"/>
      <c r="R79" s="226">
        <v>0</v>
      </c>
      <c r="S79" s="228"/>
      <c r="T79" s="226">
        <v>0</v>
      </c>
      <c r="U79" s="228"/>
      <c r="V79" s="226">
        <v>0</v>
      </c>
      <c r="W79" s="228"/>
      <c r="X79" s="226">
        <v>0</v>
      </c>
      <c r="Y79" s="228"/>
      <c r="Z79" s="226" t="s">
        <v>499</v>
      </c>
      <c r="AA79" s="228"/>
      <c r="AB79" s="226">
        <v>0</v>
      </c>
      <c r="AC79" s="226">
        <v>0</v>
      </c>
    </row>
    <row r="80" spans="1:29" x14ac:dyDescent="0.25">
      <c r="A80" s="214" t="s">
        <v>233</v>
      </c>
      <c r="B80" s="215" t="s">
        <v>517</v>
      </c>
      <c r="C80" s="227"/>
      <c r="D80" s="226"/>
      <c r="E80" s="229"/>
      <c r="F80" s="229"/>
      <c r="G80" s="227">
        <v>0</v>
      </c>
      <c r="H80" s="226">
        <v>0</v>
      </c>
      <c r="I80" s="228"/>
      <c r="J80" s="226">
        <v>0</v>
      </c>
      <c r="K80" s="228"/>
      <c r="L80" s="226">
        <v>0</v>
      </c>
      <c r="M80" s="228"/>
      <c r="N80" s="226">
        <v>0</v>
      </c>
      <c r="O80" s="228"/>
      <c r="P80" s="226">
        <v>0</v>
      </c>
      <c r="Q80" s="228"/>
      <c r="R80" s="226">
        <v>0</v>
      </c>
      <c r="S80" s="228"/>
      <c r="T80" s="226">
        <v>0</v>
      </c>
      <c r="U80" s="228"/>
      <c r="V80" s="226">
        <v>0</v>
      </c>
      <c r="W80" s="228"/>
      <c r="X80" s="226">
        <v>0</v>
      </c>
      <c r="Y80" s="228"/>
      <c r="Z80" s="226" t="s">
        <v>499</v>
      </c>
      <c r="AA80" s="228"/>
      <c r="AB80" s="226">
        <v>0</v>
      </c>
      <c r="AC80" s="226">
        <v>0</v>
      </c>
    </row>
    <row r="81" spans="1:29" x14ac:dyDescent="0.25">
      <c r="A81" s="214" t="s">
        <v>541</v>
      </c>
      <c r="B81" s="215" t="s">
        <v>518</v>
      </c>
      <c r="C81" s="227"/>
      <c r="D81" s="226"/>
      <c r="E81" s="229"/>
      <c r="F81" s="229"/>
      <c r="G81" s="227">
        <v>0</v>
      </c>
      <c r="H81" s="226">
        <v>0</v>
      </c>
      <c r="I81" s="228"/>
      <c r="J81" s="226">
        <v>0</v>
      </c>
      <c r="K81" s="228"/>
      <c r="L81" s="226">
        <v>0</v>
      </c>
      <c r="M81" s="228"/>
      <c r="N81" s="226">
        <v>0</v>
      </c>
      <c r="O81" s="228"/>
      <c r="P81" s="226">
        <v>0</v>
      </c>
      <c r="Q81" s="228"/>
      <c r="R81" s="226">
        <v>0</v>
      </c>
      <c r="S81" s="228"/>
      <c r="T81" s="226">
        <v>0</v>
      </c>
      <c r="U81" s="228"/>
      <c r="V81" s="226">
        <v>0</v>
      </c>
      <c r="W81" s="228"/>
      <c r="X81" s="226">
        <v>0</v>
      </c>
      <c r="Y81" s="228"/>
      <c r="Z81" s="226" t="s">
        <v>499</v>
      </c>
      <c r="AA81" s="228"/>
      <c r="AB81" s="226">
        <v>0</v>
      </c>
      <c r="AC81" s="226">
        <v>0</v>
      </c>
    </row>
    <row r="82" spans="1:29" x14ac:dyDescent="0.25">
      <c r="A82" s="214" t="s">
        <v>542</v>
      </c>
      <c r="B82" s="215" t="s">
        <v>519</v>
      </c>
      <c r="C82" s="227"/>
      <c r="D82" s="226"/>
      <c r="E82" s="229"/>
      <c r="F82" s="229"/>
      <c r="G82" s="227">
        <v>0</v>
      </c>
      <c r="H82" s="226">
        <v>0</v>
      </c>
      <c r="I82" s="228"/>
      <c r="J82" s="226">
        <v>0</v>
      </c>
      <c r="K82" s="228"/>
      <c r="L82" s="226">
        <v>0</v>
      </c>
      <c r="M82" s="228"/>
      <c r="N82" s="226">
        <v>0</v>
      </c>
      <c r="O82" s="228"/>
      <c r="P82" s="226">
        <v>0</v>
      </c>
      <c r="Q82" s="228"/>
      <c r="R82" s="226">
        <v>0</v>
      </c>
      <c r="S82" s="228"/>
      <c r="T82" s="226">
        <v>0</v>
      </c>
      <c r="U82" s="228"/>
      <c r="V82" s="226">
        <v>0</v>
      </c>
      <c r="W82" s="228"/>
      <c r="X82" s="226">
        <v>0</v>
      </c>
      <c r="Y82" s="228"/>
      <c r="Z82" s="226" t="s">
        <v>499</v>
      </c>
      <c r="AA82" s="228"/>
      <c r="AB82" s="226">
        <v>0</v>
      </c>
      <c r="AC82" s="226">
        <v>0</v>
      </c>
    </row>
    <row r="83" spans="1:29" x14ac:dyDescent="0.25">
      <c r="A83" s="214" t="s">
        <v>543</v>
      </c>
      <c r="B83" s="215" t="s">
        <v>521</v>
      </c>
      <c r="C83" s="227"/>
      <c r="D83" s="226"/>
      <c r="E83" s="229"/>
      <c r="F83" s="229"/>
      <c r="G83" s="227">
        <v>0</v>
      </c>
      <c r="H83" s="226">
        <v>0</v>
      </c>
      <c r="I83" s="228"/>
      <c r="J83" s="226">
        <v>0</v>
      </c>
      <c r="K83" s="228"/>
      <c r="L83" s="226">
        <v>0</v>
      </c>
      <c r="M83" s="228"/>
      <c r="N83" s="226">
        <v>0</v>
      </c>
      <c r="O83" s="228"/>
      <c r="P83" s="226">
        <v>0</v>
      </c>
      <c r="Q83" s="228"/>
      <c r="R83" s="226">
        <v>0</v>
      </c>
      <c r="S83" s="228"/>
      <c r="T83" s="226">
        <v>0</v>
      </c>
      <c r="U83" s="228"/>
      <c r="V83" s="226">
        <v>0</v>
      </c>
      <c r="W83" s="228"/>
      <c r="X83" s="226">
        <v>0</v>
      </c>
      <c r="Y83" s="228"/>
      <c r="Z83" s="226" t="s">
        <v>499</v>
      </c>
      <c r="AA83" s="228"/>
      <c r="AB83" s="226">
        <v>0</v>
      </c>
      <c r="AC83" s="226">
        <v>0</v>
      </c>
    </row>
    <row r="84" spans="1:29" x14ac:dyDescent="0.25">
      <c r="A84" s="214" t="s">
        <v>544</v>
      </c>
      <c r="B84" s="215" t="s">
        <v>523</v>
      </c>
      <c r="C84" s="227"/>
      <c r="D84" s="226"/>
      <c r="E84" s="229"/>
      <c r="F84" s="229"/>
      <c r="G84" s="227">
        <v>0</v>
      </c>
      <c r="H84" s="226">
        <v>0</v>
      </c>
      <c r="I84" s="228"/>
      <c r="J84" s="226">
        <v>0</v>
      </c>
      <c r="K84" s="228"/>
      <c r="L84" s="226">
        <v>0</v>
      </c>
      <c r="M84" s="228"/>
      <c r="N84" s="226">
        <v>0</v>
      </c>
      <c r="O84" s="228"/>
      <c r="P84" s="226">
        <v>0</v>
      </c>
      <c r="Q84" s="228"/>
      <c r="R84" s="226">
        <v>0</v>
      </c>
      <c r="S84" s="228"/>
      <c r="T84" s="226">
        <v>0</v>
      </c>
      <c r="U84" s="228"/>
      <c r="V84" s="226">
        <v>0</v>
      </c>
      <c r="W84" s="228"/>
      <c r="X84" s="226">
        <v>0</v>
      </c>
      <c r="Y84" s="228"/>
      <c r="Z84" s="226" t="s">
        <v>499</v>
      </c>
      <c r="AA84" s="228"/>
      <c r="AB84" s="226">
        <v>0</v>
      </c>
      <c r="AC84" s="226">
        <v>0</v>
      </c>
    </row>
    <row r="85" spans="1:29" x14ac:dyDescent="0.25">
      <c r="A85" s="214" t="s">
        <v>545</v>
      </c>
      <c r="B85" s="215" t="s">
        <v>525</v>
      </c>
      <c r="C85" s="227"/>
      <c r="D85" s="226"/>
      <c r="E85" s="229"/>
      <c r="F85" s="229"/>
      <c r="G85" s="227">
        <v>0</v>
      </c>
      <c r="H85" s="226">
        <v>0</v>
      </c>
      <c r="I85" s="228"/>
      <c r="J85" s="226">
        <v>0</v>
      </c>
      <c r="K85" s="228"/>
      <c r="L85" s="226">
        <v>0</v>
      </c>
      <c r="M85" s="228"/>
      <c r="N85" s="226">
        <v>0</v>
      </c>
      <c r="O85" s="228"/>
      <c r="P85" s="226">
        <v>0</v>
      </c>
      <c r="Q85" s="228"/>
      <c r="R85" s="226">
        <v>0</v>
      </c>
      <c r="S85" s="228"/>
      <c r="T85" s="226">
        <v>0</v>
      </c>
      <c r="U85" s="228"/>
      <c r="V85" s="226">
        <v>0</v>
      </c>
      <c r="W85" s="228"/>
      <c r="X85" s="226">
        <v>0</v>
      </c>
      <c r="Y85" s="228"/>
      <c r="Z85" s="226" t="s">
        <v>499</v>
      </c>
      <c r="AA85" s="228"/>
      <c r="AB85" s="226">
        <v>0</v>
      </c>
      <c r="AC85" s="226">
        <v>0</v>
      </c>
    </row>
    <row r="86" spans="1:29" x14ac:dyDescent="0.25">
      <c r="A86" s="214" t="s">
        <v>546</v>
      </c>
      <c r="B86" s="215" t="s">
        <v>527</v>
      </c>
      <c r="C86" s="230"/>
      <c r="D86" s="226"/>
      <c r="E86" s="229"/>
      <c r="F86" s="229"/>
      <c r="G86" s="230">
        <v>0</v>
      </c>
      <c r="H86" s="226">
        <v>0</v>
      </c>
      <c r="I86" s="228"/>
      <c r="J86" s="226">
        <v>0</v>
      </c>
      <c r="K86" s="228"/>
      <c r="L86" s="226">
        <v>0</v>
      </c>
      <c r="M86" s="228"/>
      <c r="N86" s="226">
        <v>0</v>
      </c>
      <c r="O86" s="228"/>
      <c r="P86" s="226">
        <v>0</v>
      </c>
      <c r="Q86" s="228"/>
      <c r="R86" s="226">
        <v>0</v>
      </c>
      <c r="S86" s="228"/>
      <c r="T86" s="226">
        <v>0</v>
      </c>
      <c r="U86" s="228"/>
      <c r="V86" s="226">
        <v>0</v>
      </c>
      <c r="W86" s="228"/>
      <c r="X86" s="226">
        <v>0</v>
      </c>
      <c r="Y86" s="228"/>
      <c r="Z86" s="226" t="s">
        <v>499</v>
      </c>
      <c r="AA86" s="228"/>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2" t="s">
        <v>13</v>
      </c>
      <c r="AG24" s="162" t="s">
        <v>12</v>
      </c>
      <c r="AH24" s="163" t="s">
        <v>2</v>
      </c>
      <c r="AI24" s="163"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1" t="str">
        <f>'1. паспорт местоположение'!A5:C5</f>
        <v>Год раскрытия информации: 2025 год</v>
      </c>
      <c r="B5" s="461"/>
      <c r="C5" s="63"/>
      <c r="D5" s="63"/>
      <c r="E5" s="63"/>
      <c r="F5" s="63"/>
      <c r="G5" s="63"/>
      <c r="H5" s="63"/>
    </row>
    <row r="6" spans="1:8" ht="18.75" x14ac:dyDescent="0.3">
      <c r="A6" s="167"/>
      <c r="B6" s="167"/>
      <c r="C6" s="167"/>
      <c r="D6" s="167"/>
      <c r="E6" s="167"/>
      <c r="F6" s="167"/>
      <c r="G6" s="167"/>
      <c r="H6" s="167"/>
    </row>
    <row r="7" spans="1:8" ht="18.75" x14ac:dyDescent="0.25">
      <c r="A7" s="281" t="s">
        <v>9</v>
      </c>
      <c r="B7" s="281"/>
      <c r="C7" s="166"/>
      <c r="D7" s="166"/>
      <c r="E7" s="166"/>
      <c r="F7" s="166"/>
      <c r="G7" s="166"/>
      <c r="H7" s="166"/>
    </row>
    <row r="8" spans="1:8" ht="18.75" x14ac:dyDescent="0.25">
      <c r="A8" s="166"/>
      <c r="B8" s="166"/>
      <c r="C8" s="166"/>
      <c r="D8" s="166"/>
      <c r="E8" s="166"/>
      <c r="F8" s="166"/>
      <c r="G8" s="166"/>
      <c r="H8" s="166"/>
    </row>
    <row r="9" spans="1:8" x14ac:dyDescent="0.25">
      <c r="A9" s="287" t="str">
        <f>'1. паспорт местоположение'!A9:C9</f>
        <v xml:space="preserve"> АО "Россети Тюмень" </v>
      </c>
      <c r="B9" s="287"/>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7" t="str">
        <f>'1. паспорт местоположение'!A12:C12</f>
        <v>N_TP1200.VL.0048</v>
      </c>
      <c r="B12" s="287"/>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164"/>
      <c r="D15" s="164"/>
      <c r="E15" s="164"/>
      <c r="F15" s="164"/>
      <c r="G15" s="164"/>
      <c r="H15" s="164"/>
    </row>
    <row r="16" spans="1:8" x14ac:dyDescent="0.25">
      <c r="A16" s="286" t="s">
        <v>6</v>
      </c>
      <c r="B16" s="286"/>
      <c r="C16" s="165"/>
      <c r="D16" s="165"/>
      <c r="E16" s="165"/>
      <c r="F16" s="165"/>
      <c r="G16" s="165"/>
      <c r="H16" s="165"/>
    </row>
    <row r="17" spans="1:2" x14ac:dyDescent="0.25">
      <c r="B17" s="133"/>
    </row>
    <row r="18" spans="1:2" ht="33.75" customHeight="1" x14ac:dyDescent="0.25">
      <c r="A18" s="459" t="s">
        <v>474</v>
      </c>
      <c r="B18" s="460"/>
    </row>
    <row r="19" spans="1:2" x14ac:dyDescent="0.25">
      <c r="B19" s="38"/>
    </row>
    <row r="20" spans="1:2" ht="16.5" thickBot="1" x14ac:dyDescent="0.3">
      <c r="B20" s="134"/>
    </row>
    <row r="21" spans="1:2" ht="46.5" customHeight="1" thickBot="1" x14ac:dyDescent="0.3">
      <c r="A21" s="135" t="s">
        <v>343</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565</v>
      </c>
      <c r="B27" s="194">
        <v>2.2107484500000001</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6"/>
    </row>
    <row r="74" spans="1:2" x14ac:dyDescent="0.25">
      <c r="A74" s="145" t="s">
        <v>384</v>
      </c>
      <c r="B74" s="457"/>
    </row>
    <row r="75" spans="1:2" x14ac:dyDescent="0.25">
      <c r="A75" s="145" t="s">
        <v>385</v>
      </c>
      <c r="B75" s="457"/>
    </row>
    <row r="76" spans="1:2" x14ac:dyDescent="0.25">
      <c r="A76" s="145" t="s">
        <v>386</v>
      </c>
      <c r="B76" s="457"/>
    </row>
    <row r="77" spans="1:2" x14ac:dyDescent="0.25">
      <c r="A77" s="145" t="s">
        <v>387</v>
      </c>
      <c r="B77" s="457"/>
    </row>
    <row r="78" spans="1:2" ht="16.5" thickBot="1" x14ac:dyDescent="0.3">
      <c r="A78" s="155" t="s">
        <v>388</v>
      </c>
      <c r="B78" s="458"/>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2025-11-04T09:54:54Z</dcterms:modified>
</cp:coreProperties>
</file>