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0\"/>
    </mc:Choice>
  </mc:AlternateContent>
  <bookViews>
    <workbookView xWindow="0" yWindow="0" windowWidth="29010" windowHeight="6510" tabRatio="94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2" i="22" l="1"/>
  <c r="C40" i="7" l="1"/>
  <c r="B30" i="22" l="1"/>
  <c r="B29" i="22" s="1"/>
  <c r="B34" i="22" l="1"/>
  <c r="B47" i="22" s="1"/>
  <c r="B54" i="22"/>
  <c r="B52" i="22"/>
  <c r="A12" i="6"/>
  <c r="A15" i="22" l="1"/>
  <c r="B21" i="22" s="1"/>
  <c r="A12" i="22" l="1"/>
  <c r="A9" i="22"/>
  <c r="A5" i="22"/>
  <c r="A15" i="5"/>
  <c r="A12" i="5"/>
  <c r="A8" i="5"/>
  <c r="A5" i="5"/>
  <c r="A14" i="15"/>
  <c r="A11" i="15"/>
  <c r="A8" i="15"/>
  <c r="A4" i="15"/>
  <c r="A15" i="16"/>
  <c r="A9" i="16"/>
  <c r="A12" i="16"/>
  <c r="A5" i="16"/>
  <c r="A12" i="19"/>
  <c r="A15" i="19"/>
  <c r="A9" i="19"/>
  <c r="A5" i="19"/>
  <c r="A14" i="10"/>
  <c r="A12" i="10"/>
  <c r="A9" i="10"/>
  <c r="A5" i="10"/>
  <c r="A14" i="17"/>
  <c r="A11" i="17"/>
  <c r="A8" i="17"/>
  <c r="A4" i="17"/>
  <c r="A15"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<sst xmlns="http://schemas.openxmlformats.org/spreadsheetml/2006/main" count="1245" uniqueCount="646">
  <si>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</si>
  <si>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</si>
  <si>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</si>
  <si>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</si>
  <si>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</si>
  <si>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</si>
  <si>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</si>
  <si>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</si>
  <si>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</si>
  <si>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</si>
  <si>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</si>
  <si>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</si>
  <si>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</si>
  <si>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</si>
  <si>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</si>
  <si>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</si>
  <si>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</si>
  <si>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</si>
  <si>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</si>
  <si>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</si>
  <si>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</si>
  <si>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</si>
  <si>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</si>
  <si>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</si>
  <si>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</si>
  <si>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</si>
  <si>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</si>
  <si>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</si>
  <si>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</si>
  <si>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</si>
  <si>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</si>
  <si>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</si>
  <si>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</si>
  <si>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</si>
  <si>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</si>
  <si>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</si>
  <si>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</si>
  <si>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</si>
  <si>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</si>
  <si>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</si>
  <si>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</si>
  <si>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</si>
  <si>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</si>
  <si>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</si>
  <si>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</si>
  <si>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</si>
  <si>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</si>
  <si>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</si>
  <si>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</si>
  <si>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</si>
  <si>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</si>
  <si>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</si>
  <si>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</si>
  <si>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</si>
  <si>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</si>
  <si>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</si>
  <si>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</si>
  <si>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</si>
  <si>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</si>
  <si>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</si>
  <si>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</si>
  <si>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</si>
  <si>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</si>
  <si>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</si>
  <si>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</si>
  <si>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</si>
  <si>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</si>
  <si>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</si>
  <si>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</si>
  <si>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</si>
  <si>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</si>
  <si>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</si>
  <si>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</si>
  <si>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</si>
  <si>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</si>
  <si>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</si>
  <si>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</si>
  <si>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</si>
  <si>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</si>
  <si>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</si>
  <si>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</si>
  <si>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</si>
  <si>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</si>
  <si>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</si>
  <si>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</si>
  <si>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</si>
  <si>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</si>
  <si>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</si>
  <si>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</si>
  <si>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</si>
  <si>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</si>
  <si>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</si>
  <si>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</si>
  <si>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</si>
  <si>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</si>
  <si>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</si>
  <si>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</si>
  <si>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</si>
  <si>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</si>
  <si>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</si>
  <si>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</si>
  <si>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</si>
  <si>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</si>
  <si>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</si>
  <si>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</si>
  <si>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</si>
  <si>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</si>
  <si>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</si>
  <si>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</si>
  <si>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</si>
  <si>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</si>
  <si>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</si>
  <si>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</si>
  <si>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</si>
  <si>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</si>
  <si>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</si>
  <si>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</si>
  <si>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</si>
  <si>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</si>
  <si>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</si>
  <si>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</si>
  <si>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</si>
  <si>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</si>
  <si>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</si>
  <si>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</si>
  <si>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</si>
  <si>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</si>
  <si>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</si>
  <si>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</si>
  <si>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</si>
  <si>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</si>
  <si>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</si>
  <si>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</si>
  <si>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</si>
  <si>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</si>
  <si>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</si>
  <si>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</si>
  <si>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</si>
  <si>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</si>
  <si>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</si>
  <si>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</si>
  <si>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</si>
  <si>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</si>
  <si>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</si>
  <si>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</si>
  <si>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</si>
  <si>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</si>
  <si>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</si>
  <si>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</si>
  <si>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</si>
  <si>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</si>
  <si>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</si>
  <si>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</si>
  <si>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</si>
  <si>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</si>
  <si>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</si>
  <si>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</si>
  <si>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</si>
  <si>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</si>
  <si>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</si>
  <si>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</si>
  <si>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</si>
  <si>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</si>
  <si>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</si>
  <si>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</si>
  <si>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</si>
  <si>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</si>
  <si>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</si>
  <si>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</si>
  <si>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</si>
  <si>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</si>
  <si>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</si>
  <si>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</si>
  <si>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</si>
  <si>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</si>
  <si>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</si>
  <si>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</si>
  <si>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</si>
  <si>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</si>
  <si>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</si>
  <si>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</si>
  <si>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</si>
  <si>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</si>
  <si>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</si>
  <si>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</si>
  <si>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</si>
  <si>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</si>
  <si>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</si>
  <si>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</si>
  <si>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</si>
  <si>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</si>
  <si>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</si>
  <si>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</si>
  <si>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</si>
  <si>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</si>
  <si>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</si>
  <si>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</si>
  <si>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</si>
  <si>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</si>
  <si>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</si>
  <si>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</si>
  <si>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</si>
  <si>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</si>
  <si>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</si>
  <si>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</si>
  <si>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</si>
  <si>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</si>
  <si>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</si>
  <si>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</si>
  <si>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</si>
  <si>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</si>
  <si>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</si>
  <si>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</si>
  <si>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</si>
  <si>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</si>
  <si>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</si>
  <si>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</si>
  <si>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</si>
  <si>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</si>
  <si>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</si>
  <si>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</si>
  <si>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</si>
  <si>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</si>
  <si>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</si>
  <si>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</si>
  <si>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</si>
  <si>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</si>
  <si>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</si>
  <si>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</si>
  <si>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</si>
  <si>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</si>
  <si>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</si>
  <si>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</si>
  <si>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</si>
  <si>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</si>
  <si>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</si>
  <si>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</si>
  <si>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</si>
  <si>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</si>
  <si>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</si>
  <si>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</si>
  <si>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</si>
  <si>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</si>
  <si>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</si>
  <si>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</si>
  <si>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</si>
  <si>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</si>
  <si>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</si>
  <si>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</si>
  <si>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</si>
  <si>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</si>
  <si>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</si>
  <si>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</si>
  <si>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</si>
  <si>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</si>
  <si>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</si>
  <si>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</si>
  <si>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</si>
  <si>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</si>
  <si>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</si>
  <si>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</si>
  <si>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</si>
  <si>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</si>
  <si>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</si>
  <si>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</si>
  <si>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</si>
  <si>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</si>
  <si>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</si>
  <si>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</si>
  <si>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</si>
  <si>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</si>
  <si>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</si>
  <si>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</si>
  <si>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</si>
  <si>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</si>
  <si>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</si>
  <si>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</si>
  <si>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</si>
  <si>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</si>
  <si>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</si>
  <si>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</si>
  <si>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</si>
  <si>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</si>
  <si>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</si>
  <si>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</si>
  <si>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</si>
  <si>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</si>
  <si>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</si>
  <si>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</si>
  <si>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</si>
  <si>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</si>
  <si>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</si>
  <si>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</si>
  <si>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</si>
  <si>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</si>
  <si>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</si>
  <si>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</si>
  <si>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</si>
  <si>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</si>
  <si>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</si>
  <si>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</si>
  <si>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</si>
  <si>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</si>
  <si>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</si>
  <si>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</si>
  <si>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</si>
  <si>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</si>
  <si>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</si>
  <si>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</si>
  <si>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</si>
  <si>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</si>
  <si>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</si>
  <si>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</si>
  <si>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</si>
  <si>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</si>
  <si>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</si>
  <si>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</si>
  <si>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</si>
  <si>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</si>
  <si>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</si>
  <si>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</si>
  <si>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</si>
  <si>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</si>
  <si>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</si>
  <si>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</si>
  <si>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</si>
  <si>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</si>
  <si>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</si>
  <si>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</si>
  <si>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</si>
  <si>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</si>
  <si>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</si>
  <si>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</si>
  <si>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</si>
  <si>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</si>
  <si>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</si>
  <si>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</si>
  <si>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</si>
  <si>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</si>
  <si>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</si>
  <si>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</si>
  <si>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</si>
  <si>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</si>
  <si>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</si>
  <si>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</si>
  <si>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</si>
  <si>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</si>
  <si>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</si>
  <si>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</si>
  <si>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</si>
  <si>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</si>
  <si>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</si>
  <si>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</si>
  <si>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</si>
  <si>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</si>
  <si>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</si>
  <si>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</si>
  <si>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</si>
  <si>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</si>
  <si>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</si>
  <si>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</si>
  <si>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</si>
  <si>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</si>
  <si>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</si>
  <si>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</si>
  <si>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</si>
  <si>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</si>
  <si>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</si>
  <si>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</si>
  <si>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</si>
  <si>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</si>
  <si>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</si>
  <si>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</si>
  <si>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</si>
  <si>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</si>
  <si>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</si>
  <si>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</si>
  <si>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</si>
  <si>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</si>
  <si>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</si>
  <si>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</si>
  <si>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</si>
  <si>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</si>
  <si>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</si>
  <si>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</si>
  <si>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</si>
  <si>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</si>
  <si>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</si>
  <si>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</si>
  <si>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</si>
  <si>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</si>
  <si>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</si>
  <si>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</si>
  <si>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</si>
  <si>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</si>
  <si>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</si>
  <si>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</si>
  <si>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</si>
  <si>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</si>
  <si>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</si>
  <si>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</si>
  <si>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</si>
  <si>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</si>
  <si>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</si>
  <si>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</si>
  <si>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</si>
  <si>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</si>
  <si>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</si>
  <si>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</si>
  <si>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</si>
  <si>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</si>
  <si>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</si>
  <si>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</si>
  <si>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</si>
  <si>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</si>
  <si>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</si>
  <si>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</si>
  <si>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</si>
  <si>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</si>
  <si>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</si>
  <si>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</si>
  <si>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</si>
  <si>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</si>
  <si>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</si>
  <si>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</si>
  <si>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</si>
  <si>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</si>
  <si>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</si>
  <si>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</si>
  <si>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</si>
  <si>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</si>
  <si>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</si>
  <si>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</si>
  <si>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</si>
  <si>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</si>
  <si>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</si>
  <si>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</si>
  <si>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</si>
  <si>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</si>
  <si>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</si>
  <si>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</si>
  <si>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</si>
  <si>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</si>
  <si>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</si>
  <si>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</si>
  <si>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</si>
  <si>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</si>
  <si>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</si>
  <si>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</si>
  <si>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</si>
  <si>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</si>
  <si>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</si>
  <si>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</si>
  <si>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</si>
  <si>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</si>
  <si>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</si>
  <si>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</si>
  <si>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</si>
  <si>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</si>
  <si>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</si>
  <si>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</si>
  <si>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</si>
  <si>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</si>
  <si>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</si>
  <si>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</si>
  <si>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</si>
  <si>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</si>
  <si>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</si>
  <si>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</si>
  <si>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</si>
  <si>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</si>
  <si>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</si>
  <si>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</si>
  <si>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</si>
  <si>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</si>
  <si>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</si>
  <si>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</si>
  <si>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</si>
  <si>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</si>
  <si>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</si>
  <si>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</si>
  <si>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</si>
  <si>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</si>
  <si>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</si>
  <si>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</si>
  <si>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</si>
  <si>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</si>
  <si>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</si>
  <si>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</si>
  <si>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</si>
  <si>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</si>
  <si>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</si>
  <si>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</si>
  <si>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</si>
  <si>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</si>
  <si>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</si>
  <si>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</si>
  <si>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</si>
  <si>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</si>
  <si>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</si>
  <si>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</si>
  <si>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</si>
  <si>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</si>
  <si>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</si>
  <si>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</si>
  <si>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</si>
  <si>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</si>
  <si>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</si>
  <si>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</si>
  <si>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</si>
  <si>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</si>
  <si>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</si>
  <si>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</si>
  <si>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</si>
  <si>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</si>
  <si>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</si>
  <si>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</si>
  <si>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</si>
  <si>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</si>
  <si>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</si>
  <si>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</si>
  <si>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</si>
  <si>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</si>
  <si>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</si>
  <si>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</si>
  <si>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</si>
  <si>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</si>
  <si>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</si>
  <si>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</si>
  <si>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</si>
  <si>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</si>
  <si>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</si>
  <si>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</si>
  <si>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</si>
  <si>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</si>
  <si>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</si>
  <si>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</si>
  <si>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</si>
  <si>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</si>
  <si>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</si>
  <si>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</si>
  <si>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</si>
  <si>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</si>
  <si>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</si>
  <si>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</si>
  <si>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</si>
  <si>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</si>
  <si>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</si>
  <si>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</si>
  <si>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</si>
  <si>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</si>
  <si>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</si>
  <si>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</si>
  <si>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</si>
  <si>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</si>
  <si>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</si>
  <si>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</si>
  <si>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</si>
  <si>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</si>
  <si>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</si>
  <si>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</si>
  <si>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</si>
  <si>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</si>
  <si>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</si>
  <si>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</si>
  <si>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Индустриальная</t>
  </si>
  <si>
    <t>N_TP1600.PR.0110</t>
  </si>
  <si>
    <t xml:space="preserve">        Проектирование реконструкции  ПС 110/10/10 кВ  Индустриальная (замена оборудования СДТУ и ССПИ)         </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</si>
  <si>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</si>
  <si>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</si>
  <si>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</si>
  <si>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</si>
  <si>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</si>
  <si>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</si>
  <si>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</si>
  <si>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</si>
  <si>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</si>
  <si>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</si>
  <si>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</si>
  <si>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</si>
  <si>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</si>
  <si>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</si>
  <si>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</si>
  <si>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</si>
  <si>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</si>
  <si>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</si>
  <si>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</si>
  <si>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</si>
  <si>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</si>
  <si>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</si>
  <si>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</si>
  <si>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</si>
  <si>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</si>
  <si>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</si>
  <si>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</si>
  <si>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</si>
  <si>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</si>
  <si>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</si>
  <si>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</si>
  <si>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</si>
  <si>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</si>
  <si>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</si>
  <si>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</si>
  <si>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</si>
  <si>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</si>
  <si>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 Нижневартовск</t>
  </si>
  <si>
    <t>Проектирование реконструкции  ПС 110/10/10 кВ  Индустриальная (замена оборудования СДТУ и ССПИ)</t>
  </si>
  <si>
    <t xml:space="preserve"> </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</si>
  <si>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</si>
  <si>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</si>
  <si>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</si>
  <si>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</si>
  <si>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8 652,99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</si>
  <si>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</si>
  <si>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</si>
  <si>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</si>
  <si>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</si>
  <si>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</si>
  <si>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</si>
  <si>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</si>
  <si>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ИТ-закупки</t>
  </si>
  <si>
    <t>ИА АО "Россети Тюмень"</t>
  </si>
  <si>
    <t>Предварительный расчет стоимости работ</t>
  </si>
  <si>
    <t>ВЗ</t>
  </si>
  <si>
    <t>ЗЦ ПО</t>
  </si>
  <si>
    <t>ООО "Тех-Комплект"</t>
  </si>
  <si>
    <t>ООО "Комплайт"</t>
  </si>
  <si>
    <t>ООО "ВИП-ТЕЛЕКОМ"</t>
  </si>
  <si>
    <t>32312770921</t>
  </si>
  <si>
    <t>www.roseltorg.ru</t>
  </si>
  <si>
    <t>15.09.2023</t>
  </si>
  <si>
    <t>18.09.2023</t>
  </si>
  <si>
    <t>21.09.2023</t>
  </si>
  <si>
    <t>26.09.2023</t>
  </si>
  <si>
    <t>01.11.2023</t>
  </si>
  <si>
    <t>16.10.2023</t>
  </si>
  <si>
    <t>31.05.2024</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</si>
  <si>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8 509 981,66 руб. с НДС.</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</si>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</sst>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00"/>
    <numFmt numFmtId="172" formatCode="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41" fillId="0" borderId="44" xfId="2" applyNumberFormat="1" applyFont="1" applyFill="1" applyBorder="1" applyAlignment="1">
      <alignment horizontal="justify" vertical="top" wrapText="1"/>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0" fontId="11" fillId="0" borderId="1" xfId="68"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2" fontId="41" fillId="0" borderId="44" xfId="2" applyNumberFormat="1" applyFont="1" applyFill="1" applyBorder="1" applyAlignment="1">
      <alignment horizontal="justify" vertical="top" wrapText="1"/>
    </xf>
    <xf numFmtId="4" fontId="3" fillId="0" borderId="1" xfId="1" applyNumberFormat="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2" fontId="41" fillId="26" borderId="44" xfId="2" applyNumberFormat="1" applyFont="1" applyFill="1" applyBorder="1" applyAlignment="1">
      <alignment horizontal="justify" vertical="top" wrapText="1"/>
    </xf>
    <xf numFmtId="172" fontId="42" fillId="0" borderId="44" xfId="2"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5" fillId="0" borderId="0" xfId="1" applyFont="1" applyAlignment="1" applyProtection="1">
      <alignment horizontal="center" vertical="center"/>
      <protection hidden="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9F-403C-BBE0-68C2017B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9F-403C-BBE0-68C2017B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571500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3" zoomScale="6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7" t="s">
        <v>638</v>
      </c>
      <c r="B5" s="267"/>
      <c r="C5" s="267"/>
      <c r="D5" s="187"/>
      <c r="E5" s="187"/>
      <c r="F5" s="187"/>
      <c r="G5" s="187"/>
      <c r="H5" s="187"/>
      <c r="I5" s="187"/>
      <c r="J5" s="187"/>
    </row>
    <row r="6" spans="1:22" s="12" customFormat="1" ht="18.75" x14ac:dyDescent="0.3">
      <c r="A6" s="17"/>
      <c r="F6" s="16"/>
      <c r="G6" s="16"/>
      <c r="H6" s="15"/>
    </row>
    <row r="7" spans="1:22" s="12" customFormat="1" ht="18.75" x14ac:dyDescent="0.2">
      <c r="A7" s="271" t="s">
        <v>11</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560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10</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566</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9</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0" t="s">
        <v>606</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535</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5" t="s">
        <v>613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5" t="s">
        <v>553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4" t="s">
        <v>482</v>
      </c>
      <c r="C25" s="195"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4" t="s">
        <v>77</v>
      </c>
      <c r="C26" s="195"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4" t="s">
        <v>76</v>
      </c>
      <c r="C27" s="195" t="s">
        <v>605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4" t="s">
        <v>483</v>
      </c>
      <c r="C28" s="195"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4" t="s">
        <v>484</v>
      </c>
      <c r="C29" s="195"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4" t="s">
        <v>485</v>
      </c>
      <c r="C30" s="195"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486</v>
      </c>
      <c r="C31" s="195" t="s">
        <v>556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487</v>
      </c>
      <c r="C32" s="195"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488</v>
      </c>
      <c r="C33" s="195"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5"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74</v>
      </c>
      <c r="C35" s="195"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5"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5"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240</v>
      </c>
      <c r="C38" s="195"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42">
        <f>'6.2. Паспорт фин осв ввод'!D24</f>
        <v>10.773282132000002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5"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5"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5"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5"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5"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196"/>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8">
        <v>10.773282132000002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9">
        <v>8.9777351100000011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11</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8" t="s">
        <v>10</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0" t="str">
        <f>'1. паспорт местоположение'!A12:C12</f>
        <v>N_TP1600.PR.0110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8" t="s">
        <v>9</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0" t="str">
        <f>'1. паспорт местоположение'!A15:C15</f>
        <v>Проектирование реконструкции  ПС 110/10/10 кВ  Индустриальная (замена оборудования СДТУ и ССПИ)</v>
      </c>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78" t="s">
        <v>8</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509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6</v>
      </c>
      <c r="B19" s="274" t="s">
        <v>110</v>
      </c>
      <c r="C19" s="275" t="s">
        <v>402</v>
      </c>
      <c r="D19" s="274" t="s">
        <v>401</v>
      </c>
      <c r="E19" s="274" t="s">
        <v>109</v>
      </c>
      <c r="F19" s="274" t="s">
        <v>108</v>
      </c>
      <c r="G19" s="274" t="s">
        <v>397</v>
      </c>
      <c r="H19" s="274" t="s">
        <v>107</v>
      </c>
      <c r="I19" s="274" t="s">
        <v>106</v>
      </c>
      <c r="J19" s="274" t="s">
        <v>105</v>
      </c>
      <c r="K19" s="274" t="s">
        <v>104</v>
      </c>
      <c r="L19" s="274" t="s">
        <v>103</v>
      </c>
      <c r="M19" s="274" t="s">
        <v>102</v>
      </c>
      <c r="N19" s="274" t="s">
        <v>101</v>
      </c>
      <c r="O19" s="274" t="s">
        <v>100</v>
      </c>
      <c r="P19" s="274" t="s">
        <v>99</v>
      </c>
      <c r="Q19" s="274" t="s">
        <v>400</v>
      </c>
      <c r="R19" s="274"/>
      <c r="S19" s="277" t="s">
        <v>501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2" t="s">
        <v>398</v>
      </c>
      <c r="R20" s="43" t="s">
        <v>399</v>
      </c>
      <c r="S20" s="277"/>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502</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94</v>
      </c>
      <c r="C25" s="47"/>
      <c r="D25" s="47"/>
      <c r="E25" s="47" t="s">
        <v>93</v>
      </c>
      <c r="F25" s="47" t="s">
        <v>92</v>
      </c>
      <c r="G25" s="47" t="s">
        <v>503</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39"/>
      <c r="B29" s="47" t="s">
        <v>395</v>
      </c>
      <c r="C29" s="47"/>
      <c r="D29" s="47"/>
      <c r="E29" s="139" t="s">
        <v>396</v>
      </c>
      <c r="F29" s="139" t="s">
        <v>396</v>
      </c>
      <c r="G29" s="139" t="s">
        <v>396</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11</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8" t="s">
        <v>10</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0" t="str">
        <f>'1. паспорт местоположение'!A12:C12</f>
        <v>N_TP1600.PR.0110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8" t="s">
        <v>9</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8.75" x14ac:dyDescent="0.2">
      <c r="A16" s="270" t="str">
        <f>'1. паспорт местоположение'!A15:C15</f>
        <v>Проектирование реконструкции  ПС 110/10/10 кВ  Индустриальная (замена оборудования СДТУ и ССПИ)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514</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6</v>
      </c>
      <c r="B21" s="282" t="s">
        <v>231</v>
      </c>
      <c r="C21" s="283"/>
      <c r="D21" s="286" t="s">
        <v>132</v>
      </c>
      <c r="E21" s="282" t="s">
        <v>543</v>
      </c>
      <c r="F21" s="283"/>
      <c r="G21" s="282" t="s">
        <v>281</v>
      </c>
      <c r="H21" s="283"/>
      <c r="I21" s="282" t="s">
        <v>131</v>
      </c>
      <c r="J21" s="283"/>
      <c r="K21" s="286" t="s">
        <v>130</v>
      </c>
      <c r="L21" s="282" t="s">
        <v>129</v>
      </c>
      <c r="M21" s="283"/>
      <c r="N21" s="282" t="s">
        <v>539</v>
      </c>
      <c r="O21" s="283"/>
      <c r="P21" s="286" t="s">
        <v>128</v>
      </c>
      <c r="Q21" s="292" t="s">
        <v>127</v>
      </c>
      <c r="R21" s="293"/>
      <c r="S21" s="292" t="s">
        <v>126</v>
      </c>
      <c r="T21" s="294"/>
    </row>
    <row r="22" spans="1:113" ht="204.75" customHeight="1" x14ac:dyDescent="0.25">
      <c r="A22" s="290"/>
      <c r="B22" s="284"/>
      <c r="C22" s="285"/>
      <c r="D22" s="288"/>
      <c r="E22" s="284"/>
      <c r="F22" s="285"/>
      <c r="G22" s="284"/>
      <c r="H22" s="285"/>
      <c r="I22" s="284"/>
      <c r="J22" s="285"/>
      <c r="K22" s="287"/>
      <c r="L22" s="284"/>
      <c r="M22" s="285"/>
      <c r="N22" s="284"/>
      <c r="O22" s="285"/>
      <c r="P22" s="287"/>
      <c r="Q22" s="92" t="s">
        <v>125</v>
      </c>
      <c r="R22" s="92" t="s">
        <v>513</v>
      </c>
      <c r="S22" s="92" t="s">
        <v>124</v>
      </c>
      <c r="T22" s="92" t="s">
        <v>123</v>
      </c>
    </row>
    <row r="23" spans="1:113" ht="51.75" customHeight="1" x14ac:dyDescent="0.25">
      <c r="A23" s="291"/>
      <c r="B23" s="185" t="s">
        <v>121</v>
      </c>
      <c r="C23" s="185" t="s">
        <v>122</v>
      </c>
      <c r="D23" s="287"/>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2" t="s">
        <v>121</v>
      </c>
      <c r="R23" s="92" t="s">
        <v>121</v>
      </c>
      <c r="S23" s="92" t="s">
        <v>121</v>
      </c>
      <c r="T23" s="92"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81" t="s">
        <v>549</v>
      </c>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9" ht="25.5" customHeight="1" x14ac:dyDescent="0.25">
      <c r="AA1" s="39"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39" s="12" customFormat="1" x14ac:dyDescent="0.2">
      <c r="A6" s="189"/>
      <c r="B6" s="189"/>
      <c r="C6" s="189"/>
      <c r="D6" s="189"/>
      <c r="E6" s="189"/>
      <c r="F6" s="189"/>
      <c r="G6" s="189"/>
      <c r="H6" s="189"/>
      <c r="I6" s="189"/>
      <c r="J6" s="189"/>
      <c r="K6" s="189"/>
      <c r="L6" s="189"/>
      <c r="M6" s="189"/>
      <c r="N6" s="189"/>
      <c r="O6" s="189"/>
      <c r="P6" s="189"/>
      <c r="Q6" s="189"/>
      <c r="R6" s="189"/>
      <c r="S6" s="189"/>
      <c r="T6" s="189"/>
    </row>
    <row r="7" spans="1:39" s="12" customFormat="1" ht="18.75" x14ac:dyDescent="0.2">
      <c r="E7" s="271" t="s">
        <v>11</v>
      </c>
      <c r="F7" s="271"/>
      <c r="G7" s="271"/>
      <c r="H7" s="271"/>
      <c r="I7" s="271"/>
      <c r="J7" s="271"/>
      <c r="K7" s="271"/>
      <c r="L7" s="271"/>
      <c r="M7" s="271"/>
      <c r="N7" s="271"/>
      <c r="O7" s="271"/>
      <c r="P7" s="271"/>
      <c r="Q7" s="271"/>
      <c r="R7" s="271"/>
      <c r="S7" s="271"/>
      <c r="T7" s="271"/>
      <c r="U7" s="271"/>
      <c r="V7" s="271"/>
      <c r="W7" s="271"/>
      <c r="X7" s="271"/>
      <c r="Y7" s="271"/>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70" t="s">
        <v>560</v>
      </c>
      <c r="F9" s="270"/>
      <c r="G9" s="270"/>
      <c r="H9" s="270"/>
      <c r="I9" s="270"/>
      <c r="J9" s="270"/>
      <c r="K9" s="270"/>
      <c r="L9" s="270"/>
      <c r="M9" s="270"/>
      <c r="N9" s="270"/>
      <c r="O9" s="270"/>
      <c r="P9" s="270"/>
      <c r="Q9" s="270"/>
      <c r="R9" s="270"/>
      <c r="S9" s="270"/>
      <c r="T9" s="270"/>
      <c r="U9" s="270"/>
      <c r="V9" s="270"/>
      <c r="W9" s="270"/>
      <c r="X9" s="270"/>
      <c r="Y9" s="270"/>
    </row>
    <row r="10" spans="1:39" s="12" customFormat="1" ht="18.75" customHeight="1" x14ac:dyDescent="0.2">
      <c r="E10" s="268" t="s">
        <v>10</v>
      </c>
      <c r="F10" s="268"/>
      <c r="G10" s="268"/>
      <c r="H10" s="268"/>
      <c r="I10" s="268"/>
      <c r="J10" s="268"/>
      <c r="K10" s="268"/>
      <c r="L10" s="268"/>
      <c r="M10" s="268"/>
      <c r="N10" s="268"/>
      <c r="O10" s="268"/>
      <c r="P10" s="268"/>
      <c r="Q10" s="268"/>
      <c r="R10" s="268"/>
      <c r="S10" s="268"/>
      <c r="T10" s="268"/>
      <c r="U10" s="268"/>
      <c r="V10" s="268"/>
      <c r="W10" s="268"/>
      <c r="X10" s="268"/>
      <c r="Y10" s="268"/>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70" t="s">
        <v>566</v>
      </c>
      <c r="F12" s="270"/>
      <c r="G12" s="270"/>
      <c r="H12" s="270"/>
      <c r="I12" s="270"/>
      <c r="J12" s="270"/>
      <c r="K12" s="270"/>
      <c r="L12" s="270"/>
      <c r="M12" s="270"/>
      <c r="N12" s="270"/>
      <c r="O12" s="270"/>
      <c r="P12" s="270"/>
      <c r="Q12" s="270"/>
      <c r="R12" s="270"/>
      <c r="S12" s="270"/>
      <c r="T12" s="270"/>
      <c r="U12" s="270"/>
      <c r="V12" s="270"/>
      <c r="W12" s="270"/>
      <c r="X12" s="270"/>
      <c r="Y12" s="270"/>
    </row>
    <row r="13" spans="1:39" s="12" customFormat="1" ht="18.75" customHeight="1" x14ac:dyDescent="0.2">
      <c r="E13" s="268" t="s">
        <v>9</v>
      </c>
      <c r="F13" s="268"/>
      <c r="G13" s="268"/>
      <c r="H13" s="268"/>
      <c r="I13" s="268"/>
      <c r="J13" s="268"/>
      <c r="K13" s="268"/>
      <c r="L13" s="268"/>
      <c r="M13" s="268"/>
      <c r="N13" s="268"/>
      <c r="O13" s="268"/>
      <c r="P13" s="268"/>
      <c r="Q13" s="268"/>
      <c r="R13" s="268"/>
      <c r="S13" s="268"/>
      <c r="T13" s="268"/>
      <c r="U13" s="268"/>
      <c r="V13" s="268"/>
      <c r="W13" s="268"/>
      <c r="X13" s="268"/>
      <c r="Y13" s="268"/>
    </row>
    <row r="14" spans="1:39" s="9" customFormat="1" ht="15.75" customHeight="1" x14ac:dyDescent="0.2">
      <c r="E14" s="10"/>
      <c r="F14" s="10"/>
      <c r="G14" s="10"/>
      <c r="H14" s="10"/>
      <c r="I14" s="10"/>
      <c r="J14" s="10"/>
      <c r="K14" s="10"/>
      <c r="L14" s="10"/>
      <c r="M14" s="10"/>
      <c r="N14" s="10"/>
      <c r="O14" s="10"/>
      <c r="P14" s="10"/>
      <c r="Q14" s="10"/>
      <c r="R14" s="10"/>
      <c r="S14" s="270"/>
      <c r="T14" s="270"/>
      <c r="U14" s="270"/>
      <c r="V14" s="270"/>
      <c r="W14" s="270"/>
      <c r="X14" s="270"/>
      <c r="Y14" s="270"/>
      <c r="Z14" s="270"/>
      <c r="AA14" s="270"/>
      <c r="AB14" s="270"/>
      <c r="AC14" s="270"/>
      <c r="AD14" s="270"/>
      <c r="AE14" s="270"/>
      <c r="AF14" s="270"/>
      <c r="AG14" s="270"/>
      <c r="AH14" s="270"/>
      <c r="AI14" s="270"/>
      <c r="AJ14" s="270"/>
      <c r="AK14" s="270"/>
      <c r="AL14" s="270"/>
      <c r="AM14" s="270"/>
    </row>
    <row r="15" spans="1:39" s="3" customFormat="1" ht="24" customHeight="1" x14ac:dyDescent="0.2">
      <c r="E15" s="270" t="s">
        <v>567</v>
      </c>
      <c r="F15" s="270"/>
      <c r="G15" s="270"/>
      <c r="H15" s="270"/>
      <c r="I15" s="270"/>
      <c r="J15" s="270"/>
      <c r="K15" s="270"/>
      <c r="L15" s="270"/>
      <c r="M15" s="270"/>
      <c r="N15" s="270"/>
      <c r="O15" s="270"/>
      <c r="P15" s="270"/>
      <c r="Q15" s="270"/>
      <c r="R15" s="270"/>
      <c r="S15" s="270"/>
      <c r="T15" s="270"/>
      <c r="U15" s="270"/>
      <c r="V15" s="270"/>
      <c r="W15" s="270"/>
      <c r="X15" s="270"/>
      <c r="Y15" s="270"/>
    </row>
    <row r="16" spans="1:39"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7" t="s">
        <v>6</v>
      </c>
      <c r="B21" s="300" t="s">
        <v>523</v>
      </c>
      <c r="C21" s="301"/>
      <c r="D21" s="300" t="s">
        <v>525</v>
      </c>
      <c r="E21" s="301"/>
      <c r="F21" s="292" t="s">
        <v>104</v>
      </c>
      <c r="G21" s="294"/>
      <c r="H21" s="294"/>
      <c r="I21" s="293"/>
      <c r="J21" s="297" t="s">
        <v>526</v>
      </c>
      <c r="K21" s="300" t="s">
        <v>527</v>
      </c>
      <c r="L21" s="301"/>
      <c r="M21" s="300" t="s">
        <v>528</v>
      </c>
      <c r="N21" s="301"/>
      <c r="O21" s="300" t="s">
        <v>515</v>
      </c>
      <c r="P21" s="301"/>
      <c r="Q21" s="300" t="s">
        <v>137</v>
      </c>
      <c r="R21" s="301"/>
      <c r="S21" s="297" t="s">
        <v>136</v>
      </c>
      <c r="T21" s="297" t="s">
        <v>529</v>
      </c>
      <c r="U21" s="297" t="s">
        <v>524</v>
      </c>
      <c r="V21" s="300" t="s">
        <v>135</v>
      </c>
      <c r="W21" s="301"/>
      <c r="X21" s="292" t="s">
        <v>127</v>
      </c>
      <c r="Y21" s="294"/>
      <c r="Z21" s="292" t="s">
        <v>126</v>
      </c>
      <c r="AA21" s="294"/>
    </row>
    <row r="22" spans="1:27" ht="216" customHeight="1" x14ac:dyDescent="0.25">
      <c r="A22" s="298"/>
      <c r="B22" s="302"/>
      <c r="C22" s="303"/>
      <c r="D22" s="302"/>
      <c r="E22" s="303"/>
      <c r="F22" s="292" t="s">
        <v>134</v>
      </c>
      <c r="G22" s="293"/>
      <c r="H22" s="292" t="s">
        <v>133</v>
      </c>
      <c r="I22" s="293"/>
      <c r="J22" s="299"/>
      <c r="K22" s="302"/>
      <c r="L22" s="303"/>
      <c r="M22" s="302"/>
      <c r="N22" s="303"/>
      <c r="O22" s="302"/>
      <c r="P22" s="303"/>
      <c r="Q22" s="302"/>
      <c r="R22" s="303"/>
      <c r="S22" s="299"/>
      <c r="T22" s="299"/>
      <c r="U22" s="299"/>
      <c r="V22" s="302"/>
      <c r="W22" s="303"/>
      <c r="X22" s="92" t="s">
        <v>125</v>
      </c>
      <c r="Y22" s="92" t="s">
        <v>513</v>
      </c>
      <c r="Z22" s="92" t="s">
        <v>124</v>
      </c>
      <c r="AA22" s="92" t="s">
        <v>123</v>
      </c>
    </row>
    <row r="23" spans="1:27" ht="60" customHeight="1" x14ac:dyDescent="0.25">
      <c r="A23" s="299"/>
      <c r="B23" s="183" t="s">
        <v>121</v>
      </c>
      <c r="C23" s="183" t="s">
        <v>122</v>
      </c>
      <c r="D23" s="93" t="s">
        <v>121</v>
      </c>
      <c r="E23" s="93" t="s">
        <v>122</v>
      </c>
      <c r="F23" s="93" t="s">
        <v>121</v>
      </c>
      <c r="G23" s="93" t="s">
        <v>122</v>
      </c>
      <c r="H23" s="93" t="s">
        <v>121</v>
      </c>
      <c r="I23" s="93" t="s">
        <v>122</v>
      </c>
      <c r="J23" s="93" t="s">
        <v>121</v>
      </c>
      <c r="K23" s="93" t="s">
        <v>121</v>
      </c>
      <c r="L23" s="93" t="s">
        <v>122</v>
      </c>
      <c r="M23" s="93" t="s">
        <v>121</v>
      </c>
      <c r="N23" s="93" t="s">
        <v>122</v>
      </c>
      <c r="O23" s="93" t="s">
        <v>121</v>
      </c>
      <c r="P23" s="93" t="s">
        <v>122</v>
      </c>
      <c r="Q23" s="93" t="s">
        <v>121</v>
      </c>
      <c r="R23" s="93" t="s">
        <v>122</v>
      </c>
      <c r="S23" s="93" t="s">
        <v>121</v>
      </c>
      <c r="T23" s="93" t="s">
        <v>121</v>
      </c>
      <c r="U23" s="93" t="s">
        <v>121</v>
      </c>
      <c r="V23" s="93" t="s">
        <v>121</v>
      </c>
      <c r="W23" s="93" t="s">
        <v>122</v>
      </c>
      <c r="X23" s="93" t="s">
        <v>121</v>
      </c>
      <c r="Y23" s="93" t="s">
        <v>121</v>
      </c>
      <c r="Z23" s="92" t="s">
        <v>121</v>
      </c>
      <c r="AA23" s="92" t="s">
        <v>121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8">
    <mergeCell ref="A5:AA5"/>
    <mergeCell ref="E16:Y16"/>
    <mergeCell ref="E15:Y15"/>
    <mergeCell ref="E7:Y7"/>
    <mergeCell ref="E9:Y9"/>
    <mergeCell ref="E10:Y10"/>
    <mergeCell ref="E12:Y12"/>
    <mergeCell ref="E13:Y13"/>
    <mergeCell ref="S14:AM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Z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2" customFormat="1" ht="18.75" customHeight="1" x14ac:dyDescent="0.2">
      <c r="A1" s="18"/>
      <c r="C1" s="39" t="s">
        <v>71</v>
      </c>
    </row>
    <row r="2" spans="1:26" s="12" customFormat="1" ht="18.75" customHeight="1" x14ac:dyDescent="0.3">
      <c r="A2" s="18"/>
      <c r="C2" s="15" t="s">
        <v>12</v>
      </c>
    </row>
    <row r="3" spans="1:26" s="12" customFormat="1" ht="18.75" x14ac:dyDescent="0.3">
      <c r="A3" s="17"/>
      <c r="C3" s="15" t="s">
        <v>70</v>
      </c>
    </row>
    <row r="4" spans="1:26" s="12" customFormat="1" ht="18.75" x14ac:dyDescent="0.3">
      <c r="A4" s="17"/>
      <c r="C4" s="15"/>
    </row>
    <row r="5" spans="1:26" s="12" customFormat="1" ht="15.75" x14ac:dyDescent="0.2">
      <c r="A5" s="267" t="str">
        <f>'1. паспорт местоположение'!A5:C5</f>
        <v>Год раскрытия информации: 2025 год</v>
      </c>
      <c r="B5" s="267"/>
      <c r="C5" s="267"/>
      <c r="D5" s="190"/>
      <c r="E5" s="190"/>
      <c r="F5" s="190"/>
      <c r="G5" s="190"/>
      <c r="H5" s="190"/>
      <c r="I5" s="190"/>
      <c r="J5" s="190"/>
      <c r="K5" s="190"/>
      <c r="L5" s="190"/>
      <c r="M5" s="190"/>
      <c r="N5" s="190"/>
      <c r="O5" s="190"/>
      <c r="P5" s="190"/>
      <c r="Q5" s="190"/>
      <c r="R5" s="190"/>
      <c r="S5" s="190"/>
      <c r="T5" s="190"/>
      <c r="U5" s="190"/>
      <c r="V5" s="190"/>
      <c r="W5" s="190"/>
      <c r="X5" s="190"/>
      <c r="Y5" s="190"/>
      <c r="Z5" s="190"/>
    </row>
    <row r="6" spans="1:26" s="12" customFormat="1" ht="18.75" x14ac:dyDescent="0.3">
      <c r="A6" s="17"/>
      <c r="D6" s="15"/>
    </row>
    <row r="7" spans="1:26" s="12" customFormat="1" ht="18.75" x14ac:dyDescent="0.2">
      <c r="A7" s="305" t="s">
        <v>11</v>
      </c>
      <c r="B7" s="305"/>
      <c r="C7" s="305"/>
      <c r="D7" s="13"/>
      <c r="E7" s="13"/>
      <c r="F7" s="13"/>
      <c r="G7" s="13"/>
      <c r="H7" s="13"/>
      <c r="I7" s="13"/>
      <c r="J7" s="13"/>
      <c r="K7" s="13"/>
      <c r="L7" s="13"/>
      <c r="M7" s="13"/>
      <c r="N7" s="13"/>
      <c r="O7" s="13"/>
      <c r="P7" s="13"/>
      <c r="Q7" s="13"/>
      <c r="R7" s="13"/>
    </row>
    <row r="8" spans="1:26" s="12" customFormat="1" ht="18.75" x14ac:dyDescent="0.2">
      <c r="D8" s="14"/>
      <c r="E8" s="13"/>
      <c r="F8" s="13"/>
      <c r="G8" s="13"/>
      <c r="H8" s="13"/>
      <c r="I8" s="13"/>
      <c r="J8" s="13"/>
      <c r="K8" s="13"/>
      <c r="L8" s="13"/>
      <c r="M8" s="13"/>
      <c r="N8" s="13"/>
      <c r="O8" s="13"/>
      <c r="P8" s="13"/>
      <c r="Q8" s="13"/>
      <c r="R8" s="13"/>
    </row>
    <row r="9" spans="1:26" s="12" customFormat="1" ht="18.75" x14ac:dyDescent="0.2">
      <c r="A9" s="304" t="s">
        <v>560</v>
      </c>
      <c r="B9" s="304"/>
      <c r="C9" s="304"/>
      <c r="D9" s="8"/>
      <c r="E9" s="13"/>
      <c r="F9" s="13"/>
      <c r="G9" s="13"/>
      <c r="H9" s="13"/>
      <c r="I9" s="13"/>
      <c r="J9" s="13"/>
      <c r="K9" s="13"/>
      <c r="L9" s="13"/>
      <c r="M9" s="13"/>
      <c r="N9" s="13"/>
      <c r="O9" s="13"/>
      <c r="P9" s="13"/>
      <c r="Q9" s="13"/>
      <c r="R9" s="13"/>
    </row>
    <row r="10" spans="1:26" s="12" customFormat="1" ht="18.75" x14ac:dyDescent="0.2">
      <c r="A10" s="268" t="s">
        <v>10</v>
      </c>
      <c r="B10" s="268"/>
      <c r="C10" s="268"/>
      <c r="D10" s="6"/>
      <c r="E10" s="13"/>
      <c r="F10" s="13"/>
      <c r="G10" s="13"/>
      <c r="H10" s="13"/>
      <c r="I10" s="13"/>
      <c r="J10" s="13"/>
      <c r="K10" s="13"/>
      <c r="L10" s="13"/>
      <c r="M10" s="13"/>
      <c r="N10" s="13"/>
      <c r="O10" s="13"/>
      <c r="P10" s="13"/>
      <c r="Q10" s="13"/>
      <c r="R10" s="13"/>
    </row>
    <row r="11" spans="1:26" s="12" customFormat="1" ht="18.75" x14ac:dyDescent="0.2">
      <c r="A11" s="216"/>
      <c r="B11" s="216"/>
      <c r="C11" s="216"/>
      <c r="D11" s="14"/>
      <c r="E11" s="13"/>
      <c r="F11" s="13"/>
      <c r="G11" s="13"/>
      <c r="H11" s="13"/>
      <c r="I11" s="13"/>
      <c r="J11" s="13"/>
      <c r="K11" s="13"/>
      <c r="L11" s="13"/>
      <c r="M11" s="13"/>
      <c r="N11" s="13"/>
      <c r="O11" s="13"/>
      <c r="P11" s="13"/>
      <c r="Q11" s="13"/>
      <c r="R11" s="13"/>
    </row>
    <row r="12" spans="1:26" s="12" customFormat="1" ht="18.75" x14ac:dyDescent="0.2">
      <c r="A12" s="273" t="str">
        <f>'1. паспорт местоположение'!A12:C12</f>
        <v>N_TP1600.PR.0110</v>
      </c>
      <c r="B12" s="273"/>
      <c r="C12" s="273"/>
      <c r="D12" s="8"/>
      <c r="E12" s="13"/>
      <c r="F12" s="13"/>
      <c r="G12" s="13"/>
      <c r="H12" s="13"/>
      <c r="I12" s="13"/>
      <c r="J12" s="13"/>
      <c r="K12" s="13"/>
      <c r="L12" s="13"/>
      <c r="M12" s="13"/>
      <c r="N12" s="13"/>
      <c r="O12" s="13"/>
      <c r="P12" s="13"/>
      <c r="Q12" s="13"/>
      <c r="R12" s="13"/>
    </row>
    <row r="13" spans="1:26" s="12" customFormat="1" ht="18.75" x14ac:dyDescent="0.2">
      <c r="A13" s="268" t="s">
        <v>9</v>
      </c>
      <c r="B13" s="268"/>
      <c r="C13" s="268"/>
      <c r="D13" s="6"/>
      <c r="E13" s="13"/>
      <c r="F13" s="13"/>
      <c r="G13" s="13"/>
      <c r="H13" s="13"/>
      <c r="I13" s="13"/>
      <c r="J13" s="13"/>
      <c r="K13" s="13"/>
      <c r="L13" s="13"/>
      <c r="M13" s="13"/>
      <c r="N13" s="13"/>
      <c r="O13" s="13"/>
      <c r="P13" s="13"/>
      <c r="Q13" s="13"/>
      <c r="R13" s="13"/>
    </row>
    <row r="14" spans="1:26" s="9" customFormat="1" ht="15.75" customHeight="1" x14ac:dyDescent="0.2">
      <c r="A14" s="217"/>
      <c r="B14" s="217"/>
      <c r="C14" s="217"/>
      <c r="D14" s="10"/>
      <c r="E14" s="10"/>
      <c r="F14" s="10"/>
      <c r="G14" s="10"/>
      <c r="H14" s="10"/>
      <c r="I14" s="10"/>
      <c r="J14" s="10"/>
      <c r="K14" s="10"/>
      <c r="L14" s="10"/>
      <c r="M14" s="10"/>
      <c r="N14" s="10"/>
      <c r="O14" s="10"/>
      <c r="P14" s="10"/>
      <c r="Q14" s="10"/>
      <c r="R14" s="10"/>
    </row>
    <row r="15" spans="1:26" s="3" customFormat="1" ht="18.75" x14ac:dyDescent="0.2">
      <c r="A15" s="270" t="str">
        <f>'1. паспорт местоположение'!A15:C15</f>
        <v>Проектирование реконструкции  ПС 110/10/10 кВ  Индустриальная (замена оборудования СДТУ и ССПИ)</v>
      </c>
      <c r="B15" s="270"/>
      <c r="C15" s="270"/>
      <c r="D15" s="8"/>
      <c r="E15" s="8"/>
      <c r="F15" s="8"/>
      <c r="G15" s="8"/>
      <c r="H15" s="8"/>
      <c r="I15" s="8"/>
      <c r="J15" s="8"/>
      <c r="K15" s="8"/>
      <c r="L15" s="8"/>
      <c r="M15" s="8"/>
      <c r="N15" s="8"/>
      <c r="O15" s="8"/>
      <c r="P15" s="8"/>
      <c r="Q15" s="8"/>
      <c r="R15" s="8"/>
    </row>
    <row r="16" spans="1:26" s="3" customFormat="1" ht="15" customHeight="1" x14ac:dyDescent="0.2">
      <c r="A16" s="268" t="s">
        <v>7</v>
      </c>
      <c r="B16" s="268"/>
      <c r="C16" s="268"/>
      <c r="D16" s="6"/>
      <c r="E16" s="6"/>
      <c r="F16" s="6"/>
      <c r="G16" s="6"/>
      <c r="H16" s="6"/>
      <c r="I16" s="6"/>
      <c r="J16" s="6"/>
      <c r="K16" s="6"/>
      <c r="L16" s="6"/>
      <c r="M16" s="6"/>
      <c r="N16" s="6"/>
      <c r="O16" s="6"/>
      <c r="P16" s="6"/>
      <c r="Q16" s="6"/>
      <c r="R16" s="6"/>
    </row>
    <row r="17" spans="1:18" s="3" customFormat="1" ht="15" customHeight="1" x14ac:dyDescent="0.2">
      <c r="A17" s="279"/>
      <c r="B17" s="279"/>
      <c r="C17" s="279"/>
      <c r="D17" s="4"/>
      <c r="E17" s="4"/>
      <c r="F17" s="4"/>
      <c r="G17" s="4"/>
      <c r="H17" s="4"/>
      <c r="I17" s="4"/>
      <c r="J17" s="4"/>
      <c r="K17" s="4"/>
      <c r="L17" s="4"/>
      <c r="M17" s="4"/>
      <c r="N17" s="4"/>
      <c r="O17" s="4"/>
    </row>
    <row r="18" spans="1:18" s="3" customFormat="1" ht="27.75" customHeight="1" x14ac:dyDescent="0.2">
      <c r="A18" s="269" t="s">
        <v>508</v>
      </c>
      <c r="B18" s="269"/>
      <c r="C18" s="26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8" t="s">
        <v>69</v>
      </c>
      <c r="C20" s="37" t="s">
        <v>68</v>
      </c>
      <c r="D20" s="29"/>
      <c r="E20" s="28"/>
      <c r="F20" s="28"/>
      <c r="G20" s="28"/>
      <c r="H20" s="28"/>
      <c r="I20" s="28"/>
      <c r="J20" s="28"/>
      <c r="K20" s="28"/>
      <c r="L20" s="28"/>
      <c r="M20" s="28"/>
      <c r="N20" s="28"/>
      <c r="O20" s="28"/>
      <c r="P20" s="27"/>
      <c r="Q20" s="27"/>
      <c r="R20" s="27"/>
    </row>
    <row r="21" spans="1:18" s="3" customFormat="1" ht="16.5" customHeight="1" x14ac:dyDescent="0.2">
      <c r="A21" s="37">
        <v>1</v>
      </c>
      <c r="B21" s="38">
        <v>2</v>
      </c>
      <c r="C21" s="37">
        <v>3</v>
      </c>
      <c r="D21" s="29"/>
      <c r="E21" s="28"/>
      <c r="F21" s="28"/>
      <c r="G21" s="28"/>
      <c r="H21" s="28"/>
      <c r="I21" s="28"/>
      <c r="J21" s="28"/>
      <c r="K21" s="28"/>
      <c r="L21" s="28"/>
      <c r="M21" s="28"/>
      <c r="N21" s="28"/>
      <c r="O21" s="28"/>
      <c r="P21" s="27"/>
      <c r="Q21" s="27"/>
      <c r="R21" s="27"/>
    </row>
    <row r="22" spans="1:18" s="3" customFormat="1" ht="67.5" customHeight="1" x14ac:dyDescent="0.2">
      <c r="A22" s="24" t="s">
        <v>67</v>
      </c>
      <c r="B22" s="31" t="s">
        <v>521</v>
      </c>
      <c r="C22" s="30" t="s">
        <v>606</v>
      </c>
      <c r="D22" s="28"/>
      <c r="E22" s="28"/>
      <c r="F22" s="28"/>
      <c r="G22" s="28"/>
      <c r="H22" s="28"/>
      <c r="I22" s="28"/>
      <c r="J22" s="28"/>
      <c r="K22" s="28"/>
      <c r="L22" s="28"/>
      <c r="M22" s="28"/>
      <c r="N22" s="27"/>
      <c r="O22" s="27"/>
      <c r="P22" s="27"/>
      <c r="Q22" s="27"/>
      <c r="R22" s="27"/>
    </row>
    <row r="23" spans="1:18" ht="42.75" customHeight="1" x14ac:dyDescent="0.25">
      <c r="A23" s="24" t="s">
        <v>65</v>
      </c>
      <c r="B23" s="26" t="s">
        <v>62</v>
      </c>
      <c r="C23" s="197" t="s">
        <v>565</v>
      </c>
      <c r="D23" s="23"/>
      <c r="E23" s="23"/>
      <c r="F23" s="23"/>
      <c r="G23" s="23"/>
      <c r="H23" s="23"/>
      <c r="I23" s="23"/>
      <c r="J23" s="23"/>
      <c r="K23" s="23"/>
      <c r="L23" s="23"/>
      <c r="M23" s="23"/>
      <c r="N23" s="23"/>
      <c r="O23" s="23"/>
      <c r="P23" s="23"/>
      <c r="Q23" s="23"/>
      <c r="R23" s="23"/>
    </row>
    <row r="24" spans="1:18" ht="63" customHeight="1" x14ac:dyDescent="0.25">
      <c r="A24" s="24" t="s">
        <v>64</v>
      </c>
      <c r="B24" s="26" t="s">
        <v>541</v>
      </c>
      <c r="C24" s="197" t="s">
        <v>562</v>
      </c>
      <c r="D24" s="23"/>
      <c r="E24" s="23"/>
      <c r="F24" s="23"/>
      <c r="G24" s="23"/>
      <c r="H24" s="23"/>
      <c r="I24" s="23"/>
      <c r="J24" s="23"/>
      <c r="K24" s="23"/>
      <c r="L24" s="23"/>
      <c r="M24" s="23"/>
      <c r="N24" s="23"/>
      <c r="O24" s="23"/>
      <c r="P24" s="23"/>
      <c r="Q24" s="23"/>
      <c r="R24" s="23"/>
    </row>
    <row r="25" spans="1:18" ht="63" customHeight="1" x14ac:dyDescent="0.25">
      <c r="A25" s="24" t="s">
        <v>63</v>
      </c>
      <c r="B25" s="26" t="s">
        <v>542</v>
      </c>
      <c r="C25" s="199" t="s">
        <v>612</v>
      </c>
      <c r="D25" s="221"/>
      <c r="E25" s="23"/>
      <c r="F25" s="23"/>
      <c r="G25" s="23"/>
      <c r="H25" s="23"/>
      <c r="I25" s="23"/>
      <c r="J25" s="23"/>
      <c r="K25" s="23"/>
      <c r="L25" s="23"/>
      <c r="M25" s="23"/>
      <c r="N25" s="23"/>
      <c r="O25" s="23"/>
      <c r="P25" s="23"/>
      <c r="Q25" s="23"/>
      <c r="R25" s="23"/>
    </row>
    <row r="26" spans="1:18" ht="42.75" customHeight="1" x14ac:dyDescent="0.25">
      <c r="A26" s="24" t="s">
        <v>61</v>
      </c>
      <c r="B26" s="26" t="s">
        <v>238</v>
      </c>
      <c r="C26" s="198" t="s">
        <v>563</v>
      </c>
      <c r="D26" s="23"/>
      <c r="E26" s="23"/>
      <c r="F26" s="23"/>
      <c r="G26" s="23"/>
      <c r="H26" s="23"/>
      <c r="I26" s="23"/>
      <c r="J26" s="23"/>
      <c r="K26" s="23"/>
      <c r="L26" s="23"/>
      <c r="M26" s="23"/>
      <c r="N26" s="23"/>
      <c r="O26" s="23"/>
      <c r="P26" s="23"/>
      <c r="Q26" s="23"/>
      <c r="R26" s="23"/>
    </row>
    <row r="27" spans="1:18" ht="150" customHeight="1" x14ac:dyDescent="0.25">
      <c r="A27" s="24" t="s">
        <v>60</v>
      </c>
      <c r="B27" s="26" t="s">
        <v>522</v>
      </c>
      <c r="C27" s="30" t="s">
        <v>561</v>
      </c>
      <c r="D27" s="23"/>
      <c r="E27" s="23"/>
      <c r="F27" s="23"/>
      <c r="G27" s="23"/>
      <c r="H27" s="23"/>
      <c r="I27" s="23"/>
      <c r="J27" s="23"/>
      <c r="K27" s="23"/>
      <c r="L27" s="23"/>
      <c r="M27" s="23"/>
      <c r="N27" s="23"/>
      <c r="O27" s="23"/>
      <c r="P27" s="23"/>
      <c r="Q27" s="23"/>
      <c r="R27" s="23"/>
    </row>
    <row r="28" spans="1:18" ht="42.75" customHeight="1" x14ac:dyDescent="0.25">
      <c r="A28" s="24" t="s">
        <v>58</v>
      </c>
      <c r="B28" s="26" t="s">
        <v>59</v>
      </c>
      <c r="C28" s="199">
        <v>2025</v>
      </c>
      <c r="D28" s="23"/>
      <c r="E28" s="23"/>
      <c r="F28" s="23"/>
      <c r="G28" s="23"/>
      <c r="H28" s="23"/>
      <c r="I28" s="23"/>
      <c r="J28" s="23"/>
      <c r="K28" s="23"/>
      <c r="L28" s="23"/>
      <c r="M28" s="23"/>
      <c r="N28" s="23"/>
      <c r="O28" s="23"/>
      <c r="P28" s="23"/>
      <c r="Q28" s="23"/>
      <c r="R28" s="23"/>
    </row>
    <row r="29" spans="1:18" ht="42.75" customHeight="1" x14ac:dyDescent="0.25">
      <c r="A29" s="24" t="s">
        <v>56</v>
      </c>
      <c r="B29" s="25" t="s">
        <v>57</v>
      </c>
      <c r="C29" s="199">
        <v>2026</v>
      </c>
      <c r="D29" s="23"/>
      <c r="E29" s="23"/>
      <c r="F29" s="23"/>
      <c r="G29" s="23"/>
      <c r="H29" s="23"/>
      <c r="I29" s="23"/>
      <c r="J29" s="23"/>
      <c r="K29" s="23"/>
      <c r="L29" s="23"/>
      <c r="M29" s="23"/>
      <c r="N29" s="23"/>
      <c r="O29" s="23"/>
      <c r="P29" s="23"/>
      <c r="Q29" s="23"/>
      <c r="R29" s="23"/>
    </row>
    <row r="30" spans="1:18" ht="42.75" customHeight="1" x14ac:dyDescent="0.25">
      <c r="A30" s="24" t="s">
        <v>75</v>
      </c>
      <c r="B30" s="25" t="s">
        <v>55</v>
      </c>
      <c r="C30" s="199" t="s">
        <v>564</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0">
    <mergeCell ref="A5:C5"/>
    <mergeCell ref="A16:C16"/>
    <mergeCell ref="A17:C17"/>
    <mergeCell ref="A18:C18"/>
    <mergeCell ref="A9:C9"/>
    <mergeCell ref="A10:C10"/>
    <mergeCell ref="A13:C13"/>
    <mergeCell ref="A12:C12"/>
    <mergeCell ref="A15:C15"/>
    <mergeCell ref="A7:C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11</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0"/>
      <c r="AB6" s="18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0"/>
      <c r="AB7" s="180"/>
    </row>
    <row r="8" spans="1:28"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1"/>
      <c r="AB8" s="181"/>
    </row>
    <row r="9" spans="1:28" ht="15.75" x14ac:dyDescent="0.25">
      <c r="A9" s="268" t="s">
        <v>10</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2"/>
      <c r="AB9" s="18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0"/>
      <c r="AB10" s="180"/>
    </row>
    <row r="11" spans="1:28" ht="18.75" x14ac:dyDescent="0.25">
      <c r="A11" s="270" t="str">
        <f>'1. паспорт местоположение'!A12:C12</f>
        <v>N_TP1600.PR.0110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1"/>
      <c r="AB11" s="181"/>
    </row>
    <row r="12" spans="1:28" ht="15.75" x14ac:dyDescent="0.25">
      <c r="A12" s="268" t="s">
        <v>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2"/>
      <c r="AB12" s="182"/>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8.75" x14ac:dyDescent="0.25">
      <c r="A14" s="270" t="str">
        <f>'1. паспорт местоположение'!A15:C15</f>
        <v>Проектирование реконструкции  ПС 110/10/10 кВ  Индустриальная (замена оборудования СДТУ и ССПИ)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1"/>
      <c r="AB14" s="18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2"/>
      <c r="AB15" s="18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1"/>
      <c r="AB16" s="19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1"/>
      <c r="AB17" s="19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1"/>
      <c r="AB18" s="19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1"/>
      <c r="AB19" s="19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2"/>
      <c r="AB20" s="19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2"/>
      <c r="AB21" s="192"/>
    </row>
    <row r="22" spans="1:28" x14ac:dyDescent="0.25">
      <c r="A22" s="307" t="s">
        <v>540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3"/>
      <c r="AB22" s="193"/>
    </row>
    <row r="23" spans="1:28" ht="32.25" customHeight="1" x14ac:dyDescent="0.25">
      <c r="A23" s="309" t="s">
        <v>393</v>
      </c>
      <c r="B23" s="310"/>
      <c r="C23" s="310"/>
      <c r="D23" s="310"/>
      <c r="E23" s="310"/>
      <c r="F23" s="310"/>
      <c r="G23" s="310"/>
      <c r="H23" s="310"/>
      <c r="I23" s="310"/>
      <c r="J23" s="310"/>
      <c r="K23" s="310"/>
      <c r="L23" s="311"/>
      <c r="M23" s="308" t="s">
        <v>394</v>
      </c>
      <c r="N23" s="308"/>
      <c r="O23" s="308"/>
      <c r="P23" s="308"/>
      <c r="Q23" s="308"/>
      <c r="R23" s="308"/>
      <c r="S23" s="308"/>
      <c r="T23" s="308"/>
      <c r="U23" s="308"/>
      <c r="V23" s="308"/>
      <c r="W23" s="308"/>
      <c r="X23" s="308"/>
      <c r="Y23" s="308"/>
      <c r="Z23" s="308"/>
    </row>
    <row r="24" spans="1:28" ht="151.5" customHeight="1" x14ac:dyDescent="0.25">
      <c r="A24" s="89" t="s">
        <v>241</v>
      </c>
      <c r="B24" s="90" t="s">
        <v>270</v>
      </c>
      <c r="C24" s="89" t="s">
        <v>387</v>
      </c>
      <c r="D24" s="89" t="s">
        <v>242</v>
      </c>
      <c r="E24" s="89" t="s">
        <v>388</v>
      </c>
      <c r="F24" s="89" t="s">
        <v>390</v>
      </c>
      <c r="G24" s="89" t="s">
        <v>389</v>
      </c>
      <c r="H24" s="89" t="s">
        <v>243</v>
      </c>
      <c r="I24" s="89" t="s">
        <v>391</v>
      </c>
      <c r="J24" s="89" t="s">
        <v>275</v>
      </c>
      <c r="K24" s="90" t="s">
        <v>269</v>
      </c>
      <c r="L24" s="90" t="s">
        <v>244</v>
      </c>
      <c r="M24" s="91" t="s">
        <v>289</v>
      </c>
      <c r="N24" s="90" t="s">
        <v>551</v>
      </c>
      <c r="O24" s="89" t="s">
        <v>286</v>
      </c>
      <c r="P24" s="89" t="s">
        <v>287</v>
      </c>
      <c r="Q24" s="89" t="s">
        <v>285</v>
      </c>
      <c r="R24" s="89" t="s">
        <v>243</v>
      </c>
      <c r="S24" s="89" t="s">
        <v>284</v>
      </c>
      <c r="T24" s="89" t="s">
        <v>283</v>
      </c>
      <c r="U24" s="89" t="s">
        <v>386</v>
      </c>
      <c r="V24" s="89" t="s">
        <v>285</v>
      </c>
      <c r="W24" s="104" t="s">
        <v>268</v>
      </c>
      <c r="X24" s="104" t="s">
        <v>300</v>
      </c>
      <c r="Y24" s="104" t="s">
        <v>301</v>
      </c>
      <c r="Z24" s="106" t="s">
        <v>298</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371</v>
      </c>
      <c r="B26" s="88"/>
      <c r="C26" s="84" t="s">
        <v>373</v>
      </c>
      <c r="D26" s="84" t="s">
        <v>374</v>
      </c>
      <c r="E26" s="84" t="s">
        <v>375</v>
      </c>
      <c r="F26" s="84" t="s">
        <v>280</v>
      </c>
      <c r="G26" s="84" t="s">
        <v>376</v>
      </c>
      <c r="H26" s="84" t="s">
        <v>243</v>
      </c>
      <c r="I26" s="84" t="s">
        <v>377</v>
      </c>
      <c r="J26" s="84" t="s">
        <v>378</v>
      </c>
      <c r="K26" s="81"/>
      <c r="L26" s="85" t="s">
        <v>266</v>
      </c>
      <c r="M26" s="87" t="s">
        <v>282</v>
      </c>
      <c r="N26" s="81"/>
      <c r="O26" s="81"/>
      <c r="P26" s="81"/>
      <c r="Q26" s="81"/>
      <c r="R26" s="81"/>
      <c r="S26" s="81"/>
      <c r="T26" s="81"/>
      <c r="U26" s="81"/>
      <c r="V26" s="81"/>
      <c r="W26" s="81"/>
      <c r="X26" s="81"/>
      <c r="Y26" s="81"/>
      <c r="Z26" s="83" t="s">
        <v>299</v>
      </c>
    </row>
    <row r="27" spans="1:28" x14ac:dyDescent="0.25">
      <c r="A27" s="81" t="s">
        <v>245</v>
      </c>
      <c r="B27" s="81" t="s">
        <v>271</v>
      </c>
      <c r="C27" s="81" t="s">
        <v>250</v>
      </c>
      <c r="D27" s="81" t="s">
        <v>251</v>
      </c>
      <c r="E27" s="81" t="s">
        <v>290</v>
      </c>
      <c r="F27" s="84" t="s">
        <v>246</v>
      </c>
      <c r="G27" s="84" t="s">
        <v>294</v>
      </c>
      <c r="H27" s="81" t="s">
        <v>243</v>
      </c>
      <c r="I27" s="84" t="s">
        <v>276</v>
      </c>
      <c r="J27" s="84" t="s">
        <v>258</v>
      </c>
      <c r="K27" s="85" t="s">
        <v>262</v>
      </c>
      <c r="L27" s="81"/>
      <c r="M27" s="85" t="s">
        <v>288</v>
      </c>
      <c r="N27" s="81"/>
      <c r="O27" s="81"/>
      <c r="P27" s="81"/>
      <c r="Q27" s="81"/>
      <c r="R27" s="81"/>
      <c r="S27" s="81"/>
      <c r="T27" s="81"/>
      <c r="U27" s="81"/>
      <c r="V27" s="81"/>
      <c r="W27" s="81"/>
      <c r="X27" s="81"/>
      <c r="Y27" s="81"/>
      <c r="Z27" s="81"/>
    </row>
    <row r="28" spans="1:28" x14ac:dyDescent="0.25">
      <c r="A28" s="81" t="s">
        <v>245</v>
      </c>
      <c r="B28" s="81" t="s">
        <v>272</v>
      </c>
      <c r="C28" s="81" t="s">
        <v>252</v>
      </c>
      <c r="D28" s="81" t="s">
        <v>253</v>
      </c>
      <c r="E28" s="81" t="s">
        <v>291</v>
      </c>
      <c r="F28" s="84" t="s">
        <v>247</v>
      </c>
      <c r="G28" s="84" t="s">
        <v>295</v>
      </c>
      <c r="H28" s="81" t="s">
        <v>243</v>
      </c>
      <c r="I28" s="84" t="s">
        <v>277</v>
      </c>
      <c r="J28" s="84" t="s">
        <v>259</v>
      </c>
      <c r="K28" s="85" t="s">
        <v>263</v>
      </c>
      <c r="L28" s="86"/>
      <c r="M28" s="85" t="s">
        <v>0</v>
      </c>
      <c r="N28" s="85"/>
      <c r="O28" s="85"/>
      <c r="P28" s="85"/>
      <c r="Q28" s="85"/>
      <c r="R28" s="85"/>
      <c r="S28" s="85"/>
      <c r="T28" s="85"/>
      <c r="U28" s="85"/>
      <c r="V28" s="85"/>
      <c r="W28" s="85"/>
      <c r="X28" s="85"/>
      <c r="Y28" s="85"/>
      <c r="Z28" s="85"/>
    </row>
    <row r="29" spans="1:28" x14ac:dyDescent="0.25">
      <c r="A29" s="81" t="s">
        <v>245</v>
      </c>
      <c r="B29" s="81" t="s">
        <v>273</v>
      </c>
      <c r="C29" s="81" t="s">
        <v>254</v>
      </c>
      <c r="D29" s="81" t="s">
        <v>255</v>
      </c>
      <c r="E29" s="81" t="s">
        <v>292</v>
      </c>
      <c r="F29" s="84" t="s">
        <v>248</v>
      </c>
      <c r="G29" s="84" t="s">
        <v>296</v>
      </c>
      <c r="H29" s="81" t="s">
        <v>243</v>
      </c>
      <c r="I29" s="84" t="s">
        <v>278</v>
      </c>
      <c r="J29" s="84" t="s">
        <v>260</v>
      </c>
      <c r="K29" s="85" t="s">
        <v>264</v>
      </c>
      <c r="L29" s="86"/>
      <c r="M29" s="81"/>
      <c r="N29" s="81"/>
      <c r="O29" s="81"/>
      <c r="P29" s="81"/>
      <c r="Q29" s="81"/>
      <c r="R29" s="81"/>
      <c r="S29" s="81"/>
      <c r="T29" s="81"/>
      <c r="U29" s="81"/>
      <c r="V29" s="81"/>
      <c r="W29" s="81"/>
      <c r="X29" s="81"/>
      <c r="Y29" s="81"/>
      <c r="Z29" s="81"/>
    </row>
    <row r="30" spans="1:28" x14ac:dyDescent="0.25">
      <c r="A30" s="81" t="s">
        <v>245</v>
      </c>
      <c r="B30" s="81" t="s">
        <v>274</v>
      </c>
      <c r="C30" s="81" t="s">
        <v>256</v>
      </c>
      <c r="D30" s="81" t="s">
        <v>257</v>
      </c>
      <c r="E30" s="81" t="s">
        <v>293</v>
      </c>
      <c r="F30" s="84" t="s">
        <v>249</v>
      </c>
      <c r="G30" s="84" t="s">
        <v>297</v>
      </c>
      <c r="H30" s="81" t="s">
        <v>243</v>
      </c>
      <c r="I30" s="84" t="s">
        <v>279</v>
      </c>
      <c r="J30" s="84" t="s">
        <v>261</v>
      </c>
      <c r="K30" s="85" t="s">
        <v>265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372</v>
      </c>
      <c r="B32" s="88"/>
      <c r="C32" s="84" t="s">
        <v>379</v>
      </c>
      <c r="D32" s="84" t="s">
        <v>380</v>
      </c>
      <c r="E32" s="84" t="s">
        <v>381</v>
      </c>
      <c r="F32" s="84" t="s">
        <v>382</v>
      </c>
      <c r="G32" s="84" t="s">
        <v>383</v>
      </c>
      <c r="H32" s="84" t="s">
        <v>243</v>
      </c>
      <c r="I32" s="84" t="s">
        <v>384</v>
      </c>
      <c r="J32" s="84" t="s">
        <v>385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1" t="s">
        <v>11</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8" t="s">
        <v>10</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1" t="str">
        <f>'1. паспорт местоположение'!A12:C12</f>
        <v>N_TP1600.PR.0110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8" t="s">
        <v>9</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39.75" customHeight="1" x14ac:dyDescent="0.2">
      <c r="A14" s="271" t="str">
        <f>'1. паспорт местоположение'!A15:C15</f>
        <v>Проектирование реконструкции  ПС 110/10/10 кВ  Индустриальная (замена оборудования СДТУ и ССПИ)</v>
      </c>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78" t="s">
        <v>8</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517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4" t="s">
        <v>6</v>
      </c>
      <c r="B19" s="274" t="s">
        <v>90</v>
      </c>
      <c r="C19" s="274" t="s">
        <v>89</v>
      </c>
      <c r="D19" s="274" t="s">
        <v>78</v>
      </c>
      <c r="E19" s="313" t="s">
        <v>88</v>
      </c>
      <c r="F19" s="314"/>
      <c r="G19" s="314"/>
      <c r="H19" s="314"/>
      <c r="I19" s="315"/>
      <c r="J19" s="274" t="s">
        <v>87</v>
      </c>
      <c r="K19" s="274"/>
      <c r="L19" s="274"/>
      <c r="M19" s="274"/>
      <c r="N19" s="274"/>
      <c r="O19" s="274"/>
      <c r="P19" s="4"/>
      <c r="Q19" s="4"/>
      <c r="R19" s="4"/>
      <c r="S19" s="4"/>
      <c r="T19" s="4"/>
      <c r="U19" s="4"/>
      <c r="V19" s="4"/>
      <c r="W19" s="4"/>
    </row>
    <row r="20" spans="1:26" s="3" customFormat="1" ht="51" customHeight="1" x14ac:dyDescent="0.2">
      <c r="A20" s="274"/>
      <c r="B20" s="274"/>
      <c r="C20" s="274"/>
      <c r="D20" s="274"/>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60" workbookViewId="0">
      <selection activeCell="AZ39" sqref="AZ3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14.5703125" style="107" customWidth="1"/>
    <col min="45" max="16384" width="9.140625" style="107"/>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8" t="s">
        <v>10</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N_TP1600.PR.0110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8" t="s">
        <v>9</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316" t="str">
        <f>'1. паспорт местоположение'!A15:C15</f>
        <v>Проектирование реконструкции  ПС 110/10/10 кВ  Индустриальная (замена оборудования СДТУ и ССПИ)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9"/>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2" t="s">
        <v>367</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8"/>
      <c r="AN24" s="108"/>
      <c r="AO24" s="136"/>
      <c r="AP24" s="136"/>
      <c r="AQ24" s="136"/>
      <c r="AR24" s="136"/>
      <c r="AS24" s="114"/>
    </row>
    <row r="25" spans="1:45" ht="12.75" customHeight="1" x14ac:dyDescent="0.25">
      <c r="A25" s="362" t="s">
        <v>366</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9"/>
      <c r="AN25" s="383" t="s">
        <v>365</v>
      </c>
      <c r="AO25" s="383"/>
      <c r="AP25" s="383"/>
      <c r="AQ25" s="381"/>
      <c r="AR25" s="381"/>
      <c r="AS25" s="114"/>
    </row>
    <row r="26" spans="1:45" ht="17.25" customHeight="1" x14ac:dyDescent="0.25">
      <c r="A26" s="328" t="s">
        <v>364</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9"/>
      <c r="AN26" s="372" t="s">
        <v>363</v>
      </c>
      <c r="AO26" s="373"/>
      <c r="AP26" s="374"/>
      <c r="AQ26" s="364"/>
      <c r="AR26" s="365"/>
      <c r="AS26" s="114"/>
    </row>
    <row r="27" spans="1:45" ht="17.25" customHeight="1" x14ac:dyDescent="0.25">
      <c r="A27" s="328" t="s">
        <v>362</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9"/>
      <c r="AN27" s="372" t="s">
        <v>361</v>
      </c>
      <c r="AO27" s="373"/>
      <c r="AP27" s="374"/>
      <c r="AQ27" s="364"/>
      <c r="AR27" s="365"/>
      <c r="AS27" s="114"/>
    </row>
    <row r="28" spans="1:45" ht="27.75" customHeight="1" thickBot="1" x14ac:dyDescent="0.3">
      <c r="A28" s="375" t="s">
        <v>360</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9"/>
      <c r="AN28" s="378" t="s">
        <v>359</v>
      </c>
      <c r="AO28" s="379"/>
      <c r="AP28" s="380"/>
      <c r="AQ28" s="364"/>
      <c r="AR28" s="365"/>
      <c r="AS28" s="114"/>
    </row>
    <row r="29" spans="1:45" ht="17.25" customHeight="1" x14ac:dyDescent="0.25">
      <c r="A29" s="366" t="s">
        <v>358</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9"/>
      <c r="AN29" s="369"/>
      <c r="AO29" s="370"/>
      <c r="AP29" s="370"/>
      <c r="AQ29" s="364"/>
      <c r="AR29" s="371"/>
      <c r="AS29" s="114"/>
    </row>
    <row r="30" spans="1:45" ht="17.25" customHeight="1" x14ac:dyDescent="0.25">
      <c r="A30" s="328" t="s">
        <v>357</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9"/>
      <c r="AS30" s="114"/>
    </row>
    <row r="31" spans="1:45" ht="17.25" customHeight="1" x14ac:dyDescent="0.25">
      <c r="A31" s="328" t="s">
        <v>356</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9"/>
      <c r="AN31" s="109"/>
      <c r="AO31" s="135"/>
      <c r="AP31" s="135"/>
      <c r="AQ31" s="135"/>
      <c r="AR31" s="135"/>
      <c r="AS31" s="114"/>
    </row>
    <row r="32" spans="1:45" ht="17.25" customHeight="1" x14ac:dyDescent="0.25">
      <c r="A32" s="328" t="s">
        <v>331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9"/>
      <c r="AN32" s="109"/>
      <c r="AO32" s="109"/>
      <c r="AP32" s="109"/>
      <c r="AQ32" s="109"/>
      <c r="AR32" s="109"/>
      <c r="AS32" s="114"/>
    </row>
    <row r="33" spans="1:45" ht="17.25" customHeight="1" x14ac:dyDescent="0.25">
      <c r="A33" s="328" t="s">
        <v>355</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9"/>
      <c r="AN33" s="109"/>
      <c r="AO33" s="109"/>
      <c r="AP33" s="109"/>
      <c r="AQ33" s="109"/>
      <c r="AR33" s="109"/>
      <c r="AS33" s="114"/>
    </row>
    <row r="34" spans="1:45" ht="17.25" customHeight="1" x14ac:dyDescent="0.25">
      <c r="A34" s="328" t="s">
        <v>354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9"/>
      <c r="AN34" s="109"/>
      <c r="AO34" s="109"/>
      <c r="AP34" s="109"/>
      <c r="AQ34" s="109"/>
      <c r="AR34" s="109"/>
      <c r="AS34" s="11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9"/>
      <c r="AN35" s="109"/>
      <c r="AO35" s="109"/>
      <c r="AP35" s="109"/>
      <c r="AQ35" s="109"/>
      <c r="AR35" s="109"/>
      <c r="AS35" s="114"/>
    </row>
    <row r="36" spans="1:45" ht="17.25" customHeight="1" thickBot="1" x14ac:dyDescent="0.3">
      <c r="A36" s="346" t="s">
        <v>319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9"/>
      <c r="AN36" s="109"/>
      <c r="AO36" s="109"/>
      <c r="AP36" s="109"/>
      <c r="AQ36" s="109"/>
      <c r="AR36" s="109"/>
      <c r="AS36" s="114"/>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9"/>
      <c r="AN37" s="109"/>
      <c r="AO37" s="109"/>
      <c r="AP37" s="109"/>
      <c r="AQ37" s="109"/>
      <c r="AR37" s="109"/>
      <c r="AS37" s="114"/>
    </row>
    <row r="38" spans="1:45" ht="17.25" customHeight="1" x14ac:dyDescent="0.25">
      <c r="A38" s="328" t="s">
        <v>353</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9"/>
      <c r="AN38" s="109"/>
      <c r="AO38" s="109"/>
      <c r="AP38" s="109"/>
      <c r="AQ38" s="109"/>
      <c r="AR38" s="109"/>
      <c r="AS38" s="114"/>
    </row>
    <row r="39" spans="1:45" ht="17.25" customHeight="1" thickBot="1" x14ac:dyDescent="0.3">
      <c r="A39" s="346" t="s">
        <v>352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9"/>
      <c r="AN39" s="109"/>
      <c r="AO39" s="109"/>
      <c r="AP39" s="109"/>
      <c r="AQ39" s="109"/>
      <c r="AR39" s="109"/>
      <c r="AS39" s="114"/>
    </row>
    <row r="40" spans="1:45" ht="17.25" customHeight="1" x14ac:dyDescent="0.25">
      <c r="A40" s="362" t="s">
        <v>351</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9"/>
      <c r="AN40" s="109"/>
      <c r="AO40" s="109"/>
      <c r="AP40" s="109"/>
      <c r="AQ40" s="109"/>
      <c r="AR40" s="109"/>
      <c r="AS40" s="114"/>
    </row>
    <row r="41" spans="1:45" ht="17.25" customHeight="1" x14ac:dyDescent="0.25">
      <c r="A41" s="328" t="s">
        <v>350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9"/>
      <c r="AN41" s="109"/>
      <c r="AO41" s="109"/>
      <c r="AP41" s="109"/>
      <c r="AQ41" s="109"/>
      <c r="AR41" s="109"/>
      <c r="AS41" s="114"/>
    </row>
    <row r="42" spans="1:45" ht="17.25" customHeight="1" x14ac:dyDescent="0.25">
      <c r="A42" s="328" t="s">
        <v>349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9"/>
      <c r="AN42" s="109"/>
      <c r="AO42" s="109"/>
      <c r="AP42" s="109"/>
      <c r="AQ42" s="109"/>
      <c r="AR42" s="109"/>
      <c r="AS42" s="114"/>
    </row>
    <row r="43" spans="1:45" ht="17.25" customHeight="1" x14ac:dyDescent="0.25">
      <c r="A43" s="328" t="s">
        <v>348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9"/>
      <c r="AN43" s="109"/>
      <c r="AO43" s="109"/>
      <c r="AP43" s="109"/>
      <c r="AQ43" s="109"/>
      <c r="AR43" s="109"/>
      <c r="AS43" s="114"/>
    </row>
    <row r="44" spans="1:45" ht="17.25" customHeight="1" x14ac:dyDescent="0.25">
      <c r="A44" s="328" t="s">
        <v>347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9"/>
      <c r="AN44" s="109"/>
      <c r="AO44" s="109"/>
      <c r="AP44" s="109"/>
      <c r="AQ44" s="109"/>
      <c r="AR44" s="109"/>
      <c r="AS44" s="114"/>
    </row>
    <row r="45" spans="1:45" ht="17.25" customHeight="1" x14ac:dyDescent="0.25">
      <c r="A45" s="328" t="s">
        <v>346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9"/>
      <c r="AN45" s="109"/>
      <c r="AO45" s="109"/>
      <c r="AP45" s="109"/>
      <c r="AQ45" s="109"/>
      <c r="AR45" s="109"/>
      <c r="AS45" s="114"/>
    </row>
    <row r="46" spans="1:45" ht="17.25" customHeight="1" thickBot="1" x14ac:dyDescent="0.3">
      <c r="A46" s="355" t="s">
        <v>345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9"/>
      <c r="AN46" s="109"/>
      <c r="AO46" s="109"/>
      <c r="AP46" s="109"/>
      <c r="AQ46" s="109"/>
      <c r="AR46" s="109"/>
      <c r="AS46" s="114"/>
    </row>
    <row r="47" spans="1:45" ht="24" customHeight="1" x14ac:dyDescent="0.25">
      <c r="A47" s="358" t="s">
        <v>344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325</v>
      </c>
      <c r="AN47" s="345"/>
      <c r="AO47" s="122" t="s">
        <v>324</v>
      </c>
      <c r="AP47" s="122" t="s">
        <v>323</v>
      </c>
      <c r="AQ47" s="114"/>
    </row>
    <row r="48" spans="1:45" ht="12" customHeight="1" x14ac:dyDescent="0.25">
      <c r="A48" s="328" t="s">
        <v>343</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6"/>
      <c r="AP48" s="126"/>
      <c r="AQ48" s="114"/>
    </row>
    <row r="49" spans="1:43" ht="12" customHeight="1" x14ac:dyDescent="0.25">
      <c r="A49" s="328" t="s">
        <v>342</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6"/>
      <c r="AP49" s="126"/>
      <c r="AQ49" s="114"/>
    </row>
    <row r="50" spans="1:43" ht="12" customHeight="1" thickBot="1" x14ac:dyDescent="0.3">
      <c r="A50" s="346" t="s">
        <v>341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3" t="s">
        <v>340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325</v>
      </c>
      <c r="AN52" s="345"/>
      <c r="AO52" s="122" t="s">
        <v>324</v>
      </c>
      <c r="AP52" s="122" t="s">
        <v>323</v>
      </c>
      <c r="AQ52" s="114"/>
    </row>
    <row r="53" spans="1:43" ht="11.25" customHeight="1" x14ac:dyDescent="0.25">
      <c r="A53" s="352" t="s">
        <v>339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0"/>
      <c r="AP53" s="130"/>
      <c r="AQ53" s="114"/>
    </row>
    <row r="54" spans="1:43" ht="12" customHeight="1" x14ac:dyDescent="0.25">
      <c r="A54" s="328" t="s">
        <v>338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6"/>
      <c r="AP54" s="126"/>
      <c r="AQ54" s="114"/>
    </row>
    <row r="55" spans="1:43" ht="12" customHeight="1" x14ac:dyDescent="0.25">
      <c r="A55" s="328" t="s">
        <v>337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6"/>
      <c r="AP55" s="126"/>
      <c r="AQ55" s="114"/>
    </row>
    <row r="56" spans="1:43" ht="12" customHeight="1" thickBot="1" x14ac:dyDescent="0.3">
      <c r="A56" s="346" t="s">
        <v>336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3" t="s">
        <v>335</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325</v>
      </c>
      <c r="AN58" s="345"/>
      <c r="AO58" s="122" t="s">
        <v>324</v>
      </c>
      <c r="AP58" s="122" t="s">
        <v>323</v>
      </c>
      <c r="AQ58" s="114"/>
    </row>
    <row r="59" spans="1:43" ht="12.75" customHeight="1" x14ac:dyDescent="0.25">
      <c r="A59" s="349" t="s">
        <v>334</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8" t="s">
        <v>333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6"/>
      <c r="AP60" s="126"/>
      <c r="AQ60" s="114"/>
    </row>
    <row r="61" spans="1:43" ht="12" customHeight="1" x14ac:dyDescent="0.25">
      <c r="A61" s="328" t="s">
        <v>332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6"/>
      <c r="AP61" s="126"/>
      <c r="AQ61" s="114"/>
    </row>
    <row r="62" spans="1:43" ht="12" customHeight="1" x14ac:dyDescent="0.25">
      <c r="A62" s="328" t="s">
        <v>331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6"/>
      <c r="AP62" s="126"/>
      <c r="AQ62" s="11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6"/>
      <c r="AP63" s="126"/>
      <c r="AQ63" s="11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6"/>
      <c r="AP64" s="126"/>
      <c r="AQ64" s="114"/>
    </row>
    <row r="65" spans="1:43" ht="12" customHeight="1" x14ac:dyDescent="0.25">
      <c r="A65" s="328" t="s">
        <v>330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6"/>
      <c r="AP65" s="126"/>
      <c r="AQ65" s="114"/>
    </row>
    <row r="66" spans="1:43" ht="27.75" customHeight="1" x14ac:dyDescent="0.25">
      <c r="A66" s="332" t="s">
        <v>329</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7"/>
      <c r="AP66" s="127"/>
      <c r="AQ66" s="120"/>
    </row>
    <row r="67" spans="1:43" ht="11.25" customHeight="1" x14ac:dyDescent="0.25">
      <c r="A67" s="328" t="s">
        <v>321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6"/>
      <c r="AP67" s="126"/>
      <c r="AQ67" s="114"/>
    </row>
    <row r="68" spans="1:43" ht="25.5" customHeight="1" x14ac:dyDescent="0.25">
      <c r="A68" s="332" t="s">
        <v>322</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7"/>
      <c r="AP68" s="127"/>
      <c r="AQ68" s="120"/>
    </row>
    <row r="69" spans="1:43" ht="12" customHeight="1" x14ac:dyDescent="0.25">
      <c r="A69" s="328" t="s">
        <v>320</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6"/>
      <c r="AP69" s="126"/>
      <c r="AQ69" s="114"/>
    </row>
    <row r="70" spans="1:43" ht="12.75" customHeight="1" x14ac:dyDescent="0.25">
      <c r="A70" s="337" t="s">
        <v>328</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7"/>
      <c r="AP70" s="127"/>
      <c r="AQ70" s="120"/>
    </row>
    <row r="71" spans="1:43" ht="12" customHeight="1" x14ac:dyDescent="0.25">
      <c r="A71" s="328" t="s">
        <v>319</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6"/>
      <c r="AP71" s="126"/>
      <c r="AQ71" s="114"/>
    </row>
    <row r="72" spans="1:43" ht="12.75" customHeight="1" thickBot="1" x14ac:dyDescent="0.3">
      <c r="A72" s="339" t="s">
        <v>327</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3" t="s">
        <v>326</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325</v>
      </c>
      <c r="AN74" s="345"/>
      <c r="AO74" s="122" t="s">
        <v>324</v>
      </c>
      <c r="AP74" s="122" t="s">
        <v>323</v>
      </c>
      <c r="AQ74" s="114"/>
    </row>
    <row r="75" spans="1:43" ht="25.5" customHeight="1" x14ac:dyDescent="0.25">
      <c r="A75" s="332" t="s">
        <v>322</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8"/>
      <c r="AP75" s="118"/>
      <c r="AQ75" s="120"/>
    </row>
    <row r="76" spans="1:43" ht="12" customHeight="1" x14ac:dyDescent="0.25">
      <c r="A76" s="328" t="s">
        <v>321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1"/>
      <c r="AP76" s="121"/>
      <c r="AQ76" s="114"/>
    </row>
    <row r="77" spans="1:43" ht="12" customHeight="1" x14ac:dyDescent="0.25">
      <c r="A77" s="328" t="s">
        <v>320</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1"/>
      <c r="AP77" s="121"/>
      <c r="AQ77" s="114"/>
    </row>
    <row r="78" spans="1:43" ht="12" customHeight="1" x14ac:dyDescent="0.25">
      <c r="A78" s="328" t="s">
        <v>319</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1"/>
      <c r="AP78" s="121"/>
      <c r="AQ78" s="114"/>
    </row>
    <row r="79" spans="1:43" ht="12" customHeight="1" x14ac:dyDescent="0.25">
      <c r="A79" s="328" t="s">
        <v>318</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1"/>
      <c r="AP79" s="121"/>
      <c r="AQ79" s="114"/>
    </row>
    <row r="80" spans="1:43" ht="12" customHeight="1" x14ac:dyDescent="0.25">
      <c r="A80" s="328" t="s">
        <v>317</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1"/>
      <c r="AP80" s="121"/>
      <c r="AQ80" s="114"/>
    </row>
    <row r="81" spans="1:45" ht="12.75" customHeight="1" x14ac:dyDescent="0.25">
      <c r="A81" s="328" t="s">
        <v>316</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1"/>
      <c r="AP81" s="121"/>
      <c r="AQ81" s="114"/>
    </row>
    <row r="82" spans="1:45" ht="12.75" customHeight="1" x14ac:dyDescent="0.25">
      <c r="A82" s="328" t="s">
        <v>315</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1"/>
      <c r="AP82" s="121"/>
      <c r="AQ82" s="114"/>
    </row>
    <row r="83" spans="1:45" ht="12" customHeight="1" x14ac:dyDescent="0.25">
      <c r="A83" s="337" t="s">
        <v>314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8"/>
      <c r="AP83" s="118"/>
      <c r="AQ83" s="120"/>
    </row>
    <row r="84" spans="1:45" ht="12" customHeight="1" x14ac:dyDescent="0.25">
      <c r="A84" s="337" t="s">
        <v>313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8"/>
      <c r="AP84" s="118"/>
      <c r="AQ84" s="120"/>
    </row>
    <row r="85" spans="1:45" ht="12" customHeight="1" x14ac:dyDescent="0.25">
      <c r="A85" s="328" t="s">
        <v>312</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1"/>
      <c r="AP85" s="121"/>
      <c r="AQ85" s="108"/>
    </row>
    <row r="86" spans="1:45" ht="27.75" customHeight="1" x14ac:dyDescent="0.25">
      <c r="A86" s="332" t="s">
        <v>311</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8"/>
      <c r="AP86" s="118"/>
      <c r="AQ86" s="120"/>
    </row>
    <row r="87" spans="1:45" x14ac:dyDescent="0.25">
      <c r="A87" s="332" t="s">
        <v>310</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8"/>
      <c r="AP87" s="118"/>
      <c r="AQ87" s="120"/>
    </row>
    <row r="88" spans="1:45" ht="14.25" customHeight="1" x14ac:dyDescent="0.25">
      <c r="A88" s="321" t="s">
        <v>309</v>
      </c>
      <c r="B88" s="322"/>
      <c r="C88" s="322"/>
      <c r="D88" s="32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4"/>
      <c r="AL88" s="325"/>
      <c r="AM88" s="326"/>
      <c r="AN88" s="327"/>
      <c r="AO88" s="118"/>
      <c r="AP88" s="118"/>
      <c r="AQ88" s="120"/>
    </row>
    <row r="89" spans="1:45" x14ac:dyDescent="0.25">
      <c r="A89" s="321" t="s">
        <v>308</v>
      </c>
      <c r="B89" s="322"/>
      <c r="C89" s="322"/>
      <c r="D89" s="32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4"/>
      <c r="AL89" s="325"/>
      <c r="AM89" s="326"/>
      <c r="AN89" s="327"/>
      <c r="AO89" s="118"/>
      <c r="AP89" s="118"/>
      <c r="AQ89" s="108"/>
    </row>
    <row r="90" spans="1:45" ht="12" customHeight="1" thickBot="1" x14ac:dyDescent="0.3">
      <c r="A90" s="117" t="s">
        <v>307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7"/>
      <c r="AL90" s="318"/>
      <c r="AM90" s="319"/>
      <c r="AN90" s="32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306</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304</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303</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302</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60" workbookViewId="0">
      <selection activeCell="G25" sqref="G25:J38"/>
    </sheetView>
  </sheetViews>
  <sheetFormatPr defaultRowHeight="15.75" x14ac:dyDescent="0.25"/>
  <cols>
    <col min="1" max="1" width="9.140625" style="66"/>
    <col min="2" max="2" width="37.7109375" style="66" customWidth="1"/>
    <col min="3" max="4" width="17.85546875" style="66" customWidth="1"/>
    <col min="5" max="6" width="0" style="66" hidden="1" customWidth="1"/>
    <col min="7" max="8" width="17.855468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1" t="s">
        <v>11</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8" t="s">
        <v>10</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1" t="str">
        <f>'1. паспорт местоположение'!A12:C12</f>
        <v>N_TP1600.PR.0110</v>
      </c>
      <c r="B12" s="271"/>
      <c r="C12" s="271"/>
      <c r="D12" s="271"/>
      <c r="E12" s="271"/>
      <c r="F12" s="271"/>
      <c r="G12" s="271"/>
      <c r="H12" s="271"/>
      <c r="I12" s="271"/>
      <c r="J12" s="271"/>
      <c r="K12" s="271"/>
      <c r="L12" s="271"/>
    </row>
    <row r="13" spans="1:44" x14ac:dyDescent="0.25">
      <c r="A13" s="268" t="s">
        <v>9</v>
      </c>
      <c r="B13" s="268"/>
      <c r="C13" s="268"/>
      <c r="D13" s="268"/>
      <c r="E13" s="268"/>
      <c r="F13" s="268"/>
      <c r="G13" s="268"/>
      <c r="H13" s="268"/>
      <c r="I13" s="268"/>
      <c r="J13" s="268"/>
      <c r="K13" s="268"/>
      <c r="L13" s="268"/>
    </row>
    <row r="14" spans="1:44" ht="18.75" x14ac:dyDescent="0.25">
      <c r="A14" s="295"/>
      <c r="B14" s="295"/>
      <c r="C14" s="295"/>
      <c r="D14" s="295"/>
      <c r="E14" s="295"/>
      <c r="F14" s="295"/>
      <c r="G14" s="295"/>
      <c r="H14" s="295"/>
      <c r="I14" s="295"/>
      <c r="J14" s="295"/>
      <c r="K14" s="295"/>
      <c r="L14" s="295"/>
    </row>
    <row r="15" spans="1:44" ht="18.75" x14ac:dyDescent="0.25">
      <c r="A15" s="271" t="str">
        <f>'1. паспорт местоположение'!A15:C15</f>
        <v>Проектирование реконструкции  ПС 110/10/10 кВ  Индустриальная (замена оборудования СДТУ и ССПИ)</v>
      </c>
      <c r="B15" s="271"/>
      <c r="C15" s="271"/>
      <c r="D15" s="271"/>
      <c r="E15" s="271"/>
      <c r="F15" s="271"/>
      <c r="G15" s="271"/>
      <c r="H15" s="271"/>
      <c r="I15" s="271"/>
      <c r="J15" s="271"/>
      <c r="K15" s="271"/>
      <c r="L15" s="271"/>
    </row>
    <row r="16" spans="1:44" x14ac:dyDescent="0.25">
      <c r="A16" s="268" t="s">
        <v>7</v>
      </c>
      <c r="B16" s="268"/>
      <c r="C16" s="268"/>
      <c r="D16" s="268"/>
      <c r="E16" s="268"/>
      <c r="F16" s="268"/>
      <c r="G16" s="268"/>
      <c r="H16" s="268"/>
      <c r="I16" s="268"/>
      <c r="J16" s="268"/>
      <c r="K16" s="268"/>
      <c r="L16" s="268"/>
    </row>
    <row r="17" spans="1:12" ht="15.75" customHeight="1" x14ac:dyDescent="0.25">
      <c r="L17" s="80"/>
    </row>
    <row r="18" spans="1:12" x14ac:dyDescent="0.25">
      <c r="K18" s="79"/>
    </row>
    <row r="19" spans="1:12" ht="15.75" customHeight="1" x14ac:dyDescent="0.25">
      <c r="A19" s="394" t="s">
        <v>519</v>
      </c>
      <c r="B19" s="394"/>
      <c r="C19" s="394"/>
      <c r="D19" s="394"/>
      <c r="E19" s="394"/>
      <c r="F19" s="394"/>
      <c r="G19" s="394"/>
      <c r="H19" s="394"/>
      <c r="I19" s="394"/>
      <c r="J19" s="394"/>
      <c r="K19" s="394"/>
      <c r="L19" s="394"/>
    </row>
    <row r="20" spans="1:12" x14ac:dyDescent="0.25">
      <c r="A20" s="67"/>
      <c r="B20" s="67"/>
      <c r="C20" s="78"/>
      <c r="D20" s="78"/>
      <c r="E20" s="78"/>
      <c r="F20" s="78"/>
      <c r="G20" s="78"/>
      <c r="H20" s="78"/>
      <c r="I20" s="78"/>
      <c r="J20" s="78"/>
      <c r="K20" s="78"/>
      <c r="L20" s="78"/>
    </row>
    <row r="21" spans="1:12" ht="28.5" customHeight="1" x14ac:dyDescent="0.25">
      <c r="A21" s="384" t="s">
        <v>230</v>
      </c>
      <c r="B21" s="384" t="s">
        <v>229</v>
      </c>
      <c r="C21" s="390" t="s">
        <v>449</v>
      </c>
      <c r="D21" s="390"/>
      <c r="E21" s="390"/>
      <c r="F21" s="390"/>
      <c r="G21" s="390"/>
      <c r="H21" s="390"/>
      <c r="I21" s="385" t="s">
        <v>228</v>
      </c>
      <c r="J21" s="387" t="s">
        <v>451</v>
      </c>
      <c r="K21" s="384" t="s">
        <v>227</v>
      </c>
      <c r="L21" s="386" t="s">
        <v>450</v>
      </c>
    </row>
    <row r="22" spans="1:12" ht="58.5" customHeight="1" x14ac:dyDescent="0.25">
      <c r="A22" s="384"/>
      <c r="B22" s="384"/>
      <c r="C22" s="391" t="s">
        <v>3</v>
      </c>
      <c r="D22" s="391"/>
      <c r="E22" s="167"/>
      <c r="F22" s="168"/>
      <c r="G22" s="392" t="s">
        <v>2</v>
      </c>
      <c r="H22" s="393"/>
      <c r="I22" s="385"/>
      <c r="J22" s="388"/>
      <c r="K22" s="384"/>
      <c r="L22" s="386"/>
    </row>
    <row r="23" spans="1:12" ht="47.25" x14ac:dyDescent="0.25">
      <c r="A23" s="384"/>
      <c r="B23" s="384"/>
      <c r="C23" s="77" t="s">
        <v>226</v>
      </c>
      <c r="D23" s="77" t="s">
        <v>225</v>
      </c>
      <c r="E23" s="77" t="s">
        <v>226</v>
      </c>
      <c r="F23" s="77" t="s">
        <v>225</v>
      </c>
      <c r="G23" s="77" t="s">
        <v>226</v>
      </c>
      <c r="H23" s="77" t="s">
        <v>225</v>
      </c>
      <c r="I23" s="385"/>
      <c r="J23" s="389"/>
      <c r="K23" s="384"/>
      <c r="L23" s="386"/>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4">
        <v>1</v>
      </c>
      <c r="B25" s="75" t="s">
        <v>224</v>
      </c>
      <c r="C25" s="245"/>
      <c r="D25" s="245"/>
      <c r="E25" s="246"/>
      <c r="F25" s="246"/>
      <c r="G25" s="245"/>
      <c r="H25" s="245"/>
      <c r="I25" s="246"/>
      <c r="J25" s="246"/>
      <c r="K25" s="247"/>
      <c r="L25" s="248"/>
    </row>
    <row r="26" spans="1:12" ht="21.75" customHeight="1" x14ac:dyDescent="0.25">
      <c r="A26" s="74" t="s">
        <v>223</v>
      </c>
      <c r="B26" s="76" t="s">
        <v>456</v>
      </c>
      <c r="C26" s="245" t="s">
        <v>556</v>
      </c>
      <c r="D26" s="245"/>
      <c r="E26" s="246"/>
      <c r="F26" s="246"/>
      <c r="G26" s="245" t="s">
        <v>556</v>
      </c>
      <c r="H26" s="245"/>
      <c r="I26" s="246"/>
      <c r="J26" s="246"/>
      <c r="K26" s="247"/>
      <c r="L26" s="247"/>
    </row>
    <row r="27" spans="1:12" s="68" customFormat="1" ht="39" customHeight="1" x14ac:dyDescent="0.25">
      <c r="A27" s="74" t="s">
        <v>222</v>
      </c>
      <c r="B27" s="76" t="s">
        <v>458</v>
      </c>
      <c r="C27" s="245" t="s">
        <v>556</v>
      </c>
      <c r="D27" s="245"/>
      <c r="E27" s="246"/>
      <c r="F27" s="246"/>
      <c r="G27" s="245" t="s">
        <v>556</v>
      </c>
      <c r="H27" s="245"/>
      <c r="I27" s="246"/>
      <c r="J27" s="246"/>
      <c r="K27" s="247"/>
      <c r="L27" s="247"/>
    </row>
    <row r="28" spans="1:12" s="68" customFormat="1" ht="70.5" customHeight="1" x14ac:dyDescent="0.25">
      <c r="A28" s="74" t="s">
        <v>457</v>
      </c>
      <c r="B28" s="76" t="s">
        <v>462</v>
      </c>
      <c r="C28" s="245" t="s">
        <v>556</v>
      </c>
      <c r="D28" s="245"/>
      <c r="E28" s="246"/>
      <c r="F28" s="246"/>
      <c r="G28" s="245" t="s">
        <v>556</v>
      </c>
      <c r="H28" s="245"/>
      <c r="I28" s="246"/>
      <c r="J28" s="246"/>
      <c r="K28" s="247"/>
      <c r="L28" s="247"/>
    </row>
    <row r="29" spans="1:12" s="68" customFormat="1" ht="54" customHeight="1" x14ac:dyDescent="0.25">
      <c r="A29" s="74" t="s">
        <v>221</v>
      </c>
      <c r="B29" s="76" t="s">
        <v>461</v>
      </c>
      <c r="C29" s="245" t="s">
        <v>556</v>
      </c>
      <c r="D29" s="245"/>
      <c r="E29" s="246"/>
      <c r="F29" s="246"/>
      <c r="G29" s="245" t="s">
        <v>556</v>
      </c>
      <c r="H29" s="245"/>
      <c r="I29" s="246"/>
      <c r="J29" s="246"/>
      <c r="K29" s="247"/>
      <c r="L29" s="247"/>
    </row>
    <row r="30" spans="1:12" s="68" customFormat="1" ht="42" customHeight="1" x14ac:dyDescent="0.25">
      <c r="A30" s="74" t="s">
        <v>220</v>
      </c>
      <c r="B30" s="76" t="s">
        <v>463</v>
      </c>
      <c r="C30" s="245" t="s">
        <v>556</v>
      </c>
      <c r="D30" s="245"/>
      <c r="E30" s="246"/>
      <c r="F30" s="246"/>
      <c r="G30" s="245" t="s">
        <v>556</v>
      </c>
      <c r="H30" s="245"/>
      <c r="I30" s="246"/>
      <c r="J30" s="246"/>
      <c r="K30" s="247"/>
      <c r="L30" s="247"/>
    </row>
    <row r="31" spans="1:12" s="68" customFormat="1" ht="37.5" customHeight="1" x14ac:dyDescent="0.25">
      <c r="A31" s="74" t="s">
        <v>219</v>
      </c>
      <c r="B31" s="73" t="s">
        <v>459</v>
      </c>
      <c r="C31" s="249">
        <v>45200</v>
      </c>
      <c r="D31" s="249">
        <v>45230</v>
      </c>
      <c r="E31" s="246"/>
      <c r="F31" s="246"/>
      <c r="G31" s="249">
        <v>45200</v>
      </c>
      <c r="H31" s="249">
        <v>45230</v>
      </c>
      <c r="I31" s="250">
        <v>1</v>
      </c>
      <c r="J31" s="250">
        <v>1</v>
      </c>
      <c r="K31" s="247"/>
      <c r="L31" s="247"/>
    </row>
    <row r="32" spans="1:12" s="68" customFormat="1" ht="31.5" x14ac:dyDescent="0.25">
      <c r="A32" s="74" t="s">
        <v>217</v>
      </c>
      <c r="B32" s="73" t="s">
        <v>464</v>
      </c>
      <c r="C32" s="249">
        <v>45307</v>
      </c>
      <c r="D32" s="249">
        <v>45580</v>
      </c>
      <c r="E32" s="246"/>
      <c r="F32" s="246"/>
      <c r="G32" s="249">
        <v>45651</v>
      </c>
      <c r="H32" s="249">
        <v>45777</v>
      </c>
      <c r="I32" s="250">
        <v>1</v>
      </c>
      <c r="J32" s="250">
        <v>1</v>
      </c>
      <c r="K32" s="247"/>
      <c r="L32" s="247"/>
    </row>
    <row r="33" spans="1:12" s="68" customFormat="1" ht="37.5" customHeight="1" x14ac:dyDescent="0.25">
      <c r="A33" s="74" t="s">
        <v>475</v>
      </c>
      <c r="B33" s="73" t="s">
        <v>392</v>
      </c>
      <c r="C33" s="245" t="s">
        <v>556</v>
      </c>
      <c r="D33" s="245"/>
      <c r="E33" s="246"/>
      <c r="F33" s="246"/>
      <c r="G33" s="245" t="s">
        <v>556</v>
      </c>
      <c r="H33" s="245" t="s">
        <v>556</v>
      </c>
      <c r="I33" s="246"/>
      <c r="J33" s="246"/>
      <c r="K33" s="247"/>
      <c r="L33" s="247"/>
    </row>
    <row r="34" spans="1:12" s="68" customFormat="1" ht="47.25" customHeight="1" x14ac:dyDescent="0.25">
      <c r="A34" s="74" t="s">
        <v>476</v>
      </c>
      <c r="B34" s="73" t="s">
        <v>468</v>
      </c>
      <c r="C34" s="245" t="s">
        <v>556</v>
      </c>
      <c r="D34" s="245"/>
      <c r="E34" s="251"/>
      <c r="F34" s="251"/>
      <c r="G34" s="245" t="s">
        <v>556</v>
      </c>
      <c r="H34" s="245" t="s">
        <v>556</v>
      </c>
      <c r="I34" s="251"/>
      <c r="J34" s="251"/>
      <c r="K34" s="251"/>
      <c r="L34" s="247"/>
    </row>
    <row r="35" spans="1:12" s="68" customFormat="1" ht="49.5" customHeight="1" x14ac:dyDescent="0.25">
      <c r="A35" s="74" t="s">
        <v>477</v>
      </c>
      <c r="B35" s="73" t="s">
        <v>218</v>
      </c>
      <c r="C35" s="252">
        <v>45667</v>
      </c>
      <c r="D35" s="252">
        <v>45688</v>
      </c>
      <c r="E35" s="251"/>
      <c r="F35" s="251"/>
      <c r="G35" s="252">
        <v>45992</v>
      </c>
      <c r="H35" s="252">
        <v>46022</v>
      </c>
      <c r="I35" s="251"/>
      <c r="J35" s="251"/>
      <c r="K35" s="251"/>
      <c r="L35" s="247"/>
    </row>
    <row r="36" spans="1:12" ht="37.5" customHeight="1" x14ac:dyDescent="0.25">
      <c r="A36" s="74" t="s">
        <v>478</v>
      </c>
      <c r="B36" s="73" t="s">
        <v>460</v>
      </c>
      <c r="C36" s="253" t="s">
        <v>556</v>
      </c>
      <c r="D36" s="253"/>
      <c r="E36" s="254"/>
      <c r="F36" s="255"/>
      <c r="G36" s="253" t="s">
        <v>556</v>
      </c>
      <c r="H36" s="253"/>
      <c r="I36" s="256"/>
      <c r="J36" s="256"/>
      <c r="K36" s="247"/>
      <c r="L36" s="247"/>
    </row>
    <row r="37" spans="1:12" x14ac:dyDescent="0.25">
      <c r="A37" s="74" t="s">
        <v>479</v>
      </c>
      <c r="B37" s="73" t="s">
        <v>216</v>
      </c>
      <c r="C37" s="252">
        <v>45519</v>
      </c>
      <c r="D37" s="252">
        <v>45657</v>
      </c>
      <c r="E37" s="254"/>
      <c r="F37" s="255"/>
      <c r="G37" s="252">
        <v>45778</v>
      </c>
      <c r="H37" s="252">
        <v>45991</v>
      </c>
      <c r="I37" s="250">
        <v>0.3</v>
      </c>
      <c r="J37" s="250">
        <v>0.3</v>
      </c>
      <c r="K37" s="247"/>
      <c r="L37" s="247"/>
    </row>
    <row r="38" spans="1:12" x14ac:dyDescent="0.25">
      <c r="A38" s="74" t="s">
        <v>480</v>
      </c>
      <c r="B38" s="75" t="s">
        <v>215</v>
      </c>
      <c r="C38" s="257"/>
      <c r="D38" s="247"/>
      <c r="E38" s="247"/>
      <c r="F38" s="247"/>
      <c r="G38" s="258"/>
      <c r="H38" s="258"/>
      <c r="I38" s="247"/>
      <c r="J38" s="247"/>
      <c r="K38" s="247"/>
      <c r="L38" s="247"/>
    </row>
    <row r="39" spans="1:12" ht="63" x14ac:dyDescent="0.25">
      <c r="A39" s="74">
        <v>2</v>
      </c>
      <c r="B39" s="73" t="s">
        <v>465</v>
      </c>
      <c r="C39" s="257" t="s">
        <v>559</v>
      </c>
      <c r="D39" s="257" t="s">
        <v>559</v>
      </c>
      <c r="E39" s="257" t="s">
        <v>559</v>
      </c>
      <c r="F39" s="257" t="s">
        <v>559</v>
      </c>
      <c r="G39" s="257" t="s">
        <v>559</v>
      </c>
      <c r="H39" s="257" t="s">
        <v>559</v>
      </c>
      <c r="I39" s="247"/>
      <c r="J39" s="247"/>
      <c r="K39" s="247"/>
      <c r="L39" s="247"/>
    </row>
    <row r="40" spans="1:12" ht="33.75" customHeight="1" x14ac:dyDescent="0.25">
      <c r="A40" s="74" t="s">
        <v>214</v>
      </c>
      <c r="B40" s="73" t="s">
        <v>467</v>
      </c>
      <c r="C40" s="257" t="s">
        <v>559</v>
      </c>
      <c r="D40" s="257" t="s">
        <v>559</v>
      </c>
      <c r="E40" s="257" t="s">
        <v>559</v>
      </c>
      <c r="F40" s="257" t="s">
        <v>559</v>
      </c>
      <c r="G40" s="257" t="s">
        <v>559</v>
      </c>
      <c r="H40" s="257" t="s">
        <v>559</v>
      </c>
      <c r="I40" s="247"/>
      <c r="J40" s="247"/>
      <c r="K40" s="247"/>
      <c r="L40" s="247"/>
    </row>
    <row r="41" spans="1:12" ht="63" customHeight="1" x14ac:dyDescent="0.25">
      <c r="A41" s="74" t="s">
        <v>213</v>
      </c>
      <c r="B41" s="75" t="s">
        <v>550</v>
      </c>
      <c r="C41" s="257"/>
      <c r="D41" s="247"/>
      <c r="E41" s="247"/>
      <c r="F41" s="247"/>
      <c r="G41" s="258"/>
      <c r="H41" s="258"/>
      <c r="I41" s="247"/>
      <c r="J41" s="247"/>
      <c r="K41" s="247"/>
      <c r="L41" s="247"/>
    </row>
    <row r="42" spans="1:12" ht="58.5" customHeight="1" x14ac:dyDescent="0.25">
      <c r="A42" s="74">
        <v>3</v>
      </c>
      <c r="B42" s="73" t="s">
        <v>466</v>
      </c>
      <c r="C42" s="257" t="s">
        <v>559</v>
      </c>
      <c r="D42" s="257" t="s">
        <v>559</v>
      </c>
      <c r="E42" s="247"/>
      <c r="F42" s="247"/>
      <c r="G42" s="258" t="s">
        <v>556</v>
      </c>
      <c r="H42" s="258"/>
      <c r="I42" s="247"/>
      <c r="J42" s="247"/>
      <c r="K42" s="247"/>
      <c r="L42" s="247"/>
    </row>
    <row r="43" spans="1:12" ht="34.5" customHeight="1" x14ac:dyDescent="0.25">
      <c r="A43" s="74" t="s">
        <v>212</v>
      </c>
      <c r="B43" s="73" t="s">
        <v>210</v>
      </c>
      <c r="C43" s="257" t="s">
        <v>559</v>
      </c>
      <c r="D43" s="257" t="s">
        <v>559</v>
      </c>
      <c r="E43" s="257" t="s">
        <v>559</v>
      </c>
      <c r="F43" s="257" t="s">
        <v>559</v>
      </c>
      <c r="G43" s="257" t="s">
        <v>559</v>
      </c>
      <c r="H43" s="257" t="s">
        <v>559</v>
      </c>
      <c r="I43" s="247"/>
      <c r="J43" s="247"/>
      <c r="K43" s="247"/>
      <c r="L43" s="247"/>
    </row>
    <row r="44" spans="1:12" ht="24.75" customHeight="1" x14ac:dyDescent="0.25">
      <c r="A44" s="74" t="s">
        <v>211</v>
      </c>
      <c r="B44" s="73" t="s">
        <v>208</v>
      </c>
      <c r="C44" s="257" t="s">
        <v>559</v>
      </c>
      <c r="D44" s="257" t="s">
        <v>559</v>
      </c>
      <c r="E44" s="257" t="s">
        <v>559</v>
      </c>
      <c r="F44" s="257" t="s">
        <v>559</v>
      </c>
      <c r="G44" s="257" t="s">
        <v>559</v>
      </c>
      <c r="H44" s="257" t="s">
        <v>559</v>
      </c>
      <c r="I44" s="247"/>
      <c r="J44" s="247"/>
      <c r="K44" s="247"/>
      <c r="L44" s="247"/>
    </row>
    <row r="45" spans="1:12" ht="90.75" customHeight="1" x14ac:dyDescent="0.25">
      <c r="A45" s="74" t="s">
        <v>209</v>
      </c>
      <c r="B45" s="73" t="s">
        <v>471</v>
      </c>
      <c r="C45" s="257" t="s">
        <v>559</v>
      </c>
      <c r="D45" s="257" t="s">
        <v>559</v>
      </c>
      <c r="E45" s="247"/>
      <c r="F45" s="247"/>
      <c r="G45" s="258" t="s">
        <v>556</v>
      </c>
      <c r="H45" s="258"/>
      <c r="I45" s="247"/>
      <c r="J45" s="247"/>
      <c r="K45" s="247"/>
      <c r="L45" s="247"/>
    </row>
    <row r="46" spans="1:12" ht="167.25" customHeight="1" x14ac:dyDescent="0.25">
      <c r="A46" s="74" t="s">
        <v>207</v>
      </c>
      <c r="B46" s="73" t="s">
        <v>469</v>
      </c>
      <c r="C46" s="257" t="s">
        <v>559</v>
      </c>
      <c r="D46" s="257" t="s">
        <v>559</v>
      </c>
      <c r="E46" s="247"/>
      <c r="F46" s="247"/>
      <c r="G46" s="258" t="s">
        <v>556</v>
      </c>
      <c r="H46" s="258"/>
      <c r="I46" s="247"/>
      <c r="J46" s="247"/>
      <c r="K46" s="247"/>
      <c r="L46" s="247"/>
    </row>
    <row r="47" spans="1:12" ht="30.75" customHeight="1" x14ac:dyDescent="0.25">
      <c r="A47" s="74" t="s">
        <v>205</v>
      </c>
      <c r="B47" s="73" t="s">
        <v>206</v>
      </c>
      <c r="C47" s="257" t="s">
        <v>559</v>
      </c>
      <c r="D47" s="257" t="s">
        <v>559</v>
      </c>
      <c r="E47" s="257" t="s">
        <v>559</v>
      </c>
      <c r="F47" s="257" t="s">
        <v>559</v>
      </c>
      <c r="G47" s="257" t="s">
        <v>559</v>
      </c>
      <c r="H47" s="257" t="s">
        <v>559</v>
      </c>
      <c r="I47" s="247"/>
      <c r="J47" s="247"/>
      <c r="K47" s="247"/>
      <c r="L47" s="247"/>
    </row>
    <row r="48" spans="1:12" ht="37.5" customHeight="1" x14ac:dyDescent="0.25">
      <c r="A48" s="74" t="s">
        <v>481</v>
      </c>
      <c r="B48" s="75" t="s">
        <v>204</v>
      </c>
      <c r="C48" s="257"/>
      <c r="D48" s="257"/>
      <c r="E48" s="257"/>
      <c r="F48" s="257"/>
      <c r="G48" s="257"/>
      <c r="H48" s="257"/>
      <c r="I48" s="247"/>
      <c r="J48" s="247"/>
      <c r="K48" s="247"/>
      <c r="L48" s="247"/>
    </row>
    <row r="49" spans="1:12" ht="35.25" customHeight="1" x14ac:dyDescent="0.25">
      <c r="A49" s="74">
        <v>4</v>
      </c>
      <c r="B49" s="73" t="s">
        <v>202</v>
      </c>
      <c r="C49" s="257" t="s">
        <v>559</v>
      </c>
      <c r="D49" s="257" t="s">
        <v>559</v>
      </c>
      <c r="E49" s="257" t="s">
        <v>559</v>
      </c>
      <c r="F49" s="257" t="s">
        <v>559</v>
      </c>
      <c r="G49" s="257" t="s">
        <v>559</v>
      </c>
      <c r="H49" s="257" t="s">
        <v>559</v>
      </c>
      <c r="I49" s="247"/>
      <c r="J49" s="247"/>
      <c r="K49" s="247"/>
      <c r="L49" s="247"/>
    </row>
    <row r="50" spans="1:12" ht="86.25" customHeight="1" x14ac:dyDescent="0.25">
      <c r="A50" s="74" t="s">
        <v>203</v>
      </c>
      <c r="B50" s="73" t="s">
        <v>470</v>
      </c>
      <c r="C50" s="257" t="s">
        <v>559</v>
      </c>
      <c r="D50" s="257" t="s">
        <v>559</v>
      </c>
      <c r="E50" s="257" t="s">
        <v>559</v>
      </c>
      <c r="F50" s="257" t="s">
        <v>559</v>
      </c>
      <c r="G50" s="257" t="s">
        <v>559</v>
      </c>
      <c r="H50" s="257" t="s">
        <v>559</v>
      </c>
      <c r="I50" s="247"/>
      <c r="J50" s="247"/>
      <c r="K50" s="247"/>
      <c r="L50" s="247"/>
    </row>
    <row r="51" spans="1:12" ht="77.25" customHeight="1" x14ac:dyDescent="0.25">
      <c r="A51" s="74" t="s">
        <v>201</v>
      </c>
      <c r="B51" s="73" t="s">
        <v>472</v>
      </c>
      <c r="C51" s="257" t="s">
        <v>559</v>
      </c>
      <c r="D51" s="257" t="s">
        <v>559</v>
      </c>
      <c r="E51" s="247"/>
      <c r="F51" s="247"/>
      <c r="G51" s="258" t="s">
        <v>556</v>
      </c>
      <c r="H51" s="258"/>
      <c r="I51" s="247"/>
      <c r="J51" s="247"/>
      <c r="K51" s="247"/>
      <c r="L51" s="247"/>
    </row>
    <row r="52" spans="1:12" ht="71.25" customHeight="1" x14ac:dyDescent="0.25">
      <c r="A52" s="74" t="s">
        <v>199</v>
      </c>
      <c r="B52" s="73" t="s">
        <v>200</v>
      </c>
      <c r="C52" s="257" t="s">
        <v>559</v>
      </c>
      <c r="D52" s="257" t="s">
        <v>559</v>
      </c>
      <c r="E52" s="247"/>
      <c r="F52" s="247"/>
      <c r="G52" s="258" t="s">
        <v>556</v>
      </c>
      <c r="H52" s="258"/>
      <c r="I52" s="247"/>
      <c r="J52" s="247"/>
      <c r="K52" s="247"/>
      <c r="L52" s="247"/>
    </row>
    <row r="53" spans="1:12" ht="48" customHeight="1" x14ac:dyDescent="0.25">
      <c r="A53" s="74" t="s">
        <v>197</v>
      </c>
      <c r="B53" s="176" t="s">
        <v>473</v>
      </c>
      <c r="C53" s="257" t="s">
        <v>559</v>
      </c>
      <c r="D53" s="257" t="s">
        <v>559</v>
      </c>
      <c r="E53" s="257" t="s">
        <v>559</v>
      </c>
      <c r="F53" s="257" t="s">
        <v>559</v>
      </c>
      <c r="G53" s="257" t="s">
        <v>559</v>
      </c>
      <c r="H53" s="257" t="s">
        <v>559</v>
      </c>
      <c r="I53" s="247"/>
      <c r="J53" s="247"/>
      <c r="K53" s="247"/>
      <c r="L53" s="247"/>
    </row>
    <row r="54" spans="1:12" ht="46.5" customHeight="1" x14ac:dyDescent="0.25">
      <c r="A54" s="74" t="s">
        <v>474</v>
      </c>
      <c r="B54" s="73" t="s">
        <v>198</v>
      </c>
      <c r="C54" s="257" t="s">
        <v>559</v>
      </c>
      <c r="D54" s="257" t="s">
        <v>559</v>
      </c>
      <c r="E54" s="247"/>
      <c r="F54" s="247"/>
      <c r="G54" s="258" t="s">
        <v>556</v>
      </c>
      <c r="H54" s="258"/>
      <c r="I54" s="247"/>
      <c r="J54" s="247"/>
      <c r="K54" s="247"/>
      <c r="L54" s="2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8" zoomScale="60" zoomScaleNormal="60" workbookViewId="0">
      <selection activeCell="P42" sqref="P42"/>
    </sheetView>
  </sheetViews>
  <sheetFormatPr defaultRowHeight="15.75" x14ac:dyDescent="0.25"/>
  <cols>
    <col min="1" max="1" width="9.140625" style="65"/>
    <col min="2" max="2" width="57.85546875" style="65" customWidth="1"/>
    <col min="3" max="6" width="16.140625" style="65" customWidth="1"/>
    <col min="7" max="7" width="16.140625" style="66" customWidth="1"/>
    <col min="8" max="11" width="10.5703125" style="66" customWidth="1"/>
    <col min="12" max="27" width="10.5703125" style="65" customWidth="1"/>
    <col min="28" max="29" width="16.140625" style="65" customWidth="1"/>
    <col min="30"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6"/>
      <c r="B5" s="66"/>
      <c r="C5" s="66"/>
      <c r="D5" s="66"/>
      <c r="E5" s="66"/>
      <c r="F5" s="66"/>
      <c r="L5" s="66"/>
      <c r="M5" s="66"/>
      <c r="U5" s="15"/>
    </row>
    <row r="6" spans="1:21" ht="18.75" x14ac:dyDescent="0.25">
      <c r="A6" s="271" t="s">
        <v>11</v>
      </c>
      <c r="B6" s="271"/>
      <c r="C6" s="271"/>
      <c r="D6" s="271"/>
      <c r="E6" s="271"/>
      <c r="F6" s="271"/>
      <c r="G6" s="271"/>
      <c r="H6" s="271"/>
      <c r="I6" s="271"/>
      <c r="J6" s="271"/>
      <c r="K6" s="271"/>
      <c r="L6" s="271"/>
      <c r="M6" s="271"/>
      <c r="N6" s="271"/>
      <c r="O6" s="271"/>
      <c r="P6" s="271"/>
      <c r="Q6" s="271"/>
      <c r="R6" s="271"/>
      <c r="S6" s="271"/>
      <c r="T6" s="271"/>
      <c r="U6" s="271"/>
    </row>
    <row r="7" spans="1:21" ht="18.75" x14ac:dyDescent="0.25">
      <c r="A7" s="13"/>
      <c r="B7" s="13"/>
      <c r="C7" s="13"/>
      <c r="D7" s="13"/>
      <c r="E7" s="13"/>
      <c r="F7" s="13"/>
      <c r="G7" s="13"/>
      <c r="H7" s="13"/>
      <c r="I7" s="13"/>
      <c r="J7" s="71"/>
      <c r="K7" s="71"/>
      <c r="L7" s="71"/>
      <c r="M7" s="71"/>
      <c r="N7" s="71"/>
      <c r="O7" s="71"/>
      <c r="P7" s="71"/>
      <c r="Q7" s="71"/>
      <c r="R7" s="71"/>
      <c r="S7" s="71"/>
      <c r="T7" s="71"/>
      <c r="U7" s="71"/>
    </row>
    <row r="8" spans="1:21"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68" t="s">
        <v>10</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ht="18.75" x14ac:dyDescent="0.25">
      <c r="A11" s="271" t="str">
        <f>'1. паспорт местоположение'!A12:C12</f>
        <v>N_TP1600.PR.0110</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68" t="s">
        <v>9</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8.75" x14ac:dyDescent="0.25">
      <c r="A14" s="271" t="str">
        <f>'1. паспорт местоположение'!A15:C15</f>
        <v>Проектирование реконструкции  ПС 110/10/10 кВ  Индустриальная (замена оборудования СДТУ и ССПИ)</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39" x14ac:dyDescent="0.25">
      <c r="A17" s="66"/>
      <c r="L17" s="66"/>
      <c r="M17" s="66"/>
      <c r="N17" s="66"/>
      <c r="O17" s="66"/>
      <c r="P17" s="66"/>
      <c r="Q17" s="66"/>
      <c r="R17" s="66"/>
      <c r="S17" s="66"/>
      <c r="T17" s="66"/>
    </row>
    <row r="18" spans="1:39" x14ac:dyDescent="0.25">
      <c r="A18" s="401" t="s">
        <v>520</v>
      </c>
      <c r="B18" s="401"/>
      <c r="C18" s="401"/>
      <c r="D18" s="401"/>
      <c r="E18" s="401"/>
      <c r="F18" s="401"/>
      <c r="G18" s="401"/>
      <c r="H18" s="401"/>
      <c r="I18" s="401"/>
      <c r="J18" s="401"/>
      <c r="K18" s="401"/>
      <c r="L18" s="401"/>
      <c r="M18" s="401"/>
      <c r="N18" s="401"/>
      <c r="O18" s="401"/>
      <c r="P18" s="401"/>
      <c r="Q18" s="401"/>
      <c r="R18" s="401"/>
      <c r="S18" s="401"/>
      <c r="T18" s="401"/>
      <c r="U18" s="401"/>
    </row>
    <row r="19" spans="1:39" x14ac:dyDescent="0.25">
      <c r="A19" s="66"/>
      <c r="B19" s="66"/>
      <c r="C19" s="66"/>
      <c r="D19" s="66"/>
      <c r="E19" s="66"/>
      <c r="F19" s="66"/>
      <c r="L19" s="66"/>
      <c r="M19" s="66"/>
      <c r="N19" s="66"/>
      <c r="O19" s="66"/>
      <c r="P19" s="66"/>
      <c r="Q19" s="66"/>
      <c r="R19" s="66"/>
      <c r="S19" s="66"/>
      <c r="T19" s="66"/>
    </row>
    <row r="20" spans="1:39" s="201" customFormat="1" ht="33" customHeight="1" x14ac:dyDescent="0.25">
      <c r="A20" s="397" t="s">
        <v>196</v>
      </c>
      <c r="B20" s="397" t="s">
        <v>195</v>
      </c>
      <c r="C20" s="395" t="s">
        <v>194</v>
      </c>
      <c r="D20" s="395"/>
      <c r="E20" s="400" t="s">
        <v>193</v>
      </c>
      <c r="F20" s="400"/>
      <c r="G20" s="405" t="s">
        <v>639</v>
      </c>
      <c r="H20" s="402" t="s">
        <v>568</v>
      </c>
      <c r="I20" s="403"/>
      <c r="J20" s="403"/>
      <c r="K20" s="403"/>
      <c r="L20" s="402" t="s">
        <v>569</v>
      </c>
      <c r="M20" s="403"/>
      <c r="N20" s="403"/>
      <c r="O20" s="403"/>
      <c r="P20" s="402" t="s">
        <v>570</v>
      </c>
      <c r="Q20" s="403"/>
      <c r="R20" s="403"/>
      <c r="S20" s="403"/>
      <c r="T20" s="402" t="s">
        <v>614</v>
      </c>
      <c r="U20" s="403"/>
      <c r="V20" s="403"/>
      <c r="W20" s="403"/>
      <c r="X20" s="402" t="s">
        <v>640</v>
      </c>
      <c r="Y20" s="403"/>
      <c r="Z20" s="403"/>
      <c r="AA20" s="403"/>
      <c r="AB20" s="408" t="s">
        <v>192</v>
      </c>
      <c r="AC20" s="408"/>
      <c r="AD20" s="202"/>
      <c r="AE20" s="202"/>
      <c r="AF20" s="202"/>
    </row>
    <row r="21" spans="1:39" s="201" customFormat="1" ht="99.75" customHeight="1" x14ac:dyDescent="0.25">
      <c r="A21" s="398"/>
      <c r="B21" s="398"/>
      <c r="C21" s="395"/>
      <c r="D21" s="395"/>
      <c r="E21" s="400"/>
      <c r="F21" s="400"/>
      <c r="G21" s="406"/>
      <c r="H21" s="404" t="s">
        <v>3</v>
      </c>
      <c r="I21" s="404"/>
      <c r="J21" s="404" t="s">
        <v>190</v>
      </c>
      <c r="K21" s="404"/>
      <c r="L21" s="404" t="s">
        <v>3</v>
      </c>
      <c r="M21" s="404"/>
      <c r="N21" s="404" t="s">
        <v>190</v>
      </c>
      <c r="O21" s="404"/>
      <c r="P21" s="404" t="s">
        <v>3</v>
      </c>
      <c r="Q21" s="404"/>
      <c r="R21" s="404" t="s">
        <v>190</v>
      </c>
      <c r="S21" s="404"/>
      <c r="T21" s="404" t="s">
        <v>3</v>
      </c>
      <c r="U21" s="404"/>
      <c r="V21" s="404" t="s">
        <v>190</v>
      </c>
      <c r="W21" s="404"/>
      <c r="X21" s="404" t="s">
        <v>3</v>
      </c>
      <c r="Y21" s="404"/>
      <c r="Z21" s="404" t="s">
        <v>190</v>
      </c>
      <c r="AA21" s="404"/>
      <c r="AB21" s="408"/>
      <c r="AC21" s="408"/>
    </row>
    <row r="22" spans="1:39" s="201" customFormat="1" ht="89.25" customHeight="1" x14ac:dyDescent="0.3">
      <c r="A22" s="399"/>
      <c r="B22" s="399"/>
      <c r="C22" s="223" t="s">
        <v>3</v>
      </c>
      <c r="D22" s="223" t="s">
        <v>190</v>
      </c>
      <c r="E22" s="243" t="s">
        <v>641</v>
      </c>
      <c r="F22" s="243" t="s">
        <v>642</v>
      </c>
      <c r="G22" s="407"/>
      <c r="H22" s="244" t="s">
        <v>499</v>
      </c>
      <c r="I22" s="244" t="s">
        <v>500</v>
      </c>
      <c r="J22" s="244" t="s">
        <v>499</v>
      </c>
      <c r="K22" s="244" t="s">
        <v>500</v>
      </c>
      <c r="L22" s="244" t="s">
        <v>499</v>
      </c>
      <c r="M22" s="244" t="s">
        <v>500</v>
      </c>
      <c r="N22" s="244" t="s">
        <v>499</v>
      </c>
      <c r="O22" s="244" t="s">
        <v>500</v>
      </c>
      <c r="P22" s="244" t="s">
        <v>499</v>
      </c>
      <c r="Q22" s="244" t="s">
        <v>500</v>
      </c>
      <c r="R22" s="244" t="s">
        <v>499</v>
      </c>
      <c r="S22" s="244" t="s">
        <v>500</v>
      </c>
      <c r="T22" s="244" t="s">
        <v>499</v>
      </c>
      <c r="U22" s="244" t="s">
        <v>500</v>
      </c>
      <c r="V22" s="244" t="s">
        <v>499</v>
      </c>
      <c r="W22" s="244" t="s">
        <v>500</v>
      </c>
      <c r="X22" s="244" t="s">
        <v>499</v>
      </c>
      <c r="Y22" s="244" t="s">
        <v>500</v>
      </c>
      <c r="Z22" s="244" t="s">
        <v>499</v>
      </c>
      <c r="AA22" s="244" t="s">
        <v>500</v>
      </c>
      <c r="AB22" s="223" t="s">
        <v>191</v>
      </c>
      <c r="AC22" s="223" t="s">
        <v>190</v>
      </c>
      <c r="AI22" s="224"/>
      <c r="AJ22" s="224"/>
      <c r="AK22" s="224"/>
      <c r="AL22" s="224"/>
      <c r="AM22" s="66"/>
    </row>
    <row r="23" spans="1:39" s="201"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9" s="206" customFormat="1" ht="47.25" customHeight="1" x14ac:dyDescent="0.25">
      <c r="A24" s="203">
        <v>1</v>
      </c>
      <c r="B24" s="204" t="s">
        <v>189</v>
      </c>
      <c r="C24" s="205">
        <v>10.383584912842753</v>
      </c>
      <c r="D24" s="205">
        <v>10.773282132000002</v>
      </c>
      <c r="E24" s="205">
        <v>10.773282132000002</v>
      </c>
      <c r="F24" s="205">
        <v>10.773282132000002</v>
      </c>
      <c r="G24" s="205">
        <v>0</v>
      </c>
      <c r="H24" s="205">
        <v>10.383584912842753</v>
      </c>
      <c r="I24" s="205"/>
      <c r="J24" s="205">
        <v>0</v>
      </c>
      <c r="K24" s="205"/>
      <c r="L24" s="205">
        <v>0</v>
      </c>
      <c r="M24" s="205"/>
      <c r="N24" s="205">
        <v>10.773282132000002</v>
      </c>
      <c r="O24" s="205"/>
      <c r="P24" s="205">
        <v>0</v>
      </c>
      <c r="Q24" s="205"/>
      <c r="R24" s="205">
        <v>0</v>
      </c>
      <c r="S24" s="205"/>
      <c r="T24" s="205">
        <v>0</v>
      </c>
      <c r="U24" s="205"/>
      <c r="V24" s="205">
        <v>0</v>
      </c>
      <c r="W24" s="205"/>
      <c r="X24" s="205">
        <v>0</v>
      </c>
      <c r="Y24" s="205"/>
      <c r="Z24" s="205" t="s">
        <v>559</v>
      </c>
      <c r="AA24" s="205"/>
      <c r="AB24" s="205">
        <v>10.383584912842753</v>
      </c>
      <c r="AC24" s="205">
        <v>10.773282132000002</v>
      </c>
    </row>
    <row r="25" spans="1:39" s="206" customFormat="1" ht="24" customHeight="1" x14ac:dyDescent="0.25">
      <c r="A25" s="207" t="s">
        <v>188</v>
      </c>
      <c r="B25" s="208" t="s">
        <v>187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559</v>
      </c>
      <c r="AA25" s="205"/>
      <c r="AB25" s="205">
        <v>0</v>
      </c>
      <c r="AC25" s="205">
        <v>0</v>
      </c>
    </row>
    <row r="26" spans="1:39" s="206" customFormat="1" x14ac:dyDescent="0.25">
      <c r="A26" s="207" t="s">
        <v>186</v>
      </c>
      <c r="B26" s="208" t="s">
        <v>185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559</v>
      </c>
      <c r="AA26" s="205"/>
      <c r="AB26" s="205">
        <v>0</v>
      </c>
      <c r="AC26" s="205">
        <v>0</v>
      </c>
    </row>
    <row r="27" spans="1:39" s="206" customFormat="1" ht="31.5" x14ac:dyDescent="0.25">
      <c r="A27" s="207" t="s">
        <v>184</v>
      </c>
      <c r="B27" s="208" t="s">
        <v>455</v>
      </c>
      <c r="C27" s="205"/>
      <c r="D27" s="205"/>
      <c r="E27" s="205"/>
      <c r="F27" s="205"/>
      <c r="G27" s="205">
        <v>0</v>
      </c>
      <c r="H27" s="205">
        <v>8.6529874273689611</v>
      </c>
      <c r="I27" s="205"/>
      <c r="J27" s="205">
        <v>0</v>
      </c>
      <c r="K27" s="205"/>
      <c r="L27" s="205">
        <v>0</v>
      </c>
      <c r="M27" s="205"/>
      <c r="N27" s="205">
        <v>8.9777351100000029</v>
      </c>
      <c r="O27" s="205"/>
      <c r="P27" s="205">
        <v>0</v>
      </c>
      <c r="Q27" s="205"/>
      <c r="R27" s="205">
        <v>0</v>
      </c>
      <c r="S27" s="205"/>
      <c r="T27" s="205">
        <v>0</v>
      </c>
      <c r="U27" s="205"/>
      <c r="V27" s="205">
        <v>0</v>
      </c>
      <c r="W27" s="205"/>
      <c r="X27" s="205">
        <v>0</v>
      </c>
      <c r="Y27" s="205"/>
      <c r="Z27" s="205" t="s">
        <v>559</v>
      </c>
      <c r="AA27" s="205"/>
      <c r="AB27" s="205">
        <v>8.6529874273689611</v>
      </c>
      <c r="AC27" s="205">
        <v>8.9777351100000029</v>
      </c>
    </row>
    <row r="28" spans="1:39" s="206" customFormat="1" x14ac:dyDescent="0.25">
      <c r="A28" s="207" t="s">
        <v>183</v>
      </c>
      <c r="B28" s="208" t="s">
        <v>182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9" s="206" customFormat="1" x14ac:dyDescent="0.25">
      <c r="A29" s="207" t="s">
        <v>181</v>
      </c>
      <c r="B29" s="209" t="s">
        <v>180</v>
      </c>
      <c r="C29" s="205"/>
      <c r="D29" s="205"/>
      <c r="E29" s="205"/>
      <c r="F29" s="205"/>
      <c r="G29" s="205">
        <v>0</v>
      </c>
      <c r="H29" s="205">
        <v>1.7305974854737922</v>
      </c>
      <c r="I29" s="205"/>
      <c r="J29" s="205">
        <v>0</v>
      </c>
      <c r="K29" s="205"/>
      <c r="L29" s="205">
        <v>0</v>
      </c>
      <c r="M29" s="205"/>
      <c r="N29" s="205">
        <v>1.7955470219999992</v>
      </c>
      <c r="O29" s="205"/>
      <c r="P29" s="205">
        <v>0</v>
      </c>
      <c r="Q29" s="205"/>
      <c r="R29" s="205">
        <v>0</v>
      </c>
      <c r="S29" s="205"/>
      <c r="T29" s="205">
        <v>0</v>
      </c>
      <c r="U29" s="205"/>
      <c r="V29" s="205">
        <v>0</v>
      </c>
      <c r="W29" s="205"/>
      <c r="X29" s="205">
        <v>0</v>
      </c>
      <c r="Y29" s="205"/>
      <c r="Z29" s="205" t="s">
        <v>559</v>
      </c>
      <c r="AA29" s="205"/>
      <c r="AB29" s="205">
        <v>1.7305974854737922</v>
      </c>
      <c r="AC29" s="205">
        <v>1.7955470219999992</v>
      </c>
    </row>
    <row r="30" spans="1:39" s="206" customFormat="1" ht="47.25" x14ac:dyDescent="0.25">
      <c r="A30" s="203" t="s">
        <v>65</v>
      </c>
      <c r="B30" s="204" t="s">
        <v>179</v>
      </c>
      <c r="C30" s="205">
        <v>8.6529874273689593</v>
      </c>
      <c r="D30" s="205">
        <v>8.9777351100000011</v>
      </c>
      <c r="E30" s="205">
        <v>8.9777351100000011</v>
      </c>
      <c r="F30" s="205">
        <v>8.9777351100000011</v>
      </c>
      <c r="G30" s="205">
        <v>0</v>
      </c>
      <c r="H30" s="205">
        <v>8.1529874273689593</v>
      </c>
      <c r="I30" s="205"/>
      <c r="J30" s="205">
        <v>8.9777351100000011</v>
      </c>
      <c r="K30" s="205"/>
      <c r="L30" s="205">
        <v>0</v>
      </c>
      <c r="M30" s="205"/>
      <c r="N30" s="205">
        <v>0</v>
      </c>
      <c r="O30" s="205"/>
      <c r="P30" s="205">
        <v>0</v>
      </c>
      <c r="Q30" s="205"/>
      <c r="R30" s="205">
        <v>0</v>
      </c>
      <c r="S30" s="205"/>
      <c r="T30" s="205">
        <v>0</v>
      </c>
      <c r="U30" s="205"/>
      <c r="V30" s="205">
        <v>0</v>
      </c>
      <c r="W30" s="205"/>
      <c r="X30" s="205">
        <v>0</v>
      </c>
      <c r="Y30" s="205"/>
      <c r="Z30" s="205" t="s">
        <v>559</v>
      </c>
      <c r="AA30" s="205"/>
      <c r="AB30" s="205">
        <v>8.1529874273689593</v>
      </c>
      <c r="AC30" s="205">
        <v>8.9777351100000011</v>
      </c>
    </row>
    <row r="31" spans="1:39" s="206" customFormat="1" x14ac:dyDescent="0.25">
      <c r="A31" s="203" t="s">
        <v>178</v>
      </c>
      <c r="B31" s="208" t="s">
        <v>177</v>
      </c>
      <c r="C31" s="205">
        <v>8.6529874273689593</v>
      </c>
      <c r="D31" s="205">
        <v>8.9777351100000011</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9" s="206" customFormat="1" ht="31.5" x14ac:dyDescent="0.25">
      <c r="A32" s="203" t="s">
        <v>176</v>
      </c>
      <c r="B32" s="208" t="s">
        <v>175</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174</v>
      </c>
      <c r="B33" s="208" t="s">
        <v>173</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172</v>
      </c>
      <c r="B34" s="208" t="s">
        <v>171</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64</v>
      </c>
      <c r="B35" s="204" t="s">
        <v>170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169</v>
      </c>
      <c r="B36" s="208" t="s">
        <v>573</v>
      </c>
      <c r="C36" s="205"/>
      <c r="D36" s="205"/>
      <c r="E36" s="205"/>
      <c r="F36" s="205"/>
      <c r="G36" s="205">
        <v>0</v>
      </c>
      <c r="H36" s="205">
        <v>0</v>
      </c>
      <c r="I36" s="225" t="s">
        <v>607</v>
      </c>
      <c r="J36" s="205">
        <v>0</v>
      </c>
      <c r="K36" s="225" t="s">
        <v>607</v>
      </c>
      <c r="L36" s="205">
        <v>0</v>
      </c>
      <c r="M36" s="225" t="s">
        <v>607</v>
      </c>
      <c r="N36" s="205">
        <v>0</v>
      </c>
      <c r="O36" s="225" t="s">
        <v>607</v>
      </c>
      <c r="P36" s="205">
        <v>0</v>
      </c>
      <c r="Q36" s="225" t="s">
        <v>607</v>
      </c>
      <c r="R36" s="205">
        <v>0</v>
      </c>
      <c r="S36" s="225" t="s">
        <v>607</v>
      </c>
      <c r="T36" s="205">
        <v>0</v>
      </c>
      <c r="U36" s="225" t="s">
        <v>607</v>
      </c>
      <c r="V36" s="205">
        <v>0</v>
      </c>
      <c r="W36" s="225" t="s">
        <v>607</v>
      </c>
      <c r="X36" s="205">
        <v>0</v>
      </c>
      <c r="Y36" s="225" t="s">
        <v>607</v>
      </c>
      <c r="Z36" s="205" t="s">
        <v>559</v>
      </c>
      <c r="AA36" s="225" t="s">
        <v>559</v>
      </c>
      <c r="AB36" s="205">
        <v>0</v>
      </c>
      <c r="AC36" s="205">
        <v>0</v>
      </c>
    </row>
    <row r="37" spans="1:29" s="206" customFormat="1" ht="31.5" x14ac:dyDescent="0.25">
      <c r="A37" s="207" t="s">
        <v>168</v>
      </c>
      <c r="B37" s="210" t="s">
        <v>571</v>
      </c>
      <c r="C37" s="205"/>
      <c r="D37" s="205"/>
      <c r="E37" s="205"/>
      <c r="F37" s="205"/>
      <c r="G37" s="205">
        <v>0</v>
      </c>
      <c r="H37" s="205">
        <v>0</v>
      </c>
      <c r="I37" s="225" t="s">
        <v>607</v>
      </c>
      <c r="J37" s="205">
        <v>0</v>
      </c>
      <c r="K37" s="225" t="s">
        <v>607</v>
      </c>
      <c r="L37" s="205">
        <v>0</v>
      </c>
      <c r="M37" s="225" t="s">
        <v>607</v>
      </c>
      <c r="N37" s="205">
        <v>0</v>
      </c>
      <c r="O37" s="225" t="s">
        <v>607</v>
      </c>
      <c r="P37" s="205">
        <v>0</v>
      </c>
      <c r="Q37" s="225" t="s">
        <v>607</v>
      </c>
      <c r="R37" s="205">
        <v>0</v>
      </c>
      <c r="S37" s="225" t="s">
        <v>607</v>
      </c>
      <c r="T37" s="205">
        <v>0</v>
      </c>
      <c r="U37" s="225" t="s">
        <v>607</v>
      </c>
      <c r="V37" s="205">
        <v>0</v>
      </c>
      <c r="W37" s="225" t="s">
        <v>607</v>
      </c>
      <c r="X37" s="205">
        <v>0</v>
      </c>
      <c r="Y37" s="225" t="s">
        <v>607</v>
      </c>
      <c r="Z37" s="205" t="s">
        <v>559</v>
      </c>
      <c r="AA37" s="225" t="s">
        <v>559</v>
      </c>
      <c r="AB37" s="205">
        <v>0</v>
      </c>
      <c r="AC37" s="205">
        <v>0</v>
      </c>
    </row>
    <row r="38" spans="1:29" s="206" customFormat="1" x14ac:dyDescent="0.25">
      <c r="A38" s="207" t="s">
        <v>167</v>
      </c>
      <c r="B38" s="210" t="s">
        <v>158</v>
      </c>
      <c r="C38" s="205"/>
      <c r="D38" s="205"/>
      <c r="E38" s="205"/>
      <c r="F38" s="205"/>
      <c r="G38" s="205">
        <v>0</v>
      </c>
      <c r="H38" s="205">
        <v>0</v>
      </c>
      <c r="I38" s="225" t="s">
        <v>607</v>
      </c>
      <c r="J38" s="205">
        <v>0</v>
      </c>
      <c r="K38" s="225" t="s">
        <v>607</v>
      </c>
      <c r="L38" s="205">
        <v>0</v>
      </c>
      <c r="M38" s="225" t="s">
        <v>607</v>
      </c>
      <c r="N38" s="205">
        <v>0</v>
      </c>
      <c r="O38" s="225" t="s">
        <v>607</v>
      </c>
      <c r="P38" s="205">
        <v>0</v>
      </c>
      <c r="Q38" s="225" t="s">
        <v>607</v>
      </c>
      <c r="R38" s="205">
        <v>0</v>
      </c>
      <c r="S38" s="225" t="s">
        <v>607</v>
      </c>
      <c r="T38" s="205">
        <v>0</v>
      </c>
      <c r="U38" s="225" t="s">
        <v>607</v>
      </c>
      <c r="V38" s="205">
        <v>0</v>
      </c>
      <c r="W38" s="225" t="s">
        <v>607</v>
      </c>
      <c r="X38" s="205">
        <v>0</v>
      </c>
      <c r="Y38" s="225" t="s">
        <v>607</v>
      </c>
      <c r="Z38" s="205" t="s">
        <v>559</v>
      </c>
      <c r="AA38" s="225" t="s">
        <v>559</v>
      </c>
      <c r="AB38" s="205">
        <v>0</v>
      </c>
      <c r="AC38" s="205">
        <v>0</v>
      </c>
    </row>
    <row r="39" spans="1:29" s="206" customFormat="1" x14ac:dyDescent="0.25">
      <c r="A39" s="207" t="s">
        <v>166</v>
      </c>
      <c r="B39" s="208" t="s">
        <v>572</v>
      </c>
      <c r="C39" s="205"/>
      <c r="D39" s="205"/>
      <c r="E39" s="205"/>
      <c r="F39" s="205"/>
      <c r="G39" s="205">
        <v>0</v>
      </c>
      <c r="H39" s="205">
        <v>0</v>
      </c>
      <c r="I39" s="225" t="s">
        <v>607</v>
      </c>
      <c r="J39" s="205">
        <v>0</v>
      </c>
      <c r="K39" s="225" t="s">
        <v>607</v>
      </c>
      <c r="L39" s="205">
        <v>0</v>
      </c>
      <c r="M39" s="225" t="s">
        <v>607</v>
      </c>
      <c r="N39" s="205">
        <v>0</v>
      </c>
      <c r="O39" s="225" t="s">
        <v>607</v>
      </c>
      <c r="P39" s="205">
        <v>0</v>
      </c>
      <c r="Q39" s="225" t="s">
        <v>607</v>
      </c>
      <c r="R39" s="205">
        <v>0</v>
      </c>
      <c r="S39" s="225" t="s">
        <v>607</v>
      </c>
      <c r="T39" s="205">
        <v>0</v>
      </c>
      <c r="U39" s="225" t="s">
        <v>607</v>
      </c>
      <c r="V39" s="205">
        <v>0</v>
      </c>
      <c r="W39" s="225" t="s">
        <v>607</v>
      </c>
      <c r="X39" s="205">
        <v>0</v>
      </c>
      <c r="Y39" s="225" t="s">
        <v>607</v>
      </c>
      <c r="Z39" s="205" t="s">
        <v>559</v>
      </c>
      <c r="AA39" s="225" t="s">
        <v>559</v>
      </c>
      <c r="AB39" s="205">
        <v>0</v>
      </c>
      <c r="AC39" s="205">
        <v>0</v>
      </c>
    </row>
    <row r="40" spans="1:29" s="206" customFormat="1" x14ac:dyDescent="0.25">
      <c r="A40" s="207" t="s">
        <v>165</v>
      </c>
      <c r="B40" s="208" t="s">
        <v>574</v>
      </c>
      <c r="C40" s="205"/>
      <c r="D40" s="205"/>
      <c r="E40" s="205"/>
      <c r="F40" s="205"/>
      <c r="G40" s="205">
        <v>0</v>
      </c>
      <c r="H40" s="205">
        <v>0</v>
      </c>
      <c r="I40" s="225" t="s">
        <v>607</v>
      </c>
      <c r="J40" s="205">
        <v>0</v>
      </c>
      <c r="K40" s="225" t="s">
        <v>607</v>
      </c>
      <c r="L40" s="205">
        <v>0</v>
      </c>
      <c r="M40" s="225" t="s">
        <v>607</v>
      </c>
      <c r="N40" s="205">
        <v>0</v>
      </c>
      <c r="O40" s="225" t="s">
        <v>607</v>
      </c>
      <c r="P40" s="205">
        <v>0</v>
      </c>
      <c r="Q40" s="225" t="s">
        <v>607</v>
      </c>
      <c r="R40" s="205">
        <v>0</v>
      </c>
      <c r="S40" s="225" t="s">
        <v>607</v>
      </c>
      <c r="T40" s="205">
        <v>0</v>
      </c>
      <c r="U40" s="225" t="s">
        <v>607</v>
      </c>
      <c r="V40" s="205">
        <v>0</v>
      </c>
      <c r="W40" s="225" t="s">
        <v>607</v>
      </c>
      <c r="X40" s="205">
        <v>0</v>
      </c>
      <c r="Y40" s="225" t="s">
        <v>607</v>
      </c>
      <c r="Z40" s="205" t="s">
        <v>559</v>
      </c>
      <c r="AA40" s="225" t="s">
        <v>559</v>
      </c>
      <c r="AB40" s="205">
        <v>0</v>
      </c>
      <c r="AC40" s="205">
        <v>0</v>
      </c>
    </row>
    <row r="41" spans="1:29" s="206" customFormat="1" x14ac:dyDescent="0.25">
      <c r="A41" s="207" t="s">
        <v>164</v>
      </c>
      <c r="B41" s="208" t="s">
        <v>575</v>
      </c>
      <c r="C41" s="205"/>
      <c r="D41" s="205"/>
      <c r="E41" s="205"/>
      <c r="F41" s="205"/>
      <c r="G41" s="205">
        <v>0</v>
      </c>
      <c r="H41" s="205">
        <v>0</v>
      </c>
      <c r="I41" s="225" t="s">
        <v>607</v>
      </c>
      <c r="J41" s="205">
        <v>0</v>
      </c>
      <c r="K41" s="225" t="s">
        <v>607</v>
      </c>
      <c r="L41" s="205">
        <v>0</v>
      </c>
      <c r="M41" s="225" t="s">
        <v>607</v>
      </c>
      <c r="N41" s="205">
        <v>0</v>
      </c>
      <c r="O41" s="225" t="s">
        <v>607</v>
      </c>
      <c r="P41" s="205">
        <v>0</v>
      </c>
      <c r="Q41" s="225" t="s">
        <v>607</v>
      </c>
      <c r="R41" s="205">
        <v>0</v>
      </c>
      <c r="S41" s="225" t="s">
        <v>607</v>
      </c>
      <c r="T41" s="205">
        <v>0</v>
      </c>
      <c r="U41" s="225" t="s">
        <v>607</v>
      </c>
      <c r="V41" s="205">
        <v>0</v>
      </c>
      <c r="W41" s="225" t="s">
        <v>607</v>
      </c>
      <c r="X41" s="205">
        <v>0</v>
      </c>
      <c r="Y41" s="225" t="s">
        <v>607</v>
      </c>
      <c r="Z41" s="205" t="s">
        <v>559</v>
      </c>
      <c r="AA41" s="225" t="s">
        <v>559</v>
      </c>
      <c r="AB41" s="205">
        <v>0</v>
      </c>
      <c r="AC41" s="205">
        <v>0</v>
      </c>
    </row>
    <row r="42" spans="1:29" s="206" customFormat="1" x14ac:dyDescent="0.25">
      <c r="A42" s="207" t="s">
        <v>163</v>
      </c>
      <c r="B42" s="208" t="s">
        <v>576</v>
      </c>
      <c r="C42" s="205"/>
      <c r="D42" s="205"/>
      <c r="E42" s="205"/>
      <c r="F42" s="205"/>
      <c r="G42" s="205">
        <v>0</v>
      </c>
      <c r="H42" s="205">
        <v>0</v>
      </c>
      <c r="I42" s="225" t="s">
        <v>607</v>
      </c>
      <c r="J42" s="205">
        <v>0</v>
      </c>
      <c r="K42" s="225" t="s">
        <v>607</v>
      </c>
      <c r="L42" s="205">
        <v>0</v>
      </c>
      <c r="M42" s="225" t="s">
        <v>607</v>
      </c>
      <c r="N42" s="205">
        <v>0</v>
      </c>
      <c r="O42" s="225" t="s">
        <v>607</v>
      </c>
      <c r="P42" s="205">
        <v>0</v>
      </c>
      <c r="Q42" s="225" t="s">
        <v>607</v>
      </c>
      <c r="R42" s="205">
        <v>0</v>
      </c>
      <c r="S42" s="225" t="s">
        <v>607</v>
      </c>
      <c r="T42" s="205">
        <v>0</v>
      </c>
      <c r="U42" s="225" t="s">
        <v>607</v>
      </c>
      <c r="V42" s="205">
        <v>0</v>
      </c>
      <c r="W42" s="225" t="s">
        <v>607</v>
      </c>
      <c r="X42" s="205">
        <v>0</v>
      </c>
      <c r="Y42" s="225" t="s">
        <v>607</v>
      </c>
      <c r="Z42" s="205" t="s">
        <v>559</v>
      </c>
      <c r="AA42" s="225" t="s">
        <v>559</v>
      </c>
      <c r="AB42" s="205">
        <v>0</v>
      </c>
      <c r="AC42" s="205">
        <v>0</v>
      </c>
    </row>
    <row r="43" spans="1:29" s="206" customFormat="1" x14ac:dyDescent="0.25">
      <c r="A43" s="207" t="s">
        <v>577</v>
      </c>
      <c r="B43" s="208" t="s">
        <v>578</v>
      </c>
      <c r="C43" s="205"/>
      <c r="D43" s="205"/>
      <c r="E43" s="205"/>
      <c r="F43" s="205"/>
      <c r="G43" s="205">
        <v>0</v>
      </c>
      <c r="H43" s="205">
        <v>0</v>
      </c>
      <c r="I43" s="225" t="s">
        <v>607</v>
      </c>
      <c r="J43" s="205">
        <v>0</v>
      </c>
      <c r="K43" s="225" t="s">
        <v>607</v>
      </c>
      <c r="L43" s="205">
        <v>0</v>
      </c>
      <c r="M43" s="225" t="s">
        <v>607</v>
      </c>
      <c r="N43" s="205">
        <v>0</v>
      </c>
      <c r="O43" s="225" t="s">
        <v>607</v>
      </c>
      <c r="P43" s="205">
        <v>0</v>
      </c>
      <c r="Q43" s="225" t="s">
        <v>607</v>
      </c>
      <c r="R43" s="205">
        <v>0</v>
      </c>
      <c r="S43" s="225" t="s">
        <v>607</v>
      </c>
      <c r="T43" s="205">
        <v>0</v>
      </c>
      <c r="U43" s="225" t="s">
        <v>607</v>
      </c>
      <c r="V43" s="205">
        <v>0</v>
      </c>
      <c r="W43" s="225" t="s">
        <v>607</v>
      </c>
      <c r="X43" s="205">
        <v>0</v>
      </c>
      <c r="Y43" s="225" t="s">
        <v>607</v>
      </c>
      <c r="Z43" s="205" t="s">
        <v>559</v>
      </c>
      <c r="AA43" s="225" t="s">
        <v>559</v>
      </c>
      <c r="AB43" s="205">
        <v>0</v>
      </c>
      <c r="AC43" s="205">
        <v>0</v>
      </c>
    </row>
    <row r="44" spans="1:29" s="206" customFormat="1" x14ac:dyDescent="0.25">
      <c r="A44" s="207" t="s">
        <v>579</v>
      </c>
      <c r="B44" s="208" t="s">
        <v>580</v>
      </c>
      <c r="C44" s="205"/>
      <c r="D44" s="205"/>
      <c r="E44" s="205"/>
      <c r="F44" s="205"/>
      <c r="G44" s="205">
        <v>0</v>
      </c>
      <c r="H44" s="205">
        <v>0</v>
      </c>
      <c r="I44" s="225" t="s">
        <v>607</v>
      </c>
      <c r="J44" s="205">
        <v>0</v>
      </c>
      <c r="K44" s="225" t="s">
        <v>607</v>
      </c>
      <c r="L44" s="205">
        <v>0</v>
      </c>
      <c r="M44" s="225" t="s">
        <v>607</v>
      </c>
      <c r="N44" s="205">
        <v>0</v>
      </c>
      <c r="O44" s="225" t="s">
        <v>607</v>
      </c>
      <c r="P44" s="205">
        <v>0</v>
      </c>
      <c r="Q44" s="225" t="s">
        <v>607</v>
      </c>
      <c r="R44" s="205">
        <v>0</v>
      </c>
      <c r="S44" s="225" t="s">
        <v>607</v>
      </c>
      <c r="T44" s="205">
        <v>0</v>
      </c>
      <c r="U44" s="225" t="s">
        <v>607</v>
      </c>
      <c r="V44" s="205">
        <v>0</v>
      </c>
      <c r="W44" s="225" t="s">
        <v>607</v>
      </c>
      <c r="X44" s="205">
        <v>0</v>
      </c>
      <c r="Y44" s="225" t="s">
        <v>607</v>
      </c>
      <c r="Z44" s="205" t="s">
        <v>559</v>
      </c>
      <c r="AA44" s="225" t="s">
        <v>559</v>
      </c>
      <c r="AB44" s="205">
        <v>0</v>
      </c>
      <c r="AC44" s="205">
        <v>0</v>
      </c>
    </row>
    <row r="45" spans="1:29" s="206" customFormat="1" x14ac:dyDescent="0.25">
      <c r="A45" s="207" t="s">
        <v>581</v>
      </c>
      <c r="B45" s="208" t="s">
        <v>582</v>
      </c>
      <c r="C45" s="205"/>
      <c r="D45" s="205"/>
      <c r="E45" s="205"/>
      <c r="F45" s="205"/>
      <c r="G45" s="205">
        <v>0</v>
      </c>
      <c r="H45" s="205">
        <v>0</v>
      </c>
      <c r="I45" s="225" t="s">
        <v>607</v>
      </c>
      <c r="J45" s="205">
        <v>0</v>
      </c>
      <c r="K45" s="225" t="s">
        <v>607</v>
      </c>
      <c r="L45" s="205">
        <v>0</v>
      </c>
      <c r="M45" s="225" t="s">
        <v>607</v>
      </c>
      <c r="N45" s="205">
        <v>0</v>
      </c>
      <c r="O45" s="225" t="s">
        <v>607</v>
      </c>
      <c r="P45" s="205">
        <v>0</v>
      </c>
      <c r="Q45" s="225" t="s">
        <v>607</v>
      </c>
      <c r="R45" s="205">
        <v>0</v>
      </c>
      <c r="S45" s="225" t="s">
        <v>607</v>
      </c>
      <c r="T45" s="205">
        <v>0</v>
      </c>
      <c r="U45" s="225" t="s">
        <v>607</v>
      </c>
      <c r="V45" s="205">
        <v>0</v>
      </c>
      <c r="W45" s="225" t="s">
        <v>607</v>
      </c>
      <c r="X45" s="205">
        <v>0</v>
      </c>
      <c r="Y45" s="225" t="s">
        <v>607</v>
      </c>
      <c r="Z45" s="205" t="s">
        <v>559</v>
      </c>
      <c r="AA45" s="225" t="s">
        <v>559</v>
      </c>
      <c r="AB45" s="205">
        <v>0</v>
      </c>
      <c r="AC45" s="205">
        <v>0</v>
      </c>
    </row>
    <row r="46" spans="1:29" s="206" customFormat="1" x14ac:dyDescent="0.25">
      <c r="A46" s="207" t="s">
        <v>583</v>
      </c>
      <c r="B46" s="208" t="s">
        <v>584</v>
      </c>
      <c r="C46" s="205"/>
      <c r="D46" s="205"/>
      <c r="E46" s="205"/>
      <c r="F46" s="205"/>
      <c r="G46" s="205">
        <v>0</v>
      </c>
      <c r="H46" s="205">
        <v>0</v>
      </c>
      <c r="I46" s="225" t="s">
        <v>607</v>
      </c>
      <c r="J46" s="205">
        <v>0</v>
      </c>
      <c r="K46" s="225" t="s">
        <v>607</v>
      </c>
      <c r="L46" s="205">
        <v>0</v>
      </c>
      <c r="M46" s="225" t="s">
        <v>607</v>
      </c>
      <c r="N46" s="205">
        <v>0</v>
      </c>
      <c r="O46" s="225" t="s">
        <v>607</v>
      </c>
      <c r="P46" s="205">
        <v>0</v>
      </c>
      <c r="Q46" s="225" t="s">
        <v>607</v>
      </c>
      <c r="R46" s="205">
        <v>0</v>
      </c>
      <c r="S46" s="225" t="s">
        <v>607</v>
      </c>
      <c r="T46" s="205">
        <v>0</v>
      </c>
      <c r="U46" s="225" t="s">
        <v>607</v>
      </c>
      <c r="V46" s="205">
        <v>0</v>
      </c>
      <c r="W46" s="225" t="s">
        <v>607</v>
      </c>
      <c r="X46" s="205">
        <v>0</v>
      </c>
      <c r="Y46" s="225" t="s">
        <v>607</v>
      </c>
      <c r="Z46" s="205" t="s">
        <v>559</v>
      </c>
      <c r="AA46" s="225" t="s">
        <v>559</v>
      </c>
      <c r="AB46" s="205">
        <v>0</v>
      </c>
      <c r="AC46" s="205">
        <v>0</v>
      </c>
    </row>
    <row r="47" spans="1:29" s="206" customFormat="1" x14ac:dyDescent="0.25">
      <c r="A47" s="203" t="s">
        <v>63</v>
      </c>
      <c r="B47" s="204" t="s">
        <v>162</v>
      </c>
      <c r="C47" s="205"/>
      <c r="D47" s="205"/>
      <c r="E47" s="205"/>
      <c r="F47" s="205"/>
      <c r="G47" s="205"/>
      <c r="H47" s="205"/>
      <c r="I47" s="205"/>
      <c r="J47" s="205"/>
      <c r="K47" s="205"/>
      <c r="L47" s="205"/>
      <c r="M47" s="205"/>
      <c r="N47" s="205"/>
      <c r="O47" s="205"/>
      <c r="P47" s="205"/>
      <c r="Q47" s="205"/>
      <c r="R47" s="205"/>
      <c r="S47" s="225"/>
      <c r="T47" s="205"/>
      <c r="U47" s="205"/>
      <c r="V47" s="205"/>
      <c r="W47" s="205"/>
      <c r="X47" s="205"/>
      <c r="Y47" s="205"/>
      <c r="Z47" s="205"/>
      <c r="AA47" s="205"/>
      <c r="AB47" s="205"/>
      <c r="AC47" s="205"/>
    </row>
    <row r="48" spans="1:29" s="206" customFormat="1" x14ac:dyDescent="0.25">
      <c r="A48" s="207" t="s">
        <v>161</v>
      </c>
      <c r="B48" s="208" t="s">
        <v>573</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559</v>
      </c>
      <c r="AA48" s="205"/>
      <c r="AB48" s="205">
        <v>0</v>
      </c>
      <c r="AC48" s="205">
        <v>0</v>
      </c>
    </row>
    <row r="49" spans="1:29" s="206" customFormat="1" ht="31.5" x14ac:dyDescent="0.25">
      <c r="A49" s="207" t="s">
        <v>160</v>
      </c>
      <c r="B49" s="210" t="s">
        <v>571</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559</v>
      </c>
      <c r="AA49" s="205"/>
      <c r="AB49" s="205">
        <v>0</v>
      </c>
      <c r="AC49" s="205">
        <v>0</v>
      </c>
    </row>
    <row r="50" spans="1:29" s="206" customFormat="1" x14ac:dyDescent="0.25">
      <c r="A50" s="207" t="s">
        <v>159</v>
      </c>
      <c r="B50" s="210" t="s">
        <v>158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559</v>
      </c>
      <c r="AA50" s="205"/>
      <c r="AB50" s="205">
        <v>0</v>
      </c>
      <c r="AC50" s="205">
        <v>0</v>
      </c>
    </row>
    <row r="51" spans="1:29" s="206" customFormat="1" ht="31.5" x14ac:dyDescent="0.25">
      <c r="A51" s="207" t="s">
        <v>157</v>
      </c>
      <c r="B51" s="208" t="s">
        <v>156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559</v>
      </c>
      <c r="AA51" s="205"/>
      <c r="AB51" s="205">
        <v>0</v>
      </c>
      <c r="AC51" s="205">
        <v>0</v>
      </c>
    </row>
    <row r="52" spans="1:29" s="206" customFormat="1" ht="31.5" x14ac:dyDescent="0.25">
      <c r="A52" s="207" t="s">
        <v>155</v>
      </c>
      <c r="B52" s="208" t="s">
        <v>154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559</v>
      </c>
      <c r="AA52" s="205"/>
      <c r="AB52" s="205">
        <v>0</v>
      </c>
      <c r="AC52" s="205">
        <v>0</v>
      </c>
    </row>
    <row r="53" spans="1:29" s="206" customFormat="1" x14ac:dyDescent="0.25">
      <c r="A53" s="207" t="s">
        <v>153</v>
      </c>
      <c r="B53" s="208" t="s">
        <v>152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559</v>
      </c>
      <c r="AA53" s="205"/>
      <c r="AB53" s="205">
        <v>0</v>
      </c>
      <c r="AC53" s="205">
        <v>0</v>
      </c>
    </row>
    <row r="54" spans="1:29" s="206" customFormat="1" x14ac:dyDescent="0.25">
      <c r="A54" s="207" t="s">
        <v>151</v>
      </c>
      <c r="B54" s="208" t="s">
        <v>574</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559</v>
      </c>
      <c r="AA54" s="205"/>
      <c r="AB54" s="205">
        <v>0</v>
      </c>
      <c r="AC54" s="205">
        <v>0</v>
      </c>
    </row>
    <row r="55" spans="1:29" s="206" customFormat="1" x14ac:dyDescent="0.25">
      <c r="A55" s="207" t="s">
        <v>585</v>
      </c>
      <c r="B55" s="208" t="s">
        <v>575</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559</v>
      </c>
      <c r="AA55" s="205"/>
      <c r="AB55" s="205">
        <v>0</v>
      </c>
      <c r="AC55" s="205">
        <v>0</v>
      </c>
    </row>
    <row r="56" spans="1:29" s="206" customFormat="1" x14ac:dyDescent="0.25">
      <c r="A56" s="207" t="s">
        <v>586</v>
      </c>
      <c r="B56" s="208" t="s">
        <v>576</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559</v>
      </c>
      <c r="AA56" s="205"/>
      <c r="AB56" s="205">
        <v>0</v>
      </c>
      <c r="AC56" s="205">
        <v>0</v>
      </c>
    </row>
    <row r="57" spans="1:29" s="206" customFormat="1" x14ac:dyDescent="0.25">
      <c r="A57" s="207" t="s">
        <v>587</v>
      </c>
      <c r="B57" s="208" t="s">
        <v>578</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559</v>
      </c>
      <c r="AA57" s="205"/>
      <c r="AB57" s="205">
        <v>0</v>
      </c>
      <c r="AC57" s="205">
        <v>0</v>
      </c>
    </row>
    <row r="58" spans="1:29" s="206" customFormat="1" x14ac:dyDescent="0.25">
      <c r="A58" s="207" t="s">
        <v>588</v>
      </c>
      <c r="B58" s="208" t="s">
        <v>580</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559</v>
      </c>
      <c r="AA58" s="205"/>
      <c r="AB58" s="205">
        <v>0</v>
      </c>
      <c r="AC58" s="205">
        <v>0</v>
      </c>
    </row>
    <row r="59" spans="1:29" s="206" customFormat="1" x14ac:dyDescent="0.25">
      <c r="A59" s="207" t="s">
        <v>589</v>
      </c>
      <c r="B59" s="208" t="s">
        <v>582</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559</v>
      </c>
      <c r="AA59" s="205"/>
      <c r="AB59" s="205">
        <v>0</v>
      </c>
      <c r="AC59" s="205">
        <v>0</v>
      </c>
    </row>
    <row r="60" spans="1:29" s="206" customFormat="1" x14ac:dyDescent="0.25">
      <c r="A60" s="207" t="s">
        <v>590</v>
      </c>
      <c r="B60" s="208" t="s">
        <v>584</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559</v>
      </c>
      <c r="AA60" s="205"/>
      <c r="AB60" s="205">
        <v>0</v>
      </c>
      <c r="AC60" s="205">
        <v>0</v>
      </c>
    </row>
    <row r="61" spans="1:29" s="206" customFormat="1" ht="35.25" customHeight="1" x14ac:dyDescent="0.25">
      <c r="A61" s="203" t="s">
        <v>61</v>
      </c>
      <c r="B61" s="204" t="s">
        <v>150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149</v>
      </c>
      <c r="B62" s="208" t="s">
        <v>148</v>
      </c>
      <c r="C62" s="205">
        <v>8.6529874273689593</v>
      </c>
      <c r="D62" s="205">
        <v>8.9777351100000011</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559</v>
      </c>
      <c r="AA62" s="205"/>
      <c r="AB62" s="205">
        <v>0</v>
      </c>
      <c r="AC62" s="205">
        <v>0</v>
      </c>
    </row>
    <row r="63" spans="1:29" s="206" customFormat="1" x14ac:dyDescent="0.25">
      <c r="A63" s="207" t="s">
        <v>147</v>
      </c>
      <c r="B63" s="210" t="s">
        <v>141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559</v>
      </c>
      <c r="AA63" s="205"/>
      <c r="AB63" s="205">
        <v>0</v>
      </c>
      <c r="AC63" s="205">
        <v>0</v>
      </c>
    </row>
    <row r="64" spans="1:29" s="206" customFormat="1" x14ac:dyDescent="0.25">
      <c r="A64" s="207" t="s">
        <v>146</v>
      </c>
      <c r="B64" s="208" t="s">
        <v>140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559</v>
      </c>
      <c r="AA64" s="205"/>
      <c r="AB64" s="205">
        <v>0</v>
      </c>
      <c r="AC64" s="205">
        <v>0</v>
      </c>
    </row>
    <row r="65" spans="1:29" s="206" customFormat="1" x14ac:dyDescent="0.25">
      <c r="A65" s="207" t="s">
        <v>145</v>
      </c>
      <c r="B65" s="210" t="s">
        <v>139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559</v>
      </c>
      <c r="AA65" s="205"/>
      <c r="AB65" s="205">
        <v>0</v>
      </c>
      <c r="AC65" s="205">
        <v>0</v>
      </c>
    </row>
    <row r="66" spans="1:29" s="206" customFormat="1" x14ac:dyDescent="0.25">
      <c r="A66" s="207" t="s">
        <v>144</v>
      </c>
      <c r="B66" s="210" t="s">
        <v>138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559</v>
      </c>
      <c r="AA66" s="205"/>
      <c r="AB66" s="205">
        <v>0</v>
      </c>
      <c r="AC66" s="205">
        <v>0</v>
      </c>
    </row>
    <row r="67" spans="1:29" s="206" customFormat="1" x14ac:dyDescent="0.25">
      <c r="A67" s="207" t="s">
        <v>143</v>
      </c>
      <c r="B67" s="208" t="s">
        <v>574</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559</v>
      </c>
      <c r="AA67" s="205"/>
      <c r="AB67" s="205">
        <v>0</v>
      </c>
      <c r="AC67" s="205">
        <v>0</v>
      </c>
    </row>
    <row r="68" spans="1:29" s="206" customFormat="1" x14ac:dyDescent="0.25">
      <c r="A68" s="207" t="s">
        <v>591</v>
      </c>
      <c r="B68" s="208" t="s">
        <v>575</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559</v>
      </c>
      <c r="AA68" s="205"/>
      <c r="AB68" s="205">
        <v>0</v>
      </c>
      <c r="AC68" s="205">
        <v>0</v>
      </c>
    </row>
    <row r="69" spans="1:29" s="206" customFormat="1" x14ac:dyDescent="0.25">
      <c r="A69" s="207" t="s">
        <v>592</v>
      </c>
      <c r="B69" s="208" t="s">
        <v>576</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559</v>
      </c>
      <c r="AA69" s="205"/>
      <c r="AB69" s="205">
        <v>0</v>
      </c>
      <c r="AC69" s="205">
        <v>0</v>
      </c>
    </row>
    <row r="70" spans="1:29" s="206" customFormat="1" x14ac:dyDescent="0.25">
      <c r="A70" s="207" t="s">
        <v>593</v>
      </c>
      <c r="B70" s="208" t="s">
        <v>578</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559</v>
      </c>
      <c r="AA70" s="205"/>
      <c r="AB70" s="205">
        <v>0</v>
      </c>
      <c r="AC70" s="205">
        <v>0</v>
      </c>
    </row>
    <row r="71" spans="1:29" s="206" customFormat="1" x14ac:dyDescent="0.25">
      <c r="A71" s="207" t="s">
        <v>594</v>
      </c>
      <c r="B71" s="208" t="s">
        <v>580</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559</v>
      </c>
      <c r="AA71" s="205"/>
      <c r="AB71" s="205">
        <v>0</v>
      </c>
      <c r="AC71" s="205">
        <v>0</v>
      </c>
    </row>
    <row r="72" spans="1:29" s="206" customFormat="1" x14ac:dyDescent="0.25">
      <c r="A72" s="207" t="s">
        <v>595</v>
      </c>
      <c r="B72" s="208" t="s">
        <v>582</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559</v>
      </c>
      <c r="AA72" s="205"/>
      <c r="AB72" s="205">
        <v>0</v>
      </c>
      <c r="AC72" s="205">
        <v>0</v>
      </c>
    </row>
    <row r="73" spans="1:29" s="206" customFormat="1" x14ac:dyDescent="0.25">
      <c r="A73" s="207" t="s">
        <v>596</v>
      </c>
      <c r="B73" s="208" t="s">
        <v>584</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559</v>
      </c>
      <c r="AA73" s="205"/>
      <c r="AB73" s="205">
        <v>0</v>
      </c>
      <c r="AC73" s="205">
        <v>0</v>
      </c>
    </row>
    <row r="74" spans="1:29" s="206" customFormat="1" ht="36.75" customHeight="1" x14ac:dyDescent="0.25">
      <c r="A74" s="203" t="s">
        <v>60</v>
      </c>
      <c r="B74" s="211" t="s">
        <v>237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559</v>
      </c>
      <c r="AA74" s="205"/>
      <c r="AB74" s="205">
        <v>0</v>
      </c>
      <c r="AC74" s="205">
        <v>0</v>
      </c>
    </row>
    <row r="75" spans="1:29" s="206" customFormat="1" x14ac:dyDescent="0.25">
      <c r="A75" s="203" t="s">
        <v>58</v>
      </c>
      <c r="B75" s="204" t="s">
        <v>142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232</v>
      </c>
      <c r="B76" s="208" t="s">
        <v>573</v>
      </c>
      <c r="C76" s="213"/>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559</v>
      </c>
      <c r="AA76" s="213"/>
      <c r="AB76" s="205">
        <v>0</v>
      </c>
      <c r="AC76" s="205">
        <v>0</v>
      </c>
    </row>
    <row r="77" spans="1:29" s="206" customFormat="1" ht="31.5" x14ac:dyDescent="0.25">
      <c r="A77" s="207" t="s">
        <v>233</v>
      </c>
      <c r="B77" s="210" t="s">
        <v>571</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559</v>
      </c>
      <c r="AA77" s="205"/>
      <c r="AB77" s="205">
        <v>0</v>
      </c>
      <c r="AC77" s="205">
        <v>0</v>
      </c>
    </row>
    <row r="78" spans="1:29" s="206" customFormat="1" x14ac:dyDescent="0.25">
      <c r="A78" s="207" t="s">
        <v>234</v>
      </c>
      <c r="B78" s="210" t="s">
        <v>158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559</v>
      </c>
      <c r="AA78" s="205"/>
      <c r="AB78" s="205">
        <v>0</v>
      </c>
      <c r="AC78" s="205">
        <v>0</v>
      </c>
    </row>
    <row r="79" spans="1:29" s="206" customFormat="1" x14ac:dyDescent="0.25">
      <c r="A79" s="207" t="s">
        <v>235</v>
      </c>
      <c r="B79" s="208" t="s">
        <v>597</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559</v>
      </c>
      <c r="AA79" s="205"/>
      <c r="AB79" s="205">
        <v>0</v>
      </c>
      <c r="AC79" s="205">
        <v>0</v>
      </c>
    </row>
    <row r="80" spans="1:29" s="206" customFormat="1" x14ac:dyDescent="0.25">
      <c r="A80" s="207" t="s">
        <v>236</v>
      </c>
      <c r="B80" s="208" t="s">
        <v>574</v>
      </c>
      <c r="C80" s="213"/>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559</v>
      </c>
      <c r="AA80" s="213"/>
      <c r="AB80" s="205">
        <v>0</v>
      </c>
      <c r="AC80" s="205">
        <v>0</v>
      </c>
    </row>
    <row r="81" spans="1:29" s="206" customFormat="1" x14ac:dyDescent="0.25">
      <c r="A81" s="207" t="s">
        <v>598</v>
      </c>
      <c r="B81" s="208" t="s">
        <v>575</v>
      </c>
      <c r="C81" s="213"/>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559</v>
      </c>
      <c r="AA81" s="213"/>
      <c r="AB81" s="205">
        <v>0</v>
      </c>
      <c r="AC81" s="205">
        <v>0</v>
      </c>
    </row>
    <row r="82" spans="1:29" s="206" customFormat="1" x14ac:dyDescent="0.25">
      <c r="A82" s="207" t="s">
        <v>599</v>
      </c>
      <c r="B82" s="208" t="s">
        <v>576</v>
      </c>
      <c r="C82" s="213"/>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559</v>
      </c>
      <c r="AA82" s="213"/>
      <c r="AB82" s="205">
        <v>0</v>
      </c>
      <c r="AC82" s="205">
        <v>0</v>
      </c>
    </row>
    <row r="83" spans="1:29" s="206" customFormat="1" x14ac:dyDescent="0.25">
      <c r="A83" s="207" t="s">
        <v>600</v>
      </c>
      <c r="B83" s="208" t="s">
        <v>578</v>
      </c>
      <c r="C83" s="213"/>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559</v>
      </c>
      <c r="AA83" s="213"/>
      <c r="AB83" s="205">
        <v>0</v>
      </c>
      <c r="AC83" s="205">
        <v>0</v>
      </c>
    </row>
    <row r="84" spans="1:29" s="206" customFormat="1" x14ac:dyDescent="0.25">
      <c r="A84" s="207" t="s">
        <v>601</v>
      </c>
      <c r="B84" s="208" t="s">
        <v>580</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559</v>
      </c>
      <c r="AA84" s="213"/>
      <c r="AB84" s="205">
        <v>0</v>
      </c>
      <c r="AC84" s="205">
        <v>0</v>
      </c>
    </row>
    <row r="85" spans="1:29" s="206" customFormat="1" x14ac:dyDescent="0.25">
      <c r="A85" s="207" t="s">
        <v>602</v>
      </c>
      <c r="B85" s="208" t="s">
        <v>582</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559</v>
      </c>
      <c r="AA85" s="213"/>
      <c r="AB85" s="205">
        <v>0</v>
      </c>
      <c r="AC85" s="205">
        <v>0</v>
      </c>
    </row>
    <row r="86" spans="1:29" s="206" customFormat="1" ht="13.5" customHeight="1" x14ac:dyDescent="0.25">
      <c r="A86" s="207" t="s">
        <v>603</v>
      </c>
      <c r="B86" s="208" t="s">
        <v>584</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559</v>
      </c>
      <c r="AA86" s="213"/>
      <c r="AB86" s="205">
        <v>0</v>
      </c>
      <c r="AC86" s="20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3" zoomScale="70" zoomScaleSheetLayoutView="70" workbookViewId="0">
      <selection activeCell="A26" sqref="A26:XFD28"/>
    </sheetView>
  </sheetViews>
  <sheetFormatPr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3.5703125" style="19" customWidth="1"/>
    <col min="25" max="25" width="10.7109375" style="19" customWidth="1"/>
    <col min="26" max="26" width="7.7109375" style="19" customWidth="1"/>
    <col min="27" max="27" width="10.7109375" style="19" customWidth="1"/>
    <col min="28" max="28" width="16.28515625" style="19" customWidth="1"/>
    <col min="29" max="29" width="18.5703125" style="19" customWidth="1"/>
    <col min="30" max="30" width="13.28515625" style="19" customWidth="1"/>
    <col min="31" max="31" width="16.7109375" style="19" customWidth="1"/>
    <col min="32" max="32" width="15.7109375" style="19" customWidth="1"/>
    <col min="33" max="33" width="16.140625" style="19" customWidth="1"/>
    <col min="34" max="34" width="12.425781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8" t="s">
        <v>10</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1" t="str">
        <f>'1. паспорт местоположение'!A12:C12</f>
        <v>N_TP1600.PR.0110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8" t="s">
        <v>9</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8.75" x14ac:dyDescent="0.25">
      <c r="A15" s="271" t="str">
        <f>'1. паспорт местоположение'!A15:C15</f>
        <v>Проектирование реконструкции  ПС 110/10/10 кВ  Индустриальная (замена оборудования СДТУ и ССПИ)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3" t="s">
        <v>533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54</v>
      </c>
      <c r="B22" s="425" t="s">
        <v>26</v>
      </c>
      <c r="C22" s="414" t="s">
        <v>53</v>
      </c>
      <c r="D22" s="414" t="s">
        <v>52</v>
      </c>
      <c r="E22" s="428" t="s">
        <v>544</v>
      </c>
      <c r="F22" s="429"/>
      <c r="G22" s="429"/>
      <c r="H22" s="429"/>
      <c r="I22" s="429"/>
      <c r="J22" s="429"/>
      <c r="K22" s="429"/>
      <c r="L22" s="430"/>
      <c r="M22" s="414" t="s">
        <v>51</v>
      </c>
      <c r="N22" s="414" t="s">
        <v>50</v>
      </c>
      <c r="O22" s="414" t="s">
        <v>49</v>
      </c>
      <c r="P22" s="409" t="s">
        <v>267</v>
      </c>
      <c r="Q22" s="409" t="s">
        <v>48</v>
      </c>
      <c r="R22" s="409" t="s">
        <v>47</v>
      </c>
      <c r="S22" s="409" t="s">
        <v>46</v>
      </c>
      <c r="T22" s="409"/>
      <c r="U22" s="431" t="s">
        <v>45</v>
      </c>
      <c r="V22" s="431" t="s">
        <v>44</v>
      </c>
      <c r="W22" s="409" t="s">
        <v>43</v>
      </c>
      <c r="X22" s="409" t="s">
        <v>42</v>
      </c>
      <c r="Y22" s="409" t="s">
        <v>41</v>
      </c>
      <c r="Z22" s="416" t="s">
        <v>40</v>
      </c>
      <c r="AA22" s="409" t="s">
        <v>39</v>
      </c>
      <c r="AB22" s="409" t="s">
        <v>38</v>
      </c>
      <c r="AC22" s="409" t="s">
        <v>37</v>
      </c>
      <c r="AD22" s="409" t="s">
        <v>36</v>
      </c>
      <c r="AE22" s="409" t="s">
        <v>35</v>
      </c>
      <c r="AF22" s="409" t="s">
        <v>34</v>
      </c>
      <c r="AG22" s="409"/>
      <c r="AH22" s="409"/>
      <c r="AI22" s="409"/>
      <c r="AJ22" s="409"/>
      <c r="AK22" s="409"/>
      <c r="AL22" s="409" t="s">
        <v>33</v>
      </c>
      <c r="AM22" s="409"/>
      <c r="AN22" s="409"/>
      <c r="AO22" s="409"/>
      <c r="AP22" s="409" t="s">
        <v>32</v>
      </c>
      <c r="AQ22" s="409"/>
      <c r="AR22" s="409" t="s">
        <v>31</v>
      </c>
      <c r="AS22" s="409" t="s">
        <v>30</v>
      </c>
      <c r="AT22" s="409" t="s">
        <v>29</v>
      </c>
      <c r="AU22" s="409" t="s">
        <v>28</v>
      </c>
      <c r="AV22" s="417" t="s">
        <v>27</v>
      </c>
    </row>
    <row r="23" spans="1:48" s="22" customFormat="1" ht="64.5" customHeight="1" x14ac:dyDescent="0.25">
      <c r="A23" s="424"/>
      <c r="B23" s="426"/>
      <c r="C23" s="424"/>
      <c r="D23" s="424"/>
      <c r="E23" s="419" t="s">
        <v>25</v>
      </c>
      <c r="F23" s="410" t="s">
        <v>141</v>
      </c>
      <c r="G23" s="410" t="s">
        <v>140</v>
      </c>
      <c r="H23" s="410" t="s">
        <v>139</v>
      </c>
      <c r="I23" s="412" t="s">
        <v>452</v>
      </c>
      <c r="J23" s="412" t="s">
        <v>453</v>
      </c>
      <c r="K23" s="412" t="s">
        <v>454</v>
      </c>
      <c r="L23" s="410" t="s">
        <v>82</v>
      </c>
      <c r="M23" s="424"/>
      <c r="N23" s="424"/>
      <c r="O23" s="424"/>
      <c r="P23" s="409"/>
      <c r="Q23" s="409"/>
      <c r="R23" s="409"/>
      <c r="S23" s="421" t="s">
        <v>3</v>
      </c>
      <c r="T23" s="421" t="s">
        <v>13</v>
      </c>
      <c r="U23" s="431"/>
      <c r="V23" s="431"/>
      <c r="W23" s="409"/>
      <c r="X23" s="409"/>
      <c r="Y23" s="409"/>
      <c r="Z23" s="409"/>
      <c r="AA23" s="409"/>
      <c r="AB23" s="409"/>
      <c r="AC23" s="409"/>
      <c r="AD23" s="409"/>
      <c r="AE23" s="409"/>
      <c r="AF23" s="409" t="s">
        <v>24</v>
      </c>
      <c r="AG23" s="409"/>
      <c r="AH23" s="409" t="s">
        <v>23</v>
      </c>
      <c r="AI23" s="409"/>
      <c r="AJ23" s="414" t="s">
        <v>22</v>
      </c>
      <c r="AK23" s="414" t="s">
        <v>21</v>
      </c>
      <c r="AL23" s="414" t="s">
        <v>20</v>
      </c>
      <c r="AM23" s="414" t="s">
        <v>19</v>
      </c>
      <c r="AN23" s="414" t="s">
        <v>18</v>
      </c>
      <c r="AO23" s="414" t="s">
        <v>17</v>
      </c>
      <c r="AP23" s="414" t="s">
        <v>16</v>
      </c>
      <c r="AQ23" s="432" t="s">
        <v>13</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9" t="s">
        <v>15</v>
      </c>
      <c r="AG24" s="169" t="s">
        <v>14</v>
      </c>
      <c r="AH24" s="170" t="s">
        <v>3</v>
      </c>
      <c r="AI24" s="170" t="s">
        <v>13</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0" x14ac:dyDescent="0.2">
      <c r="A26" s="230" t="s">
        <v>617</v>
      </c>
      <c r="B26" s="231" t="s">
        <v>609</v>
      </c>
      <c r="C26" s="232" t="s">
        <v>620</v>
      </c>
      <c r="D26" s="233">
        <v>12.202400000000001</v>
      </c>
      <c r="E26" s="234" t="s">
        <v>396</v>
      </c>
      <c r="F26" s="234" t="s">
        <v>396</v>
      </c>
      <c r="G26" s="234" t="s">
        <v>396</v>
      </c>
      <c r="H26" s="234" t="s">
        <v>396</v>
      </c>
      <c r="I26" s="234" t="s">
        <v>396</v>
      </c>
      <c r="J26" s="234" t="s">
        <v>396</v>
      </c>
      <c r="K26" s="234" t="s">
        <v>396</v>
      </c>
      <c r="L26" s="234" t="s">
        <v>396</v>
      </c>
      <c r="M26" s="232" t="s">
        <v>618</v>
      </c>
      <c r="N26" s="235" t="s">
        <v>619</v>
      </c>
      <c r="O26" s="232" t="s">
        <v>621</v>
      </c>
      <c r="P26" s="236">
        <v>37585</v>
      </c>
      <c r="Q26" s="232" t="s">
        <v>622</v>
      </c>
      <c r="R26" s="236">
        <v>37585</v>
      </c>
      <c r="S26" s="232" t="s">
        <v>623</v>
      </c>
      <c r="T26" s="232" t="s">
        <v>624</v>
      </c>
      <c r="U26" s="232">
        <v>3</v>
      </c>
      <c r="V26" s="232">
        <v>3</v>
      </c>
      <c r="W26" s="232" t="s">
        <v>625</v>
      </c>
      <c r="X26" s="236">
        <v>37580</v>
      </c>
      <c r="Y26" s="237"/>
      <c r="Z26" s="232">
        <v>1</v>
      </c>
      <c r="AA26" s="236">
        <v>37580</v>
      </c>
      <c r="AB26" s="236">
        <v>37580</v>
      </c>
      <c r="AC26" s="232" t="s">
        <v>625</v>
      </c>
      <c r="AD26" s="236">
        <v>45096</v>
      </c>
      <c r="AE26" s="236">
        <v>0</v>
      </c>
      <c r="AF26" s="238" t="s">
        <v>628</v>
      </c>
      <c r="AG26" s="232" t="s">
        <v>629</v>
      </c>
      <c r="AH26" s="232" t="s">
        <v>630</v>
      </c>
      <c r="AI26" s="232" t="s">
        <v>631</v>
      </c>
      <c r="AJ26" s="232" t="s">
        <v>632</v>
      </c>
      <c r="AK26" s="232" t="s">
        <v>633</v>
      </c>
      <c r="AL26" s="237"/>
      <c r="AM26" s="237"/>
      <c r="AN26" s="239"/>
      <c r="AO26" s="237"/>
      <c r="AP26" s="232" t="s">
        <v>634</v>
      </c>
      <c r="AQ26" s="232" t="s">
        <v>635</v>
      </c>
      <c r="AR26" s="232" t="s">
        <v>634</v>
      </c>
      <c r="AS26" s="232" t="s">
        <v>635</v>
      </c>
      <c r="AT26" s="232" t="s">
        <v>636</v>
      </c>
      <c r="AU26" s="237"/>
      <c r="AV26" s="231" t="s">
        <v>637</v>
      </c>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2" t="s">
        <v>626</v>
      </c>
      <c r="X27" s="236">
        <v>37585</v>
      </c>
      <c r="Y27" s="240"/>
      <c r="Z27" s="232"/>
      <c r="AA27" s="236">
        <v>37585</v>
      </c>
      <c r="AB27" s="236"/>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2" t="s">
        <v>627</v>
      </c>
      <c r="X28" s="236">
        <v>37585</v>
      </c>
      <c r="Y28" s="240"/>
      <c r="Z28" s="232"/>
      <c r="AA28" s="236">
        <v>37585</v>
      </c>
      <c r="AB28" s="236"/>
      <c r="AC28" s="240"/>
      <c r="AD28" s="240"/>
      <c r="AE28" s="240"/>
      <c r="AF28" s="240"/>
      <c r="AG28" s="240"/>
      <c r="AH28" s="240"/>
      <c r="AI28" s="240"/>
      <c r="AJ28" s="240"/>
      <c r="AK28" s="240"/>
      <c r="AL28" s="240"/>
      <c r="AM28" s="240"/>
      <c r="AN28" s="240"/>
      <c r="AO28" s="240"/>
      <c r="AP28" s="240"/>
      <c r="AQ28" s="240"/>
      <c r="AR28" s="240"/>
      <c r="AS28" s="240"/>
      <c r="AT28" s="240"/>
      <c r="AU28" s="240"/>
      <c r="AV28" s="2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workbookViewId="0">
      <selection activeCell="J20" sqref="J20"/>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9" t="s">
        <v>71</v>
      </c>
    </row>
    <row r="2" spans="1:8" ht="18.75" x14ac:dyDescent="0.3">
      <c r="B2" s="15" t="s">
        <v>12</v>
      </c>
    </row>
    <row r="3" spans="1:8" ht="18.75" x14ac:dyDescent="0.3">
      <c r="B3" s="15" t="s">
        <v>552</v>
      </c>
    </row>
    <row r="4" spans="1:8" x14ac:dyDescent="0.25">
      <c r="B4" s="44"/>
    </row>
    <row r="5" spans="1:8" ht="18.75" x14ac:dyDescent="0.3">
      <c r="A5" s="439" t="str">
        <f>'1. паспорт местоположение'!A5:C5</f>
        <v>Год раскрытия информации: 2025 год</v>
      </c>
      <c r="B5" s="439"/>
      <c r="C5" s="72"/>
      <c r="D5" s="72"/>
      <c r="E5" s="72"/>
      <c r="F5" s="72"/>
      <c r="G5" s="72"/>
      <c r="H5" s="72"/>
    </row>
    <row r="6" spans="1:8" ht="18.75" x14ac:dyDescent="0.3">
      <c r="A6" s="174"/>
      <c r="B6" s="174"/>
      <c r="C6" s="174"/>
      <c r="D6" s="174"/>
      <c r="E6" s="174"/>
      <c r="F6" s="174"/>
      <c r="G6" s="174"/>
      <c r="H6" s="174"/>
    </row>
    <row r="7" spans="1:8" ht="18.75" x14ac:dyDescent="0.25">
      <c r="A7" s="271" t="s">
        <v>11</v>
      </c>
      <c r="B7" s="271"/>
      <c r="C7" s="173"/>
      <c r="D7" s="173"/>
      <c r="E7" s="173"/>
      <c r="F7" s="173"/>
      <c r="G7" s="173"/>
      <c r="H7" s="173"/>
    </row>
    <row r="8" spans="1:8" ht="18.75" x14ac:dyDescent="0.25">
      <c r="A8" s="173"/>
      <c r="B8" s="173"/>
      <c r="C8" s="173"/>
      <c r="D8" s="173"/>
      <c r="E8" s="173"/>
      <c r="F8" s="173"/>
      <c r="G8" s="173"/>
      <c r="H8" s="173"/>
    </row>
    <row r="9" spans="1:8" ht="18.75" x14ac:dyDescent="0.25">
      <c r="A9" s="271" t="str">
        <f>'1. паспорт местоположение'!A9:C9</f>
        <v>АО "Россети Тюмень"</v>
      </c>
      <c r="B9" s="271"/>
      <c r="C9" s="171"/>
      <c r="D9" s="171"/>
      <c r="E9" s="171"/>
      <c r="F9" s="171"/>
      <c r="G9" s="171"/>
      <c r="H9" s="171"/>
    </row>
    <row r="10" spans="1:8" x14ac:dyDescent="0.25">
      <c r="A10" s="268" t="s">
        <v>10</v>
      </c>
      <c r="B10" s="268"/>
      <c r="C10" s="172"/>
      <c r="D10" s="172"/>
      <c r="E10" s="172"/>
      <c r="F10" s="172"/>
      <c r="G10" s="172"/>
      <c r="H10" s="172"/>
    </row>
    <row r="11" spans="1:8" ht="18.75" x14ac:dyDescent="0.25">
      <c r="A11" s="173"/>
      <c r="B11" s="173"/>
      <c r="C11" s="173"/>
      <c r="D11" s="173"/>
      <c r="E11" s="173"/>
      <c r="F11" s="173"/>
      <c r="G11" s="173"/>
      <c r="H11" s="173"/>
    </row>
    <row r="12" spans="1:8" ht="23.25" customHeight="1" x14ac:dyDescent="0.25">
      <c r="A12" s="271" t="str">
        <f>'1. паспорт местоположение'!A12:C12</f>
        <v>N_TP1600.PR.0110</v>
      </c>
      <c r="B12" s="271"/>
      <c r="C12" s="171"/>
      <c r="D12" s="171"/>
      <c r="E12" s="171"/>
      <c r="F12" s="171"/>
      <c r="G12" s="171"/>
      <c r="H12" s="171"/>
    </row>
    <row r="13" spans="1:8" x14ac:dyDescent="0.25">
      <c r="A13" s="268" t="s">
        <v>9</v>
      </c>
      <c r="B13" s="268"/>
      <c r="C13" s="172"/>
      <c r="D13" s="172"/>
      <c r="E13" s="172"/>
      <c r="F13" s="172"/>
      <c r="G13" s="172"/>
      <c r="H13" s="172"/>
    </row>
    <row r="14" spans="1:8" ht="18.75" x14ac:dyDescent="0.25">
      <c r="A14" s="11"/>
      <c r="B14" s="11"/>
      <c r="C14" s="11"/>
      <c r="D14" s="11"/>
      <c r="E14" s="11"/>
      <c r="F14" s="11"/>
      <c r="G14" s="11"/>
      <c r="H14" s="11"/>
    </row>
    <row r="15" spans="1:8" ht="40.5" customHeight="1" x14ac:dyDescent="0.25">
      <c r="A15" s="316" t="str">
        <f>'1. паспорт местоположение'!A15:C15</f>
        <v>Проектирование реконструкции  ПС 110/10/10 кВ  Индустриальная (замена оборудования СДТУ и ССПИ)</v>
      </c>
      <c r="B15" s="316"/>
      <c r="C15" s="171"/>
      <c r="D15" s="171"/>
      <c r="E15" s="171"/>
      <c r="F15" s="171"/>
      <c r="G15" s="171"/>
      <c r="H15" s="171"/>
    </row>
    <row r="16" spans="1:8" x14ac:dyDescent="0.25">
      <c r="A16" s="268" t="s">
        <v>7</v>
      </c>
      <c r="B16" s="268"/>
      <c r="C16" s="172"/>
      <c r="D16" s="172"/>
      <c r="E16" s="172"/>
      <c r="F16" s="172"/>
      <c r="G16" s="172"/>
      <c r="H16" s="172"/>
    </row>
    <row r="17" spans="1:2" x14ac:dyDescent="0.25">
      <c r="B17" s="143"/>
    </row>
    <row r="18" spans="1:2" ht="33.75" customHeight="1" x14ac:dyDescent="0.25">
      <c r="A18" s="437" t="s">
        <v>534</v>
      </c>
      <c r="B18" s="438"/>
    </row>
    <row r="19" spans="1:2" x14ac:dyDescent="0.25">
      <c r="B19" s="44"/>
    </row>
    <row r="20" spans="1:2" ht="16.5" thickBot="1" x14ac:dyDescent="0.3">
      <c r="B20" s="200"/>
    </row>
    <row r="21" spans="1:2" ht="42.75" customHeight="1" thickBot="1" x14ac:dyDescent="0.3">
      <c r="A21" s="144" t="s">
        <v>403</v>
      </c>
      <c r="B21" s="145" t="str">
        <f>A15</f>
        <v>Проектирование реконструкции  ПС 110/10/10 кВ  Индустриальная (замена оборудования СДТУ и ССПИ)</v>
      </c>
    </row>
    <row r="22" spans="1:2" ht="16.5" thickBot="1" x14ac:dyDescent="0.3">
      <c r="A22" s="144" t="s">
        <v>404</v>
      </c>
      <c r="B22" s="145" t="s">
        <v>605</v>
      </c>
    </row>
    <row r="23" spans="1:2" ht="16.5" thickBot="1" x14ac:dyDescent="0.3">
      <c r="A23" s="144" t="s">
        <v>369</v>
      </c>
      <c r="B23" s="146" t="s">
        <v>604</v>
      </c>
    </row>
    <row r="24" spans="1:2" ht="16.5" thickBot="1" x14ac:dyDescent="0.3">
      <c r="A24" s="144" t="s">
        <v>405</v>
      </c>
      <c r="B24" s="146"/>
    </row>
    <row r="25" spans="1:2" ht="16.5" thickBot="1" x14ac:dyDescent="0.3">
      <c r="A25" s="147" t="s">
        <v>406</v>
      </c>
      <c r="B25" s="145">
        <v>2025</v>
      </c>
    </row>
    <row r="26" spans="1:2" ht="16.5" thickBot="1" x14ac:dyDescent="0.3">
      <c r="A26" s="148" t="s">
        <v>407</v>
      </c>
      <c r="B26" s="149" t="s">
        <v>564</v>
      </c>
    </row>
    <row r="27" spans="1:2" ht="29.25" thickBot="1" x14ac:dyDescent="0.3">
      <c r="A27" s="155" t="s">
        <v>643</v>
      </c>
      <c r="B27" s="220">
        <v>10.773282132000002</v>
      </c>
    </row>
    <row r="28" spans="1:2" ht="16.5" thickBot="1" x14ac:dyDescent="0.3">
      <c r="A28" s="151" t="s">
        <v>408</v>
      </c>
      <c r="B28" s="151" t="s">
        <v>608</v>
      </c>
    </row>
    <row r="29" spans="1:2" ht="29.25" thickBot="1" x14ac:dyDescent="0.3">
      <c r="A29" s="156" t="s">
        <v>409</v>
      </c>
      <c r="B29" s="241">
        <f>B30</f>
        <v>8.5099816560000008</v>
      </c>
    </row>
    <row r="30" spans="1:2" ht="29.25" thickBot="1" x14ac:dyDescent="0.3">
      <c r="A30" s="156" t="s">
        <v>410</v>
      </c>
      <c r="B30" s="241">
        <f>B32+B37+B42</f>
        <v>8.5099816560000008</v>
      </c>
    </row>
    <row r="31" spans="1:2" ht="16.5" thickBot="1" x14ac:dyDescent="0.3">
      <c r="A31" s="151" t="s">
        <v>411</v>
      </c>
      <c r="B31" s="151"/>
    </row>
    <row r="32" spans="1:2" ht="29.25" thickBot="1" x14ac:dyDescent="0.3">
      <c r="A32" s="156" t="s">
        <v>412</v>
      </c>
      <c r="B32" s="260">
        <f>B33</f>
        <v>8.5099816560000008</v>
      </c>
    </row>
    <row r="33" spans="1:2" ht="30.75" thickBot="1" x14ac:dyDescent="0.3">
      <c r="A33" s="226" t="s">
        <v>616</v>
      </c>
      <c r="B33" s="259">
        <v>8.5099816560000008</v>
      </c>
    </row>
    <row r="34" spans="1:2" ht="16.5" thickBot="1" x14ac:dyDescent="0.3">
      <c r="A34" s="151" t="s">
        <v>414</v>
      </c>
      <c r="B34" s="229">
        <f>B33/B27</f>
        <v>0.78991541776509366</v>
      </c>
    </row>
    <row r="35" spans="1:2" ht="16.5" thickBot="1" x14ac:dyDescent="0.3">
      <c r="A35" s="151" t="s">
        <v>415</v>
      </c>
      <c r="B35" s="227">
        <v>0</v>
      </c>
    </row>
    <row r="36" spans="1:2" ht="16.5" thickBot="1" x14ac:dyDescent="0.3">
      <c r="A36" s="151" t="s">
        <v>416</v>
      </c>
      <c r="B36" s="227">
        <v>0</v>
      </c>
    </row>
    <row r="37" spans="1:2" ht="29.25" thickBot="1" x14ac:dyDescent="0.3">
      <c r="A37" s="156" t="s">
        <v>417</v>
      </c>
      <c r="B37" s="228">
        <v>0</v>
      </c>
    </row>
    <row r="38" spans="1:2" ht="16.5" thickBot="1" x14ac:dyDescent="0.3">
      <c r="A38" s="151" t="s">
        <v>413</v>
      </c>
      <c r="B38" s="151" t="s">
        <v>644</v>
      </c>
    </row>
    <row r="39" spans="1:2" ht="16.5" thickBot="1" x14ac:dyDescent="0.3">
      <c r="A39" s="151" t="s">
        <v>414</v>
      </c>
      <c r="B39" s="151"/>
    </row>
    <row r="40" spans="1:2" ht="16.5" thickBot="1" x14ac:dyDescent="0.3">
      <c r="A40" s="151" t="s">
        <v>415</v>
      </c>
      <c r="B40" s="151"/>
    </row>
    <row r="41" spans="1:2" ht="16.5" thickBot="1" x14ac:dyDescent="0.3">
      <c r="A41" s="151" t="s">
        <v>416</v>
      </c>
      <c r="B41" s="151"/>
    </row>
    <row r="42" spans="1:2" ht="29.25" thickBot="1" x14ac:dyDescent="0.3">
      <c r="A42" s="156" t="s">
        <v>418</v>
      </c>
      <c r="B42" s="228">
        <v>0</v>
      </c>
    </row>
    <row r="43" spans="1:2" ht="16.5" thickBot="1" x14ac:dyDescent="0.3">
      <c r="A43" s="151" t="s">
        <v>413</v>
      </c>
      <c r="B43" s="151" t="s">
        <v>644</v>
      </c>
    </row>
    <row r="44" spans="1:2" ht="16.5" thickBot="1" x14ac:dyDescent="0.3">
      <c r="A44" s="151" t="s">
        <v>414</v>
      </c>
      <c r="B44" s="151"/>
    </row>
    <row r="45" spans="1:2" ht="16.5" thickBot="1" x14ac:dyDescent="0.3">
      <c r="A45" s="151" t="s">
        <v>415</v>
      </c>
      <c r="B45" s="151"/>
    </row>
    <row r="46" spans="1:2" ht="16.5" thickBot="1" x14ac:dyDescent="0.3">
      <c r="A46" s="151" t="s">
        <v>416</v>
      </c>
      <c r="B46" s="151"/>
    </row>
    <row r="47" spans="1:2" ht="29.25" thickBot="1" x14ac:dyDescent="0.3">
      <c r="A47" s="150" t="s">
        <v>419</v>
      </c>
      <c r="B47" s="262">
        <f>B34</f>
        <v>0.78991541776509366</v>
      </c>
    </row>
    <row r="48" spans="1:2" ht="16.5" thickBot="1" x14ac:dyDescent="0.3">
      <c r="A48" s="152" t="s">
        <v>411</v>
      </c>
      <c r="B48" s="157"/>
    </row>
    <row r="49" spans="1:2" ht="16.5" thickBot="1" x14ac:dyDescent="0.3">
      <c r="A49" s="152" t="s">
        <v>420</v>
      </c>
      <c r="B49" s="151" t="s">
        <v>644</v>
      </c>
    </row>
    <row r="50" spans="1:2" ht="16.5" thickBot="1" x14ac:dyDescent="0.3">
      <c r="A50" s="152" t="s">
        <v>421</v>
      </c>
      <c r="B50" s="151" t="s">
        <v>644</v>
      </c>
    </row>
    <row r="51" spans="1:2" ht="16.5" thickBot="1" x14ac:dyDescent="0.3">
      <c r="A51" s="152" t="s">
        <v>422</v>
      </c>
      <c r="B51" s="261">
        <v>1</v>
      </c>
    </row>
    <row r="52" spans="1:2" ht="16.5" thickBot="1" x14ac:dyDescent="0.3">
      <c r="A52" s="147" t="s">
        <v>423</v>
      </c>
      <c r="B52" s="263">
        <f>B53/B27</f>
        <v>0</v>
      </c>
    </row>
    <row r="53" spans="1:2" ht="16.5" thickBot="1" x14ac:dyDescent="0.3">
      <c r="A53" s="147" t="s">
        <v>424</v>
      </c>
      <c r="B53" s="158">
        <v>0</v>
      </c>
    </row>
    <row r="54" spans="1:2" ht="16.5" thickBot="1" x14ac:dyDescent="0.3">
      <c r="A54" s="147" t="s">
        <v>425</v>
      </c>
      <c r="B54" s="263">
        <f>B55/(B27/1.2)</f>
        <v>0</v>
      </c>
    </row>
    <row r="55" spans="1:2" ht="16.5" thickBot="1" x14ac:dyDescent="0.3">
      <c r="A55" s="148" t="s">
        <v>426</v>
      </c>
      <c r="B55" s="149">
        <v>0</v>
      </c>
    </row>
    <row r="56" spans="1:2" x14ac:dyDescent="0.25">
      <c r="A56" s="150" t="s">
        <v>427</v>
      </c>
      <c r="B56" s="152"/>
    </row>
    <row r="57" spans="1:2" x14ac:dyDescent="0.25">
      <c r="A57" s="153" t="s">
        <v>428</v>
      </c>
      <c r="B57" s="153" t="s">
        <v>609</v>
      </c>
    </row>
    <row r="58" spans="1:2" x14ac:dyDescent="0.25">
      <c r="A58" s="153" t="s">
        <v>429</v>
      </c>
      <c r="B58" s="153" t="s">
        <v>615</v>
      </c>
    </row>
    <row r="59" spans="1:2" x14ac:dyDescent="0.25">
      <c r="A59" s="153" t="s">
        <v>430</v>
      </c>
      <c r="B59" s="153" t="s">
        <v>644</v>
      </c>
    </row>
    <row r="60" spans="1:2" x14ac:dyDescent="0.25">
      <c r="A60" s="153" t="s">
        <v>431</v>
      </c>
      <c r="B60" s="153" t="s">
        <v>644</v>
      </c>
    </row>
    <row r="61" spans="1:2" ht="16.5" thickBot="1" x14ac:dyDescent="0.3">
      <c r="A61" s="154" t="s">
        <v>432</v>
      </c>
      <c r="B61" s="154" t="s">
        <v>644</v>
      </c>
    </row>
    <row r="62" spans="1:2" ht="30.75" thickBot="1" x14ac:dyDescent="0.3">
      <c r="A62" s="152" t="s">
        <v>433</v>
      </c>
      <c r="B62" s="151" t="s">
        <v>644</v>
      </c>
    </row>
    <row r="63" spans="1:2" ht="29.25" thickBot="1" x14ac:dyDescent="0.3">
      <c r="A63" s="147" t="s">
        <v>434</v>
      </c>
      <c r="B63" s="151" t="s">
        <v>644</v>
      </c>
    </row>
    <row r="64" spans="1:2" ht="16.5" thickBot="1" x14ac:dyDescent="0.3">
      <c r="A64" s="152" t="s">
        <v>411</v>
      </c>
      <c r="B64" s="159"/>
    </row>
    <row r="65" spans="1:2" ht="16.5" thickBot="1" x14ac:dyDescent="0.3">
      <c r="A65" s="152" t="s">
        <v>435</v>
      </c>
      <c r="B65" s="151" t="s">
        <v>644</v>
      </c>
    </row>
    <row r="66" spans="1:2" ht="16.5" thickBot="1" x14ac:dyDescent="0.3">
      <c r="A66" s="152" t="s">
        <v>436</v>
      </c>
      <c r="B66" s="151" t="s">
        <v>644</v>
      </c>
    </row>
    <row r="67" spans="1:2" ht="30.75" thickBot="1" x14ac:dyDescent="0.3">
      <c r="A67" s="160" t="s">
        <v>437</v>
      </c>
      <c r="B67" s="175" t="s">
        <v>645</v>
      </c>
    </row>
    <row r="68" spans="1:2" ht="16.5" thickBot="1" x14ac:dyDescent="0.3">
      <c r="A68" s="147" t="s">
        <v>438</v>
      </c>
      <c r="B68" s="151" t="s">
        <v>644</v>
      </c>
    </row>
    <row r="69" spans="1:2" ht="16.5" thickBot="1" x14ac:dyDescent="0.3">
      <c r="A69" s="153" t="s">
        <v>439</v>
      </c>
      <c r="B69" s="151" t="s">
        <v>644</v>
      </c>
    </row>
    <row r="70" spans="1:2" ht="16.5" thickBot="1" x14ac:dyDescent="0.3">
      <c r="A70" s="153" t="s">
        <v>440</v>
      </c>
      <c r="B70" s="151" t="s">
        <v>644</v>
      </c>
    </row>
    <row r="71" spans="1:2" ht="16.5" thickBot="1" x14ac:dyDescent="0.3">
      <c r="A71" s="153" t="s">
        <v>441</v>
      </c>
      <c r="B71" s="151" t="s">
        <v>644</v>
      </c>
    </row>
    <row r="72" spans="1:2" ht="29.25" thickBot="1" x14ac:dyDescent="0.3">
      <c r="A72" s="161" t="s">
        <v>442</v>
      </c>
      <c r="B72" s="159" t="s">
        <v>610</v>
      </c>
    </row>
    <row r="73" spans="1:2" ht="28.5" x14ac:dyDescent="0.25">
      <c r="A73" s="150" t="s">
        <v>443</v>
      </c>
      <c r="B73" s="434" t="s">
        <v>611</v>
      </c>
    </row>
    <row r="74" spans="1:2" x14ac:dyDescent="0.25">
      <c r="A74" s="153" t="s">
        <v>444</v>
      </c>
      <c r="B74" s="435"/>
    </row>
    <row r="75" spans="1:2" x14ac:dyDescent="0.25">
      <c r="A75" s="153" t="s">
        <v>445</v>
      </c>
      <c r="B75" s="435"/>
    </row>
    <row r="76" spans="1:2" x14ac:dyDescent="0.25">
      <c r="A76" s="153" t="s">
        <v>446</v>
      </c>
      <c r="B76" s="435"/>
    </row>
    <row r="77" spans="1:2" x14ac:dyDescent="0.25">
      <c r="A77" s="153" t="s">
        <v>447</v>
      </c>
      <c r="B77" s="435"/>
    </row>
    <row r="78" spans="1:2" ht="16.5" thickBot="1" x14ac:dyDescent="0.3">
      <c r="A78" s="162" t="s">
        <v>448</v>
      </c>
      <c r="B78" s="436"/>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2025-11-04T09:16:52Z</dcterms:modified>
</cp:coreProperties>
</file>