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AS.0004\"/>
    </mc:Choice>
  </mc:AlternateContent>
  <bookViews>
    <workbookView xWindow="0" yWindow="0" windowWidth="28800" windowHeight="96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B32" i="22" l="1"/>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4" i="22"/>
  <c r="B39"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alcChain>
</file>

<file path=xl/sharedStrings.xml><?xml version="1.0" encoding="utf-8"?>
<sst xmlns="http://schemas.openxmlformats.org/spreadsheetml/2006/main" count="1197" uniqueCount="646">
  <si>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</si>
  <si>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</si>
  <si>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</si>
  <si>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</si>
  <si>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</si>
  <si>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</si>
  <si>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</si>
  <si>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</si>
  <si>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</si>
  <si>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</si>
  <si>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</si>
  <si>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</si>
  <si>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</si>
  <si>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</si>
  <si>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</si>
  <si>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</si>
  <si>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</si>
  <si>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</si>
  <si>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</si>
  <si>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</si>
  <si>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</si>
  <si>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</si>
  <si>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</si>
  <si>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</si>
  <si>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</si>
  <si>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</si>
  <si>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</si>
  <si>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</si>
  <si>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</si>
  <si>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</si>
  <si>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</si>
  <si>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</si>
  <si>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</si>
  <si>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</si>
  <si>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</si>
  <si>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</si>
  <si>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</si>
  <si>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</si>
  <si>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</si>
  <si>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</si>
  <si>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</si>
  <si>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</si>
  <si>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</si>
  <si>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</si>
  <si>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</si>
  <si>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</si>
  <si>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</si>
  <si>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</si>
  <si>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</si>
  <si>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</si>
  <si>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</si>
  <si>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</si>
  <si>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</si>
  <si>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</si>
  <si>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</si>
  <si>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</si>
  <si>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</si>
  <si>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</si>
  <si>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</si>
  <si>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</si>
  <si>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</si>
  <si>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</si>
  <si>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</si>
  <si>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</si>
  <si>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</si>
  <si>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</si>
  <si>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</si>
  <si>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</si>
  <si>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</si>
  <si>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</si>
  <si>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</si>
  <si>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</si>
  <si>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</si>
  <si>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</si>
  <si>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</si>
  <si>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</si>
  <si>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</si>
  <si>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</si>
  <si>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</si>
  <si>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</si>
  <si>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</si>
  <si>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</si>
  <si>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</si>
  <si>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</si>
  <si>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</si>
  <si>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</si>
  <si>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</si>
  <si>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</si>
  <si>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</si>
  <si>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</si>
  <si>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</si>
  <si>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</si>
  <si>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</si>
  <si>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</si>
  <si>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</si>
  <si>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</si>
  <si>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</si>
  <si>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</si>
  <si>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</si>
  <si>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</si>
  <si>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</si>
  <si>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</si>
  <si>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</si>
  <si>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</si>
  <si>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</si>
  <si>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</si>
  <si>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</si>
  <si>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</si>
  <si>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</si>
  <si>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</si>
  <si>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</si>
  <si>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</si>
  <si>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</si>
  <si>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</si>
  <si>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</si>
  <si>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</si>
  <si>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</si>
  <si>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</si>
  <si>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</si>
  <si>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</si>
  <si>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</si>
  <si>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</si>
  <si>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</si>
  <si>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</si>
  <si>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</si>
  <si>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</si>
  <si>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</si>
  <si>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</si>
  <si>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</si>
  <si>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</si>
  <si>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</si>
  <si>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</si>
  <si>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</si>
  <si>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</si>
  <si>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</si>
  <si>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</si>
  <si>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</si>
  <si>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</si>
  <si>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</si>
  <si>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</si>
  <si>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</si>
  <si>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</si>
  <si>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</si>
  <si>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</si>
  <si>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</si>
  <si>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</si>
  <si>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</si>
  <si>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</si>
  <si>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</si>
  <si>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</si>
  <si>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</si>
  <si>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</si>
  <si>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</si>
  <si>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</si>
  <si>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</si>
  <si>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</si>
  <si>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</si>
  <si>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</si>
  <si>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</si>
  <si>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</si>
  <si>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</si>
  <si>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</si>
  <si>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</si>
  <si>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</si>
  <si>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</si>
  <si>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</si>
  <si>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</si>
  <si>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</si>
  <si>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</si>
  <si>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</si>
  <si>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</si>
  <si>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</si>
  <si>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</si>
  <si>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</si>
  <si>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</si>
  <si>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</si>
  <si>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</si>
  <si>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</si>
  <si>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</si>
  <si>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</si>
  <si>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</si>
  <si>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</si>
  <si>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</si>
  <si>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</si>
  <si>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</si>
  <si>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</si>
  <si>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</si>
  <si>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</si>
  <si>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</si>
  <si>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</si>
  <si>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</si>
  <si>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</si>
  <si>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</si>
  <si>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</si>
  <si>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</si>
  <si>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</si>
  <si>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</si>
  <si>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</si>
  <si>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</si>
  <si>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</si>
  <si>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</si>
  <si>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</si>
  <si>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</si>
  <si>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</si>
  <si>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</si>
  <si>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</si>
  <si>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</si>
  <si>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</si>
  <si>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</si>
  <si>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</si>
  <si>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</si>
  <si>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</si>
  <si>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</si>
  <si>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</si>
  <si>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</si>
  <si>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</si>
  <si>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</si>
  <si>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</si>
  <si>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</si>
  <si>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</si>
  <si>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</si>
  <si>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</si>
  <si>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</si>
  <si>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</si>
  <si>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</si>
  <si>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</si>
  <si>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</si>
  <si>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</si>
  <si>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</si>
  <si>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</si>
  <si>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</si>
  <si>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</si>
  <si>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</si>
  <si>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</si>
  <si>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</si>
  <si>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</si>
  <si>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</si>
  <si>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</si>
  <si>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</si>
  <si>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</si>
  <si>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</si>
  <si>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</si>
  <si>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</si>
  <si>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</si>
  <si>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</si>
  <si>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</si>
  <si>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</si>
  <si>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</si>
  <si>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</si>
  <si>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</si>
  <si>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</si>
  <si>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</si>
  <si>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</si>
  <si>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</si>
  <si>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</si>
  <si>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</si>
  <si>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</si>
  <si>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</si>
  <si>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</si>
  <si>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</si>
  <si>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</si>
  <si>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</si>
  <si>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</si>
  <si>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</si>
  <si>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</si>
  <si>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</si>
  <si>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</si>
  <si>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</si>
  <si>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</si>
  <si>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</si>
  <si>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</si>
  <si>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</si>
  <si>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</si>
  <si>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</si>
  <si>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</si>
  <si>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</si>
  <si>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</si>
  <si>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</si>
  <si>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</si>
  <si>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</si>
  <si>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</si>
  <si>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</si>
  <si>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</si>
  <si>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</si>
  <si>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</si>
  <si>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</si>
  <si>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</si>
  <si>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</si>
  <si>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</si>
  <si>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</si>
  <si>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</si>
  <si>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</si>
  <si>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</si>
  <si>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</si>
  <si>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</si>
  <si>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</si>
  <si>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</si>
  <si>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</si>
  <si>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</si>
  <si>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</si>
  <si>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</si>
  <si>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</si>
  <si>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</si>
  <si>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</si>
  <si>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</si>
  <si>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</si>
  <si>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</si>
  <si>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</si>
  <si>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</si>
  <si>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</si>
  <si>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</si>
  <si>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</si>
  <si>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</si>
  <si>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</si>
  <si>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</si>
  <si>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</si>
  <si>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</si>
  <si>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</si>
  <si>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</si>
  <si>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</si>
  <si>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</si>
  <si>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</si>
  <si>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</si>
  <si>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</si>
  <si>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</si>
  <si>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</si>
  <si>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</si>
  <si>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</si>
  <si>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</si>
  <si>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</si>
  <si>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</si>
  <si>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</si>
  <si>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</si>
  <si>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</si>
  <si>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</si>
  <si>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</si>
  <si>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</si>
  <si>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</si>
  <si>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</si>
  <si>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</si>
  <si>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</si>
  <si>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</si>
  <si>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</si>
  <si>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</si>
  <si>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</si>
  <si>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</si>
  <si>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</si>
  <si>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</si>
  <si>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</si>
  <si>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</si>
  <si>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</si>
  <si>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</si>
  <si>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</si>
  <si>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</si>
  <si>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</si>
  <si>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</si>
  <si>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</si>
  <si>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</si>
  <si>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</si>
  <si>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</si>
  <si>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</si>
  <si>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</si>
  <si>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</si>
  <si>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</si>
  <si>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</si>
  <si>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</si>
  <si>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</si>
  <si>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</si>
  <si>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</si>
  <si>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</si>
  <si>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</si>
  <si>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</si>
  <si>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</si>
  <si>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</si>
  <si>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</si>
  <si>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</si>
  <si>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</si>
  <si>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</si>
  <si>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</si>
  <si>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</si>
  <si>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</si>
  <si>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</si>
  <si>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</si>
  <si>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</si>
  <si>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</si>
  <si>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</si>
  <si>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</si>
  <si>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</si>
  <si>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</si>
  <si>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</si>
  <si>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</si>
  <si>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</si>
  <si>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</si>
  <si>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</si>
  <si>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</si>
  <si>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</si>
  <si>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</si>
  <si>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</si>
  <si>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</si>
  <si>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</si>
  <si>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</si>
  <si>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</si>
  <si>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</si>
  <si>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</si>
  <si>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</si>
  <si>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</si>
  <si>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</si>
  <si>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</si>
  <si>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</si>
  <si>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</si>
  <si>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</si>
  <si>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</si>
  <si>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</si>
  <si>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</si>
  <si>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</si>
  <si>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</si>
  <si>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</si>
  <si>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</si>
  <si>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</si>
  <si>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</si>
  <si>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</si>
  <si>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</si>
  <si>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</si>
  <si>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</si>
  <si>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</si>
  <si>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</si>
  <si>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</si>
  <si>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</si>
  <si>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</si>
  <si>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</si>
  <si>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</si>
  <si>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</si>
  <si>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</si>
  <si>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</si>
  <si>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</si>
  <si>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</si>
  <si>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</si>
  <si>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</si>
  <si>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</si>
  <si>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</si>
  <si>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</si>
  <si>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</si>
  <si>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</si>
  <si>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</si>
  <si>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</si>
  <si>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</si>
  <si>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</si>
  <si>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</si>
  <si>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</si>
  <si>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</si>
  <si>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</si>
  <si>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</si>
  <si>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</si>
  <si>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</si>
  <si>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</si>
  <si>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</si>
  <si>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</si>
  <si>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</si>
  <si>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</si>
  <si>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</si>
  <si>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</si>
  <si>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</si>
  <si>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</si>
  <si>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</si>
  <si>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</si>
  <si>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</si>
  <si>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</si>
  <si>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</si>
  <si>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</si>
  <si>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</si>
  <si>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</si>
  <si>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</si>
  <si>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</si>
  <si>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</si>
  <si>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</si>
  <si>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</si>
  <si>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</si>
  <si>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</si>
  <si>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</si>
  <si>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</si>
  <si>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</si>
  <si>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</si>
  <si>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</si>
  <si>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</si>
  <si>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</si>
  <si>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</si>
  <si>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</si>
  <si>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</si>
  <si>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</si>
  <si>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</si>
  <si>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</si>
  <si>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</si>
  <si>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</si>
  <si>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</si>
  <si>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</si>
  <si>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</si>
  <si>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</si>
  <si>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</si>
  <si>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</si>
  <si>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</si>
  <si>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</si>
  <si>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</si>
  <si>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</si>
  <si>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</si>
  <si>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</si>
  <si>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</si>
  <si>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</si>
  <si>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</si>
  <si>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</si>
  <si>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</si>
  <si>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</si>
  <si>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</si>
  <si>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</si>
  <si>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</si>
  <si>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</si>
  <si>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</si>
  <si>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</si>
  <si>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</si>
  <si>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</si>
  <si>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</si>
  <si>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</si>
  <si>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</si>
  <si>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</si>
  <si>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</si>
  <si>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</si>
  <si>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</si>
  <si>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</si>
  <si>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</si>
  <si>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</si>
  <si>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</si>
  <si>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</si>
  <si>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</si>
  <si>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</si>
  <si>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</si>
  <si>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</si>
  <si>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</si>
  <si>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</si>
  <si>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</si>
  <si>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</si>
  <si>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</si>
  <si>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</si>
  <si>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</si>
  <si>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</si>
  <si>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</si>
  <si>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</si>
  <si>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</si>
  <si>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</si>
  <si>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</si>
  <si>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</si>
  <si>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</si>
  <si>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</si>
  <si>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</si>
  <si>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</si>
  <si>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</si>
  <si>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</si>
  <si>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</si>
  <si>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</si>
  <si>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</si>
  <si>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</si>
  <si>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</si>
  <si>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</si>
  <si>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</si>
  <si>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</si>
  <si>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</si>
  <si>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</si>
  <si>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</si>
  <si>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</si>
  <si>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</si>
  <si>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</si>
  <si>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</si>
  <si>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</si>
  <si>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</si>
  <si>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</si>
  <si>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</si>
  <si>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</si>
  <si>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</si>
  <si>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</si>
  <si>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</si>
  <si>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</si>
  <si>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</si>
  <si>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</si>
  <si>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</si>
  <si>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</si>
  <si>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</si>
  <si>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</si>
  <si>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</si>
  <si>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</si>
  <si>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</si>
  <si>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</si>
  <si>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</si>
  <si>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</si>
  <si>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</si>
  <si>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</si>
  <si>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</si>
  <si>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</si>
  <si>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</si>
  <si>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</si>
  <si>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</si>
  <si>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</si>
  <si>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Год 2025</t>
  </si>
  <si>
    <t>Год 2026</t>
  </si>
  <si>
    <t>Год 2027</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</si>
  <si>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</si>
  <si>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</si>
  <si>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</si>
  <si>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</si>
  <si>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</si>
  <si>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 xml:space="preserve"> по состоянию на 01.01.2024</t>
  </si>
  <si>
    <t>по состоянию на 01.01.2025</t>
  </si>
  <si>
    <t xml:space="preserve">Факт 2024 года </t>
  </si>
  <si>
    <t>Год 2029</t>
  </si>
  <si>
    <t>Реконструкция и техническое перевооружение электросетевых объектов</t>
  </si>
  <si>
    <t>Поставка приборов учета электроэнергии и иного оборудования</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</si>
  <si>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</si>
  <si>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</si>
  <si>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</si>
  <si>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</si>
  <si>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</si>
  <si>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</si>
  <si>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</si>
  <si>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</si>
  <si>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</si>
  <si>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объем заключенного договора 40-109 от 20.12.2023 . АО "РОССЕТИ ЦИФРА"    в ценах 2023 года с НДС, млн. руб</t>
  </si>
  <si>
    <t>- по договорам поставки основного оборудования (в разбивке по каждому поставщику и по договорам):</t>
  </si>
  <si>
    <t xml:space="preserve"> ООО "СФЕРАПРО" ; АО "РОССЕТИ ЦИФРА"</t>
  </si>
  <si>
    <t>показатель объема финансовых потребностей, необходимых для реализации
мероприятий, направленных на выполнение требований законодательства (Фтз )-1.06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</si>
  <si>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1140 приборов учета.</t>
  </si>
  <si>
    <t xml:space="preserve">Итого стоимость проекта (2023г.) млн. руб. без НДС: 0,12205
В том числе удельная стоимость млн. руб. без НДС:
1ф ПУ – проектом не предусмотрен 
3ф ПУ – 0,061022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0.25757
В том числе удельная стоимость млн. руб. без НДС:
1ф ПУ – 0,035239 млн.руб без НДС
3ф ПУ – 0,051479 млн.руб без НДС
3ф ПУ с ТТ –  0,050186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0,031383 млн.руб без НДС
ТТ –  проектом не предусмотрен
ТН –проектом не предусмотрен
УСПД – проектом не предусмотрен.                                                                                        Итого стоимость проекта (2025г.) млн. руб. без НДС: 0,25104
В том числе удельная стоимость млн. руб. без НДС:
1ф ПУ – проектом не предусмотрен 
3ф ПУ – 0,055478 млн.руб без НДС
3ф ПУ с ТТ –  0,084607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0,00038 млн.руб без НДС
ТТ –  проектом не предусмотрен
ТН –проектом не предусмотрен
УСПД – проектом не предусмотрен.                                                                                        Итого стоимость проекта (2026г.) млн. руб. без НДС: 0,14920
В том числе удельная стоимость млн. руб. без НДС:
1ф ПУ – проектом не предусмотрен 
3ф ПУ – 0,059086 млн.руб без НДС
3ф ПУ с ТТ –  0,090109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0,00020 млн.руб без НДС
ТТ –  проектом не предусмотрен
ТН –проектом не предусмотрен
УСПД – проектом не предусмотрен.                                                                                       Итого стоимость проекта (2027г.) млн. руб. без НДС: 0.18894
В том числе удельная стоимость млн. руб. без НДС:
1ф ПУ – проектом не предусмотрен 
3ф ПУ – проектом не предусмотрен
3ф ПУ с ТТ –  0,094469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0,000216 млн.руб без НДС
ТТ –  проектом не предусмотрен
ТН –проектом не предусмотрен
УСПД – проектом не предусмотрен.                                                                                       Итого стоимость проекта (2028г.) млн. руб. без НДС: 0,29588
В том числе удельная стоимость млн. руб. без НДС:
1ф ПУ – проектом не предусмотрен 
3ф ПУ – проектом не предусмотрен
3ф ПУ с ТТ –  0,098625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0,000333 млн.руб без НДС
ТТ –  проектом не предусмотрен
ТН –проектом не предусмотрен
УСПД – проектом не предусмотрен.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</si>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</sst>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70"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0" fontId="40" fillId="0" borderId="1" xfId="49" applyFont="1" applyFill="1" applyBorder="1" applyAlignment="1">
      <alignment horizontal="center" vertical="center" wrapText="1"/>
    </xf>
    <xf numFmtId="168" fontId="11" fillId="0" borderId="1" xfId="0" applyNumberFormat="1" applyFont="1" applyBorder="1" applyAlignment="1">
      <alignment horizontal="right" wrapText="1"/>
    </xf>
    <xf numFmtId="168" fontId="11" fillId="0" borderId="2" xfId="0" applyNumberFormat="1" applyFont="1" applyBorder="1" applyAlignment="1">
      <alignment horizontal="right"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67"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0" fontId="65" fillId="0" borderId="0" xfId="49" applyFont="1"/>
    <xf numFmtId="176" fontId="41" fillId="0" borderId="29"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2" fontId="39" fillId="0" borderId="40" xfId="0" applyNumberFormat="1" applyFont="1" applyFill="1" applyBorder="1" applyAlignment="1">
      <alignment horizontal="left" vertical="center"/>
    </xf>
    <xf numFmtId="176" fontId="41" fillId="0" borderId="32" xfId="2" applyNumberFormat="1" applyFont="1" applyFill="1" applyBorder="1" applyAlignment="1">
      <alignment horizontal="justify" vertical="top"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Alignment="1">
      <alignment vertical="center"/>
    </xf>
    <xf numFmtId="0" fontId="66" fillId="0" borderId="0" xfId="69" applyNumberFormat="1" applyFont="1" applyAlignment="1" applyProtection="1">
      <alignment horizontal="center" vertical="center" wrapText="1"/>
    </xf>
    <xf numFmtId="0" fontId="11" fillId="0" borderId="0" xfId="69" applyNumberFormat="1"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45"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6"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3" fillId="0" borderId="0" xfId="69"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74"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68"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67" fontId="64" fillId="0" borderId="50"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1" xfId="69" applyNumberFormat="1" applyFont="1" applyFill="1" applyBorder="1" applyAlignment="1">
      <alignment horizontal="center" vertical="center" wrapText="1"/>
    </xf>
    <xf numFmtId="1" fontId="43" fillId="0" borderId="45"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0" fontId="11" fillId="0" borderId="50" xfId="69"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7"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8"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167" fontId="29" fillId="0" borderId="42" xfId="69" applyNumberFormat="1" applyFont="1" applyFill="1" applyBorder="1" applyAlignment="1">
      <alignment horizontal="center" vertical="center"/>
    </xf>
    <xf numFmtId="167" fontId="29" fillId="0" borderId="36"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-1320183.1030845421</c:v>
                </c:pt>
                <c:pt idx="1">
                  <c:v>-1316368.102550009</c:v>
                </c:pt>
                <c:pt idx="2">
                  <c:v>-1316368.102550009</c:v>
                </c:pt>
                <c:pt idx="3">
                  <c:v>-1317205.6463610157</c:v>
                </c:pt>
                <c:pt idx="4">
                  <c:v>-1318673.9910507191</c:v>
                </c:pt>
                <c:pt idx="5">
                  <c:v>-1320604.6686756795</c:v>
                </c:pt>
                <c:pt idx="6">
                  <c:v>-1322861.187638934</c:v>
                </c:pt>
                <c:pt idx="7">
                  <c:v>-1325333.7057876613</c:v>
                </c:pt>
                <c:pt idx="8">
                  <c:v>-1327934.5313298008</c:v>
                </c:pt>
                <c:pt idx="9">
                  <c:v>-1330594.3283720778</c:v>
                </c:pt>
                <c:pt idx="10">
                  <c:v>-1331935.52651819</c:v>
                </c:pt>
              </c:numCache>
            </c:numRef>
          </c:val>
          <c:smooth val="0"/>
          <c:extLst>
            <c:ext xmlns:c16="http://schemas.microsoft.com/office/drawing/2014/chart" uri="{C3380CC4-5D6E-409C-BE32-E72D297353CC}">
              <c16:uniqueId val="{00000000-D8EF-4A17-8BD5-A7AF00A53AF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-1288175.1345421942</c:v>
                </c:pt>
                <c:pt idx="1">
                  <c:v>-1283210.1988449397</c:v>
                </c:pt>
                <c:pt idx="2">
                  <c:v>-1283210.1988449397</c:v>
                </c:pt>
                <c:pt idx="3">
                  <c:v>-1284628.7519012981</c:v>
                </c:pt>
                <c:pt idx="4">
                  <c:v>-1287465.8580140148</c:v>
                </c:pt>
                <c:pt idx="5">
                  <c:v>-1291721.5171830901</c:v>
                </c:pt>
                <c:pt idx="6">
                  <c:v>-1297395.7294085238</c:v>
                </c:pt>
                <c:pt idx="7">
                  <c:v>-1304488.4946903158</c:v>
                </c:pt>
                <c:pt idx="8">
                  <c:v>-1312999.8130284662</c:v>
                </c:pt>
                <c:pt idx="9">
                  <c:v>-1322929.6844229749</c:v>
                </c:pt>
                <c:pt idx="10">
                  <c:v>-1329893.4903360077</c:v>
                </c:pt>
              </c:numCache>
            </c:numRef>
          </c:val>
          <c:smooth val="0"/>
          <c:extLst>
            <c:ext xmlns:c16="http://schemas.microsoft.com/office/drawing/2014/chart" uri="{C3380CC4-5D6E-409C-BE32-E72D297353CC}">
              <c16:uniqueId val="{00000001-D8EF-4A17-8BD5-A7AF00A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NS1800.VL.0021/N_NS1800.VL.0021%20%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ell>
        </row>
        <row r="11">
          <cell r="D11">
            <v>1</v>
          </cell>
        </row>
        <row r="12">
          <cell r="D12">
            <v>0</v>
          </cell>
        </row>
        <row r="13">
          <cell r="D13">
            <v>5</v>
          </cell>
        </row>
        <row r="16">
          <cell r="D16">
            <v>1</v>
          </cell>
        </row>
        <row r="26">
          <cell r="B26">
            <v>44927</v>
          </cell>
        </row>
        <row r="27">
          <cell r="D27">
            <v>17</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100" zoomScaleSheetLayoutView="90" workbookViewId="0">
      <selection activeCell="C38" sqref="C38"/>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98"/>
      <c r="C1" s="99" t="s">
        <v>69</v>
      </c>
    </row>
    <row r="2" spans="1:19" s="2" customFormat="1" ht="18.75" customHeight="1" x14ac:dyDescent="0.3">
      <c r="A2" s="98"/>
      <c r="C2" s="100" t="s">
        <v>10</v>
      </c>
    </row>
    <row r="3" spans="1:19" s="2" customFormat="1" ht="18.75" x14ac:dyDescent="0.3">
      <c r="A3" s="101"/>
      <c r="C3" s="100" t="s">
        <v>68</v>
      </c>
    </row>
    <row r="4" spans="1:19" s="2" customFormat="1" ht="18.75" x14ac:dyDescent="0.3">
      <c r="A4" s="101"/>
      <c r="E4" s="100"/>
    </row>
    <row r="5" spans="1:19" s="2" customFormat="1" ht="15.75" x14ac:dyDescent="0.25">
      <c r="A5" s="302" t="s">
        <v>605</v>
      </c>
      <c r="B5" s="302"/>
      <c r="C5" s="302"/>
      <c r="D5" s="59"/>
      <c r="E5" s="59"/>
      <c r="F5" s="59"/>
      <c r="G5" s="59"/>
    </row>
    <row r="6" spans="1:19" s="2" customFormat="1" ht="18.75" x14ac:dyDescent="0.3">
      <c r="A6" s="101"/>
      <c r="E6" s="100"/>
    </row>
    <row r="7" spans="1:19" s="2" customFormat="1" ht="18.75" x14ac:dyDescent="0.2">
      <c r="A7" s="306" t="s">
        <v>9</v>
      </c>
      <c r="B7" s="306"/>
      <c r="C7" s="306"/>
      <c r="D7" s="102"/>
      <c r="E7" s="102"/>
      <c r="F7" s="102"/>
      <c r="G7" s="102"/>
      <c r="H7" s="102"/>
      <c r="I7" s="102"/>
      <c r="J7" s="102"/>
      <c r="K7" s="102"/>
      <c r="L7" s="102"/>
      <c r="M7" s="102"/>
      <c r="N7" s="102"/>
      <c r="O7" s="102"/>
      <c r="P7" s="102"/>
      <c r="Q7" s="102"/>
      <c r="R7" s="102"/>
      <c r="S7" s="102"/>
    </row>
    <row r="8" spans="1:19" s="2" customFormat="1" ht="18.75" x14ac:dyDescent="0.2">
      <c r="A8" s="103"/>
      <c r="B8" s="103"/>
      <c r="C8" s="103"/>
      <c r="D8" s="103"/>
      <c r="E8" s="103"/>
      <c r="F8" s="102"/>
      <c r="G8" s="102"/>
      <c r="H8" s="102"/>
      <c r="I8" s="102"/>
      <c r="J8" s="102"/>
      <c r="K8" s="102"/>
      <c r="L8" s="102"/>
      <c r="M8" s="102"/>
      <c r="N8" s="102"/>
      <c r="O8" s="102"/>
      <c r="P8" s="102"/>
      <c r="Q8" s="102"/>
      <c r="R8" s="102"/>
      <c r="S8" s="102"/>
    </row>
    <row r="9" spans="1:19" s="2" customFormat="1" ht="36" customHeight="1" x14ac:dyDescent="0.2">
      <c r="A9" s="307" t="s">
        <v>518</v>
      </c>
      <c r="B9" s="307"/>
      <c r="C9" s="307"/>
      <c r="D9" s="104"/>
      <c r="E9" s="104"/>
      <c r="F9" s="102"/>
      <c r="G9" s="102"/>
      <c r="H9" s="102"/>
      <c r="I9" s="102"/>
      <c r="J9" s="102"/>
      <c r="K9" s="102"/>
      <c r="L9" s="102"/>
      <c r="M9" s="102"/>
      <c r="N9" s="102"/>
      <c r="O9" s="102"/>
      <c r="P9" s="102"/>
      <c r="Q9" s="102"/>
      <c r="R9" s="102"/>
      <c r="S9" s="102"/>
    </row>
    <row r="10" spans="1:19" s="2" customFormat="1" ht="18.75" x14ac:dyDescent="0.2">
      <c r="A10" s="303" t="s">
        <v>8</v>
      </c>
      <c r="B10" s="303"/>
      <c r="C10" s="303"/>
      <c r="D10" s="105"/>
      <c r="E10" s="105"/>
      <c r="F10" s="102"/>
      <c r="G10" s="102"/>
      <c r="H10" s="102"/>
      <c r="I10" s="102"/>
      <c r="J10" s="102"/>
      <c r="K10" s="102"/>
      <c r="L10" s="102"/>
      <c r="M10" s="102"/>
      <c r="N10" s="102"/>
      <c r="O10" s="102"/>
      <c r="P10" s="102"/>
      <c r="Q10" s="102"/>
      <c r="R10" s="102"/>
      <c r="S10" s="102"/>
    </row>
    <row r="11" spans="1:19" s="2" customFormat="1" ht="18.75" x14ac:dyDescent="0.2">
      <c r="A11" s="103"/>
      <c r="B11" s="103"/>
      <c r="C11" s="103"/>
      <c r="D11" s="103"/>
      <c r="E11" s="103"/>
      <c r="F11" s="102"/>
      <c r="G11" s="102"/>
      <c r="H11" s="102"/>
      <c r="I11" s="102"/>
      <c r="J11" s="102"/>
      <c r="K11" s="102"/>
      <c r="L11" s="102"/>
      <c r="M11" s="102"/>
      <c r="N11" s="102"/>
      <c r="O11" s="102"/>
      <c r="P11" s="102"/>
      <c r="Q11" s="102"/>
      <c r="R11" s="102"/>
      <c r="S11" s="102"/>
    </row>
    <row r="12" spans="1:19" s="2" customFormat="1" ht="18.75" x14ac:dyDescent="0.2">
      <c r="A12" s="307" t="s">
        <v>574</v>
      </c>
      <c r="B12" s="307"/>
      <c r="C12" s="307"/>
      <c r="D12" s="104"/>
      <c r="E12" s="104"/>
      <c r="F12" s="102"/>
      <c r="G12" s="102"/>
      <c r="H12" s="102"/>
      <c r="I12" s="102"/>
      <c r="J12" s="102"/>
      <c r="K12" s="102"/>
      <c r="L12" s="102"/>
      <c r="M12" s="102"/>
      <c r="N12" s="102"/>
      <c r="O12" s="102"/>
      <c r="P12" s="102"/>
      <c r="Q12" s="102"/>
      <c r="R12" s="102"/>
      <c r="S12" s="102"/>
    </row>
    <row r="13" spans="1:19" s="2" customFormat="1" ht="18.75" x14ac:dyDescent="0.2">
      <c r="A13" s="303" t="s">
        <v>7</v>
      </c>
      <c r="B13" s="303"/>
      <c r="C13" s="303"/>
      <c r="D13" s="105"/>
      <c r="E13" s="105"/>
      <c r="F13" s="102"/>
      <c r="G13" s="102"/>
      <c r="H13" s="102"/>
      <c r="I13" s="102"/>
      <c r="J13" s="102"/>
      <c r="K13" s="102"/>
      <c r="L13" s="102"/>
      <c r="M13" s="102"/>
      <c r="N13" s="102"/>
      <c r="O13" s="102"/>
      <c r="P13" s="102"/>
      <c r="Q13" s="102"/>
      <c r="R13" s="102"/>
      <c r="S13" s="102"/>
    </row>
    <row r="14" spans="1:19" s="106"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07" customFormat="1" ht="49.5" customHeight="1" x14ac:dyDescent="0.2">
      <c r="A15" s="308" t="s">
        <v>606</v>
      </c>
      <c r="B15" s="308"/>
      <c r="C15" s="308"/>
      <c r="D15" s="104"/>
      <c r="E15" s="104"/>
      <c r="F15" s="104"/>
      <c r="G15" s="104"/>
      <c r="H15" s="104"/>
      <c r="I15" s="104"/>
      <c r="J15" s="104"/>
      <c r="K15" s="104"/>
      <c r="L15" s="104"/>
      <c r="M15" s="104"/>
      <c r="N15" s="104"/>
      <c r="O15" s="104"/>
      <c r="P15" s="104"/>
      <c r="Q15" s="104"/>
      <c r="R15" s="104"/>
      <c r="S15" s="104"/>
    </row>
    <row r="16" spans="1:19" s="107" customFormat="1" ht="15" customHeight="1" x14ac:dyDescent="0.2">
      <c r="A16" s="303" t="s">
        <v>6</v>
      </c>
      <c r="B16" s="303"/>
      <c r="C16" s="303"/>
      <c r="D16" s="105"/>
      <c r="E16" s="105"/>
      <c r="F16" s="105"/>
      <c r="G16" s="105"/>
      <c r="H16" s="105"/>
      <c r="I16" s="105"/>
      <c r="J16" s="105"/>
      <c r="K16" s="105"/>
      <c r="L16" s="105"/>
      <c r="M16" s="105"/>
      <c r="N16" s="105"/>
      <c r="O16" s="105"/>
      <c r="P16" s="105"/>
      <c r="Q16" s="105"/>
      <c r="R16" s="105"/>
      <c r="S16" s="105"/>
    </row>
    <row r="17" spans="1:19" s="107" customFormat="1" ht="15" customHeight="1" x14ac:dyDescent="0.2">
      <c r="A17" s="108"/>
      <c r="B17" s="108"/>
      <c r="C17" s="108"/>
      <c r="D17" s="108"/>
      <c r="E17" s="108"/>
      <c r="F17" s="108"/>
      <c r="G17" s="108"/>
      <c r="H17" s="108"/>
      <c r="I17" s="108"/>
      <c r="J17" s="108"/>
      <c r="K17" s="108"/>
      <c r="L17" s="108"/>
      <c r="M17" s="108"/>
      <c r="N17" s="108"/>
      <c r="O17" s="108"/>
      <c r="P17" s="108"/>
    </row>
    <row r="18" spans="1:19" s="107" customFormat="1" ht="15" customHeight="1" x14ac:dyDescent="0.2">
      <c r="A18" s="304" t="s">
        <v>488</v>
      </c>
      <c r="B18" s="305"/>
      <c r="C18" s="305"/>
      <c r="D18" s="109"/>
      <c r="E18" s="109"/>
      <c r="F18" s="109"/>
      <c r="G18" s="109"/>
      <c r="H18" s="109"/>
      <c r="I18" s="109"/>
      <c r="J18" s="109"/>
      <c r="K18" s="109"/>
      <c r="L18" s="109"/>
      <c r="M18" s="109"/>
      <c r="N18" s="109"/>
      <c r="O18" s="109"/>
      <c r="P18" s="109"/>
      <c r="Q18" s="109"/>
      <c r="R18" s="109"/>
      <c r="S18" s="109"/>
    </row>
    <row r="19" spans="1:19" s="107" customFormat="1" ht="15" customHeight="1" x14ac:dyDescent="0.2">
      <c r="A19" s="105"/>
      <c r="B19" s="105"/>
      <c r="C19" s="105"/>
      <c r="D19" s="105"/>
      <c r="E19" s="105"/>
      <c r="F19" s="108"/>
      <c r="G19" s="108"/>
      <c r="H19" s="108"/>
      <c r="I19" s="108"/>
      <c r="J19" s="108"/>
      <c r="K19" s="108"/>
      <c r="L19" s="108"/>
      <c r="M19" s="108"/>
      <c r="N19" s="108"/>
      <c r="O19" s="108"/>
      <c r="P19" s="108"/>
    </row>
    <row r="20" spans="1:19" s="107" customFormat="1" ht="39.75" customHeight="1" x14ac:dyDescent="0.2">
      <c r="A20" s="110" t="s">
        <v>5</v>
      </c>
      <c r="B20" s="111" t="s">
        <v>67</v>
      </c>
      <c r="C20" s="112" t="s">
        <v>66</v>
      </c>
      <c r="D20" s="113"/>
      <c r="E20" s="113"/>
      <c r="F20" s="93"/>
      <c r="G20" s="93"/>
      <c r="H20" s="93"/>
      <c r="I20" s="93"/>
      <c r="J20" s="93"/>
      <c r="K20" s="93"/>
      <c r="L20" s="93"/>
      <c r="M20" s="93"/>
      <c r="N20" s="93"/>
      <c r="O20" s="93"/>
      <c r="P20" s="93"/>
      <c r="Q20" s="114"/>
      <c r="R20" s="114"/>
      <c r="S20" s="114"/>
    </row>
    <row r="21" spans="1:19" s="107" customFormat="1" ht="16.5" customHeight="1" x14ac:dyDescent="0.2">
      <c r="A21" s="112">
        <v>1</v>
      </c>
      <c r="B21" s="111">
        <v>2</v>
      </c>
      <c r="C21" s="112">
        <v>3</v>
      </c>
      <c r="D21" s="113"/>
      <c r="E21" s="113"/>
      <c r="F21" s="93"/>
      <c r="G21" s="93"/>
      <c r="H21" s="93"/>
      <c r="I21" s="93"/>
      <c r="J21" s="93"/>
      <c r="K21" s="93"/>
      <c r="L21" s="93"/>
      <c r="M21" s="93"/>
      <c r="N21" s="93"/>
      <c r="O21" s="93"/>
      <c r="P21" s="93"/>
      <c r="Q21" s="114"/>
      <c r="R21" s="114"/>
      <c r="S21" s="114"/>
    </row>
    <row r="22" spans="1:19" s="107" customFormat="1" ht="39" customHeight="1" x14ac:dyDescent="0.2">
      <c r="A22" s="4" t="s">
        <v>65</v>
      </c>
      <c r="B22" s="115" t="s">
        <v>332</v>
      </c>
      <c r="C22" s="74" t="s">
        <v>571</v>
      </c>
      <c r="D22" s="113"/>
      <c r="E22" s="113"/>
      <c r="F22" s="93"/>
      <c r="G22" s="93"/>
      <c r="H22" s="93"/>
      <c r="I22" s="93"/>
      <c r="J22" s="93"/>
      <c r="K22" s="93"/>
      <c r="L22" s="93"/>
      <c r="M22" s="93"/>
      <c r="N22" s="93"/>
      <c r="O22" s="93"/>
      <c r="P22" s="93"/>
      <c r="Q22" s="114"/>
      <c r="R22" s="114"/>
      <c r="S22" s="114"/>
    </row>
    <row r="23" spans="1:19" s="107" customFormat="1" ht="49.5" customHeight="1" x14ac:dyDescent="0.2">
      <c r="A23" s="4" t="s">
        <v>63</v>
      </c>
      <c r="B23" s="6" t="s">
        <v>64</v>
      </c>
      <c r="C23" s="74" t="s">
        <v>504</v>
      </c>
      <c r="D23" s="113"/>
      <c r="E23" s="113"/>
      <c r="F23" s="93"/>
      <c r="G23" s="93"/>
      <c r="H23" s="93"/>
      <c r="I23" s="93"/>
      <c r="J23" s="93"/>
      <c r="K23" s="93"/>
      <c r="L23" s="93"/>
      <c r="M23" s="93"/>
      <c r="N23" s="93"/>
      <c r="O23" s="93"/>
      <c r="P23" s="93"/>
      <c r="Q23" s="114"/>
      <c r="R23" s="114"/>
      <c r="S23" s="114"/>
    </row>
    <row r="24" spans="1:19" s="107" customFormat="1" ht="22.5" customHeight="1" x14ac:dyDescent="0.2">
      <c r="A24" s="299"/>
      <c r="B24" s="300"/>
      <c r="C24" s="301"/>
      <c r="D24" s="113"/>
      <c r="E24" s="113"/>
      <c r="F24" s="93"/>
      <c r="G24" s="93"/>
      <c r="H24" s="93"/>
      <c r="I24" s="93"/>
      <c r="J24" s="93"/>
      <c r="K24" s="93"/>
      <c r="L24" s="93"/>
      <c r="M24" s="93"/>
      <c r="N24" s="93"/>
      <c r="O24" s="93"/>
      <c r="P24" s="93"/>
      <c r="Q24" s="114"/>
      <c r="R24" s="114"/>
      <c r="S24" s="114"/>
    </row>
    <row r="25" spans="1:19" s="107" customFormat="1" ht="58.5" customHeight="1" x14ac:dyDescent="0.2">
      <c r="A25" s="68" t="s">
        <v>62</v>
      </c>
      <c r="B25" s="69" t="s">
        <v>435</v>
      </c>
      <c r="C25" s="74" t="s">
        <v>512</v>
      </c>
      <c r="D25" s="113"/>
      <c r="E25" s="93"/>
      <c r="F25" s="93"/>
      <c r="G25" s="93"/>
      <c r="H25" s="93"/>
      <c r="I25" s="93"/>
      <c r="J25" s="93"/>
      <c r="K25" s="93"/>
      <c r="L25" s="93"/>
      <c r="M25" s="93"/>
      <c r="N25" s="93"/>
      <c r="O25" s="93"/>
      <c r="P25" s="114"/>
      <c r="Q25" s="114"/>
      <c r="R25" s="114"/>
      <c r="S25" s="114"/>
    </row>
    <row r="26" spans="1:19" s="107" customFormat="1" ht="42.75" customHeight="1" x14ac:dyDescent="0.2">
      <c r="A26" s="70" t="s">
        <v>61</v>
      </c>
      <c r="B26" s="71" t="s">
        <v>75</v>
      </c>
      <c r="C26" s="172" t="s">
        <v>509</v>
      </c>
      <c r="D26" s="113"/>
      <c r="E26" s="93"/>
      <c r="F26" s="93"/>
      <c r="G26" s="93"/>
      <c r="H26" s="93"/>
      <c r="I26" s="93"/>
      <c r="J26" s="93"/>
      <c r="K26" s="93"/>
      <c r="L26" s="93"/>
      <c r="M26" s="93"/>
      <c r="N26" s="93"/>
      <c r="O26" s="93"/>
      <c r="P26" s="114"/>
      <c r="Q26" s="114"/>
      <c r="R26" s="114"/>
      <c r="S26" s="114"/>
    </row>
    <row r="27" spans="1:19" s="107" customFormat="1" ht="51.75" customHeight="1" x14ac:dyDescent="0.2">
      <c r="A27" s="70" t="s">
        <v>59</v>
      </c>
      <c r="B27" s="71" t="s">
        <v>74</v>
      </c>
      <c r="C27" s="172" t="s">
        <v>520</v>
      </c>
      <c r="D27" s="113"/>
      <c r="E27" s="93"/>
      <c r="F27" s="93"/>
      <c r="G27" s="93"/>
      <c r="H27" s="93"/>
      <c r="I27" s="93"/>
      <c r="J27" s="93"/>
      <c r="K27" s="93"/>
      <c r="L27" s="93"/>
      <c r="M27" s="93"/>
      <c r="N27" s="93"/>
      <c r="O27" s="93"/>
      <c r="P27" s="114"/>
      <c r="Q27" s="114"/>
      <c r="R27" s="114"/>
      <c r="S27" s="114"/>
    </row>
    <row r="28" spans="1:19" s="107" customFormat="1" ht="42.75" customHeight="1" x14ac:dyDescent="0.2">
      <c r="A28" s="70" t="s">
        <v>58</v>
      </c>
      <c r="B28" s="71" t="s">
        <v>436</v>
      </c>
      <c r="C28" s="172" t="s">
        <v>508</v>
      </c>
      <c r="D28" s="113"/>
      <c r="E28" s="93"/>
      <c r="F28" s="93"/>
      <c r="G28" s="93"/>
      <c r="H28" s="93"/>
      <c r="I28" s="93"/>
      <c r="J28" s="93"/>
      <c r="K28" s="93"/>
      <c r="L28" s="93"/>
      <c r="M28" s="93"/>
      <c r="N28" s="93"/>
      <c r="O28" s="93"/>
      <c r="P28" s="114"/>
      <c r="Q28" s="114"/>
      <c r="R28" s="114"/>
      <c r="S28" s="114"/>
    </row>
    <row r="29" spans="1:19" s="107" customFormat="1" ht="51.75" customHeight="1" x14ac:dyDescent="0.2">
      <c r="A29" s="70" t="s">
        <v>56</v>
      </c>
      <c r="B29" s="71" t="s">
        <v>437</v>
      </c>
      <c r="C29" s="172" t="s">
        <v>508</v>
      </c>
      <c r="D29" s="113"/>
      <c r="E29" s="93"/>
      <c r="F29" s="93"/>
      <c r="G29" s="93"/>
      <c r="H29" s="93"/>
      <c r="I29" s="93"/>
      <c r="J29" s="93"/>
      <c r="K29" s="93"/>
      <c r="L29" s="93"/>
      <c r="M29" s="93"/>
      <c r="N29" s="93"/>
      <c r="O29" s="93"/>
      <c r="P29" s="114"/>
      <c r="Q29" s="114"/>
      <c r="R29" s="114"/>
      <c r="S29" s="114"/>
    </row>
    <row r="30" spans="1:19" s="107" customFormat="1" ht="51.75" customHeight="1" x14ac:dyDescent="0.2">
      <c r="A30" s="70" t="s">
        <v>54</v>
      </c>
      <c r="B30" s="71" t="s">
        <v>438</v>
      </c>
      <c r="C30" s="172" t="s">
        <v>508</v>
      </c>
      <c r="D30" s="113"/>
      <c r="E30" s="93"/>
      <c r="F30" s="93"/>
      <c r="G30" s="93"/>
      <c r="H30" s="93"/>
      <c r="I30" s="93"/>
      <c r="J30" s="93"/>
      <c r="K30" s="93"/>
      <c r="L30" s="93"/>
      <c r="M30" s="93"/>
      <c r="N30" s="93"/>
      <c r="O30" s="93"/>
      <c r="P30" s="114"/>
      <c r="Q30" s="114"/>
      <c r="R30" s="114"/>
      <c r="S30" s="114"/>
    </row>
    <row r="31" spans="1:19" s="107" customFormat="1" ht="51.75" customHeight="1" x14ac:dyDescent="0.2">
      <c r="A31" s="70" t="s">
        <v>73</v>
      </c>
      <c r="B31" s="71" t="s">
        <v>439</v>
      </c>
      <c r="C31" s="172" t="s">
        <v>508</v>
      </c>
      <c r="D31" s="113"/>
      <c r="E31" s="93"/>
      <c r="F31" s="93"/>
      <c r="G31" s="93"/>
      <c r="H31" s="93"/>
      <c r="I31" s="93"/>
      <c r="J31" s="93"/>
      <c r="K31" s="93"/>
      <c r="L31" s="93"/>
      <c r="M31" s="93"/>
      <c r="N31" s="93"/>
      <c r="O31" s="93"/>
      <c r="P31" s="114"/>
      <c r="Q31" s="114"/>
      <c r="R31" s="114"/>
      <c r="S31" s="114"/>
    </row>
    <row r="32" spans="1:19" s="107" customFormat="1" ht="51.75" customHeight="1" x14ac:dyDescent="0.2">
      <c r="A32" s="70" t="s">
        <v>71</v>
      </c>
      <c r="B32" s="71" t="s">
        <v>440</v>
      </c>
      <c r="C32" s="172" t="s">
        <v>508</v>
      </c>
      <c r="D32" s="113"/>
      <c r="E32" s="93"/>
      <c r="F32" s="93"/>
      <c r="G32" s="93"/>
      <c r="H32" s="93"/>
      <c r="I32" s="93"/>
      <c r="J32" s="93"/>
      <c r="K32" s="93"/>
      <c r="L32" s="93"/>
      <c r="M32" s="93"/>
      <c r="N32" s="93"/>
      <c r="O32" s="93"/>
      <c r="P32" s="114"/>
      <c r="Q32" s="114"/>
      <c r="R32" s="114"/>
      <c r="S32" s="114"/>
    </row>
    <row r="33" spans="1:19" s="107" customFormat="1" ht="101.25" customHeight="1" x14ac:dyDescent="0.2">
      <c r="A33" s="70" t="s">
        <v>70</v>
      </c>
      <c r="B33" s="71" t="s">
        <v>441</v>
      </c>
      <c r="C33" s="172" t="s">
        <v>543</v>
      </c>
      <c r="D33" s="113"/>
      <c r="E33" s="93"/>
      <c r="F33" s="93"/>
      <c r="G33" s="93"/>
      <c r="H33" s="93"/>
      <c r="I33" s="93"/>
      <c r="J33" s="93"/>
      <c r="K33" s="93"/>
      <c r="L33" s="93"/>
      <c r="M33" s="93"/>
      <c r="N33" s="93"/>
      <c r="O33" s="93"/>
      <c r="P33" s="114"/>
      <c r="Q33" s="114"/>
      <c r="R33" s="114"/>
      <c r="S33" s="114"/>
    </row>
    <row r="34" spans="1:19" ht="111" customHeight="1" x14ac:dyDescent="0.25">
      <c r="A34" s="70" t="s">
        <v>457</v>
      </c>
      <c r="B34" s="71" t="s">
        <v>442</v>
      </c>
      <c r="C34" s="172" t="s">
        <v>508</v>
      </c>
      <c r="D34" s="116"/>
      <c r="E34" s="116"/>
      <c r="F34" s="116"/>
      <c r="G34" s="116"/>
      <c r="H34" s="116"/>
      <c r="I34" s="116"/>
      <c r="J34" s="116"/>
      <c r="K34" s="116"/>
      <c r="L34" s="116"/>
      <c r="M34" s="116"/>
      <c r="N34" s="116"/>
      <c r="O34" s="116"/>
      <c r="P34" s="116"/>
      <c r="Q34" s="116"/>
      <c r="R34" s="116"/>
      <c r="S34" s="116"/>
    </row>
    <row r="35" spans="1:19" ht="58.5" customHeight="1" x14ac:dyDescent="0.25">
      <c r="A35" s="70" t="s">
        <v>445</v>
      </c>
      <c r="B35" s="71" t="s">
        <v>72</v>
      </c>
      <c r="C35" s="172" t="s">
        <v>508</v>
      </c>
      <c r="D35" s="116"/>
      <c r="E35" s="116"/>
      <c r="F35" s="116"/>
      <c r="G35" s="116"/>
      <c r="H35" s="116"/>
      <c r="I35" s="116"/>
      <c r="J35" s="116"/>
      <c r="K35" s="116"/>
      <c r="L35" s="116"/>
      <c r="M35" s="116"/>
      <c r="N35" s="116"/>
      <c r="O35" s="116"/>
      <c r="P35" s="116"/>
      <c r="Q35" s="116"/>
      <c r="R35" s="116"/>
      <c r="S35" s="116"/>
    </row>
    <row r="36" spans="1:19" ht="51.75" customHeight="1" x14ac:dyDescent="0.25">
      <c r="A36" s="70" t="s">
        <v>458</v>
      </c>
      <c r="B36" s="71" t="s">
        <v>443</v>
      </c>
      <c r="C36" s="172" t="s">
        <v>508</v>
      </c>
      <c r="D36" s="116"/>
      <c r="E36" s="116"/>
      <c r="F36" s="116"/>
      <c r="G36" s="116"/>
      <c r="H36" s="116"/>
      <c r="I36" s="116"/>
      <c r="J36" s="116"/>
      <c r="K36" s="116"/>
      <c r="L36" s="116"/>
      <c r="M36" s="116"/>
      <c r="N36" s="116"/>
      <c r="O36" s="116"/>
      <c r="P36" s="116"/>
      <c r="Q36" s="116"/>
      <c r="R36" s="116"/>
      <c r="S36" s="116"/>
    </row>
    <row r="37" spans="1:19" ht="43.5" customHeight="1" x14ac:dyDescent="0.25">
      <c r="A37" s="70" t="s">
        <v>446</v>
      </c>
      <c r="B37" s="71" t="s">
        <v>444</v>
      </c>
      <c r="C37" s="172" t="s">
        <v>645</v>
      </c>
      <c r="D37" s="116"/>
      <c r="E37" s="116"/>
      <c r="F37" s="116"/>
      <c r="G37" s="116"/>
      <c r="H37" s="116"/>
      <c r="I37" s="116"/>
      <c r="J37" s="116"/>
      <c r="K37" s="116"/>
      <c r="L37" s="116"/>
      <c r="M37" s="116"/>
      <c r="N37" s="116"/>
      <c r="O37" s="116"/>
      <c r="P37" s="116"/>
      <c r="Q37" s="116"/>
      <c r="R37" s="116"/>
      <c r="S37" s="116"/>
    </row>
    <row r="38" spans="1:19" ht="43.5" customHeight="1" x14ac:dyDescent="0.25">
      <c r="A38" s="70" t="s">
        <v>459</v>
      </c>
      <c r="B38" s="71" t="s">
        <v>230</v>
      </c>
      <c r="C38" s="172" t="s">
        <v>508</v>
      </c>
      <c r="D38" s="116"/>
      <c r="E38" s="116"/>
      <c r="F38" s="116"/>
      <c r="G38" s="116"/>
      <c r="H38" s="116"/>
      <c r="I38" s="116"/>
      <c r="J38" s="116"/>
      <c r="K38" s="116"/>
      <c r="L38" s="116"/>
      <c r="M38" s="116"/>
      <c r="N38" s="116"/>
      <c r="O38" s="116"/>
      <c r="P38" s="116"/>
      <c r="Q38" s="116"/>
      <c r="R38" s="116"/>
      <c r="S38" s="116"/>
    </row>
    <row r="39" spans="1:19" ht="23.25" customHeight="1" x14ac:dyDescent="0.25">
      <c r="A39" s="299"/>
      <c r="B39" s="300"/>
      <c r="C39" s="301"/>
      <c r="D39" s="116"/>
      <c r="E39" s="116"/>
      <c r="F39" s="116"/>
      <c r="G39" s="116"/>
      <c r="H39" s="116"/>
      <c r="I39" s="116"/>
      <c r="J39" s="116"/>
      <c r="K39" s="116"/>
      <c r="L39" s="116"/>
      <c r="M39" s="116"/>
      <c r="N39" s="116"/>
      <c r="O39" s="116"/>
      <c r="P39" s="116"/>
      <c r="Q39" s="116"/>
      <c r="R39" s="116"/>
      <c r="S39" s="116"/>
    </row>
    <row r="40" spans="1:19" ht="63" x14ac:dyDescent="0.25">
      <c r="A40" s="4" t="s">
        <v>447</v>
      </c>
      <c r="B40" s="118" t="s">
        <v>499</v>
      </c>
      <c r="C40" s="119" t="s">
        <v>625</v>
      </c>
      <c r="D40" s="116"/>
      <c r="E40" s="116"/>
      <c r="F40" s="116"/>
      <c r="G40" s="116"/>
      <c r="H40" s="116"/>
      <c r="I40" s="116"/>
      <c r="J40" s="116"/>
      <c r="K40" s="116"/>
      <c r="L40" s="116"/>
      <c r="M40" s="116"/>
      <c r="N40" s="116"/>
      <c r="O40" s="116"/>
      <c r="P40" s="116"/>
      <c r="Q40" s="116"/>
      <c r="R40" s="116"/>
      <c r="S40" s="116"/>
    </row>
    <row r="41" spans="1:19" ht="123.75" customHeight="1" x14ac:dyDescent="0.25">
      <c r="A41" s="4" t="s">
        <v>460</v>
      </c>
      <c r="B41" s="118" t="s">
        <v>483</v>
      </c>
      <c r="C41" s="120" t="s">
        <v>507</v>
      </c>
      <c r="D41" s="116"/>
      <c r="E41" s="116"/>
      <c r="F41" s="116"/>
      <c r="G41" s="116"/>
      <c r="H41" s="116"/>
      <c r="I41" s="116"/>
      <c r="J41" s="116"/>
      <c r="K41" s="116"/>
      <c r="L41" s="116"/>
      <c r="M41" s="116"/>
      <c r="N41" s="116"/>
      <c r="O41" s="116"/>
      <c r="P41" s="116"/>
      <c r="Q41" s="116"/>
      <c r="R41" s="116"/>
      <c r="S41" s="116"/>
    </row>
    <row r="42" spans="1:19" ht="83.25" customHeight="1" x14ac:dyDescent="0.25">
      <c r="A42" s="4" t="s">
        <v>448</v>
      </c>
      <c r="B42" s="118" t="s">
        <v>498</v>
      </c>
      <c r="C42" s="120" t="s">
        <v>507</v>
      </c>
      <c r="D42" s="116"/>
      <c r="E42" s="116"/>
      <c r="F42" s="116"/>
      <c r="G42" s="116"/>
      <c r="H42" s="116"/>
      <c r="I42" s="116"/>
      <c r="J42" s="116"/>
      <c r="K42" s="116"/>
      <c r="L42" s="116"/>
      <c r="M42" s="116"/>
      <c r="N42" s="116"/>
      <c r="O42" s="116"/>
      <c r="P42" s="116"/>
      <c r="Q42" s="116"/>
      <c r="R42" s="116"/>
      <c r="S42" s="116"/>
    </row>
    <row r="43" spans="1:19" ht="186" customHeight="1" x14ac:dyDescent="0.25">
      <c r="A43" s="4" t="s">
        <v>463</v>
      </c>
      <c r="B43" s="118" t="s">
        <v>464</v>
      </c>
      <c r="C43" s="120" t="s">
        <v>507</v>
      </c>
      <c r="D43" s="116"/>
      <c r="E43" s="116"/>
      <c r="F43" s="116"/>
      <c r="G43" s="116"/>
      <c r="H43" s="116"/>
      <c r="I43" s="116"/>
      <c r="J43" s="116"/>
      <c r="K43" s="116"/>
      <c r="L43" s="116"/>
      <c r="M43" s="116"/>
      <c r="N43" s="116"/>
      <c r="O43" s="116"/>
      <c r="P43" s="116"/>
      <c r="Q43" s="116"/>
      <c r="R43" s="116"/>
      <c r="S43" s="116"/>
    </row>
    <row r="44" spans="1:19" ht="111" customHeight="1" x14ac:dyDescent="0.25">
      <c r="A44" s="4" t="s">
        <v>449</v>
      </c>
      <c r="B44" s="118" t="s">
        <v>489</v>
      </c>
      <c r="C44" s="120" t="s">
        <v>507</v>
      </c>
      <c r="D44" s="116"/>
      <c r="E44" s="116"/>
      <c r="F44" s="116"/>
      <c r="G44" s="116"/>
      <c r="H44" s="116"/>
      <c r="I44" s="116"/>
      <c r="J44" s="116"/>
      <c r="K44" s="116"/>
      <c r="L44" s="116"/>
      <c r="M44" s="116"/>
      <c r="N44" s="116"/>
      <c r="O44" s="116"/>
      <c r="P44" s="116"/>
      <c r="Q44" s="116"/>
      <c r="R44" s="116"/>
      <c r="S44" s="116"/>
    </row>
    <row r="45" spans="1:19" ht="120" customHeight="1" x14ac:dyDescent="0.25">
      <c r="A45" s="4" t="s">
        <v>484</v>
      </c>
      <c r="B45" s="118" t="s">
        <v>490</v>
      </c>
      <c r="C45" s="120" t="s">
        <v>507</v>
      </c>
      <c r="D45" s="116"/>
      <c r="E45" s="116"/>
      <c r="F45" s="116"/>
      <c r="G45" s="116"/>
      <c r="H45" s="116"/>
      <c r="I45" s="116"/>
      <c r="J45" s="116"/>
      <c r="K45" s="116"/>
      <c r="L45" s="116"/>
      <c r="M45" s="116"/>
      <c r="N45" s="116"/>
      <c r="O45" s="116"/>
      <c r="P45" s="116"/>
      <c r="Q45" s="116"/>
      <c r="R45" s="116"/>
      <c r="S45" s="116"/>
    </row>
    <row r="46" spans="1:19" ht="101.25" customHeight="1" x14ac:dyDescent="0.25">
      <c r="A46" s="4" t="s">
        <v>450</v>
      </c>
      <c r="B46" s="118" t="s">
        <v>491</v>
      </c>
      <c r="C46" s="120" t="s">
        <v>511</v>
      </c>
      <c r="D46" s="116"/>
      <c r="E46" s="116"/>
      <c r="F46" s="116"/>
      <c r="G46" s="116"/>
      <c r="H46" s="116"/>
      <c r="I46" s="116"/>
      <c r="J46" s="116"/>
      <c r="K46" s="116"/>
      <c r="L46" s="116"/>
      <c r="M46" s="116"/>
      <c r="N46" s="116"/>
      <c r="O46" s="116"/>
      <c r="P46" s="116"/>
      <c r="Q46" s="116"/>
      <c r="R46" s="116"/>
      <c r="S46" s="116"/>
    </row>
    <row r="47" spans="1:19" ht="18.75" customHeight="1" x14ac:dyDescent="0.25">
      <c r="A47" s="299"/>
      <c r="B47" s="300"/>
      <c r="C47" s="301"/>
      <c r="D47" s="116"/>
      <c r="E47" s="116"/>
      <c r="F47" s="116"/>
      <c r="G47" s="116"/>
      <c r="H47" s="116"/>
      <c r="I47" s="116"/>
      <c r="J47" s="116"/>
      <c r="K47" s="116"/>
      <c r="L47" s="116"/>
      <c r="M47" s="116"/>
      <c r="N47" s="116"/>
      <c r="O47" s="116"/>
      <c r="P47" s="116"/>
      <c r="Q47" s="116"/>
      <c r="R47" s="116"/>
      <c r="S47" s="116"/>
    </row>
    <row r="48" spans="1:19" ht="75.75" customHeight="1" x14ac:dyDescent="0.25">
      <c r="A48" s="68" t="s">
        <v>485</v>
      </c>
      <c r="B48" s="69" t="s">
        <v>569</v>
      </c>
      <c r="C48" s="173">
        <v>1.0564795131182627</v>
      </c>
      <c r="D48" s="116"/>
      <c r="E48" s="116"/>
      <c r="F48" s="116"/>
      <c r="G48" s="116"/>
      <c r="H48" s="116"/>
      <c r="I48" s="116"/>
      <c r="J48" s="116"/>
      <c r="K48" s="116"/>
      <c r="L48" s="116"/>
      <c r="M48" s="116"/>
      <c r="N48" s="116"/>
      <c r="O48" s="116"/>
      <c r="P48" s="116"/>
      <c r="Q48" s="116"/>
      <c r="R48" s="116"/>
      <c r="S48" s="116"/>
    </row>
    <row r="49" spans="1:19" ht="71.25" customHeight="1" x14ac:dyDescent="0.25">
      <c r="A49" s="70" t="s">
        <v>451</v>
      </c>
      <c r="B49" s="71" t="s">
        <v>568</v>
      </c>
      <c r="C49" s="174">
        <v>0.88618945620042544</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98"/>
      <c r="S1" s="99" t="s">
        <v>69</v>
      </c>
    </row>
    <row r="2" spans="1:28" s="2" customFormat="1" ht="18.75" customHeight="1" x14ac:dyDescent="0.3">
      <c r="A2" s="98"/>
      <c r="S2" s="100" t="s">
        <v>10</v>
      </c>
    </row>
    <row r="3" spans="1:28" s="2" customFormat="1" ht="18.75" x14ac:dyDescent="0.3">
      <c r="S3" s="100" t="s">
        <v>68</v>
      </c>
    </row>
    <row r="4" spans="1:28" s="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2" customFormat="1" ht="15.75" x14ac:dyDescent="0.2">
      <c r="A5" s="101"/>
    </row>
    <row r="6" spans="1:28" s="2" customFormat="1" ht="18.75" x14ac:dyDescent="0.2">
      <c r="A6" s="306" t="s">
        <v>9</v>
      </c>
      <c r="B6" s="306"/>
      <c r="C6" s="306"/>
      <c r="D6" s="306"/>
      <c r="E6" s="306"/>
      <c r="F6" s="306"/>
      <c r="G6" s="306"/>
      <c r="H6" s="306"/>
      <c r="I6" s="306"/>
      <c r="J6" s="306"/>
      <c r="K6" s="306"/>
      <c r="L6" s="306"/>
      <c r="M6" s="306"/>
      <c r="N6" s="306"/>
      <c r="O6" s="306"/>
      <c r="P6" s="306"/>
      <c r="Q6" s="306"/>
      <c r="R6" s="306"/>
      <c r="S6" s="306"/>
      <c r="T6" s="102"/>
      <c r="U6" s="102"/>
      <c r="V6" s="102"/>
      <c r="W6" s="102"/>
      <c r="X6" s="102"/>
      <c r="Y6" s="102"/>
      <c r="Z6" s="102"/>
      <c r="AA6" s="102"/>
      <c r="AB6" s="102"/>
    </row>
    <row r="7" spans="1:28" s="2" customFormat="1" ht="18.75" x14ac:dyDescent="0.2">
      <c r="A7" s="306"/>
      <c r="B7" s="306"/>
      <c r="C7" s="306"/>
      <c r="D7" s="306"/>
      <c r="E7" s="306"/>
      <c r="F7" s="306"/>
      <c r="G7" s="306"/>
      <c r="H7" s="306"/>
      <c r="I7" s="306"/>
      <c r="J7" s="306"/>
      <c r="K7" s="306"/>
      <c r="L7" s="306"/>
      <c r="M7" s="306"/>
      <c r="N7" s="306"/>
      <c r="O7" s="306"/>
      <c r="P7" s="306"/>
      <c r="Q7" s="306"/>
      <c r="R7" s="306"/>
      <c r="S7" s="306"/>
      <c r="T7" s="102"/>
      <c r="U7" s="102"/>
      <c r="V7" s="102"/>
      <c r="W7" s="102"/>
      <c r="X7" s="102"/>
      <c r="Y7" s="102"/>
      <c r="Z7" s="102"/>
      <c r="AA7" s="102"/>
      <c r="AB7" s="10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02"/>
      <c r="U8" s="102"/>
      <c r="V8" s="102"/>
      <c r="W8" s="102"/>
      <c r="X8" s="102"/>
      <c r="Y8" s="102"/>
      <c r="Z8" s="102"/>
      <c r="AA8" s="102"/>
      <c r="AB8" s="102"/>
    </row>
    <row r="9" spans="1:28" s="2" customFormat="1" ht="18.75" x14ac:dyDescent="0.2">
      <c r="A9" s="303" t="s">
        <v>8</v>
      </c>
      <c r="B9" s="303"/>
      <c r="C9" s="303"/>
      <c r="D9" s="303"/>
      <c r="E9" s="303"/>
      <c r="F9" s="303"/>
      <c r="G9" s="303"/>
      <c r="H9" s="303"/>
      <c r="I9" s="303"/>
      <c r="J9" s="303"/>
      <c r="K9" s="303"/>
      <c r="L9" s="303"/>
      <c r="M9" s="303"/>
      <c r="N9" s="303"/>
      <c r="O9" s="303"/>
      <c r="P9" s="303"/>
      <c r="Q9" s="303"/>
      <c r="R9" s="303"/>
      <c r="S9" s="303"/>
      <c r="T9" s="102"/>
      <c r="U9" s="102"/>
      <c r="V9" s="102"/>
      <c r="W9" s="102"/>
      <c r="X9" s="102"/>
      <c r="Y9" s="102"/>
      <c r="Z9" s="102"/>
      <c r="AA9" s="102"/>
      <c r="AB9" s="102"/>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02"/>
      <c r="U10" s="102"/>
      <c r="V10" s="102"/>
      <c r="W10" s="102"/>
      <c r="X10" s="102"/>
      <c r="Y10" s="102"/>
      <c r="Z10" s="102"/>
      <c r="AA10" s="102"/>
      <c r="AB10" s="102"/>
    </row>
    <row r="11" spans="1:28" s="2" customFormat="1" ht="18.75" x14ac:dyDescent="0.2">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102"/>
      <c r="U11" s="102"/>
      <c r="V11" s="102"/>
      <c r="W11" s="102"/>
      <c r="X11" s="102"/>
      <c r="Y11" s="102"/>
      <c r="Z11" s="102"/>
      <c r="AA11" s="102"/>
      <c r="AB11" s="102"/>
    </row>
    <row r="12" spans="1:28" s="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02"/>
      <c r="U12" s="102"/>
      <c r="V12" s="102"/>
      <c r="W12" s="102"/>
      <c r="X12" s="102"/>
      <c r="Y12" s="102"/>
      <c r="Z12" s="102"/>
      <c r="AA12" s="102"/>
      <c r="AB12" s="102"/>
    </row>
    <row r="13" spans="1:28" s="106"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3"/>
      <c r="U13" s="93"/>
      <c r="V13" s="93"/>
      <c r="W13" s="93"/>
      <c r="X13" s="93"/>
      <c r="Y13" s="93"/>
      <c r="Z13" s="93"/>
      <c r="AA13" s="93"/>
      <c r="AB13" s="93"/>
    </row>
    <row r="14" spans="1:28" s="107" customFormat="1" ht="15.75" x14ac:dyDescent="0.2">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104"/>
      <c r="U14" s="104"/>
      <c r="V14" s="104"/>
      <c r="W14" s="104"/>
      <c r="X14" s="104"/>
      <c r="Y14" s="104"/>
      <c r="Z14" s="104"/>
      <c r="AA14" s="104"/>
      <c r="AB14" s="104"/>
    </row>
    <row r="15" spans="1:28" s="107"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05"/>
      <c r="U15" s="105"/>
      <c r="V15" s="105"/>
      <c r="W15" s="105"/>
      <c r="X15" s="105"/>
      <c r="Y15" s="105"/>
      <c r="Z15" s="105"/>
      <c r="AA15" s="105"/>
      <c r="AB15" s="105"/>
    </row>
    <row r="16" spans="1:28" s="107"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08"/>
      <c r="U16" s="108"/>
      <c r="V16" s="108"/>
      <c r="W16" s="108"/>
      <c r="X16" s="108"/>
      <c r="Y16" s="108"/>
    </row>
    <row r="17" spans="1:28" s="107" customFormat="1" ht="45.75" customHeight="1" x14ac:dyDescent="0.2">
      <c r="A17" s="304" t="s">
        <v>462</v>
      </c>
      <c r="B17" s="304"/>
      <c r="C17" s="304"/>
      <c r="D17" s="304"/>
      <c r="E17" s="304"/>
      <c r="F17" s="304"/>
      <c r="G17" s="304"/>
      <c r="H17" s="304"/>
      <c r="I17" s="304"/>
      <c r="J17" s="304"/>
      <c r="K17" s="304"/>
      <c r="L17" s="304"/>
      <c r="M17" s="304"/>
      <c r="N17" s="304"/>
      <c r="O17" s="304"/>
      <c r="P17" s="304"/>
      <c r="Q17" s="304"/>
      <c r="R17" s="304"/>
      <c r="S17" s="304"/>
      <c r="T17" s="109"/>
      <c r="U17" s="109"/>
      <c r="V17" s="109"/>
      <c r="W17" s="109"/>
      <c r="X17" s="109"/>
      <c r="Y17" s="109"/>
      <c r="Z17" s="109"/>
      <c r="AA17" s="109"/>
      <c r="AB17" s="109"/>
    </row>
    <row r="18" spans="1:28" s="107"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08"/>
      <c r="U18" s="108"/>
      <c r="V18" s="108"/>
      <c r="W18" s="108"/>
      <c r="X18" s="108"/>
      <c r="Y18" s="108"/>
    </row>
    <row r="19" spans="1:28" s="107" customFormat="1" ht="54" customHeight="1" x14ac:dyDescent="0.2">
      <c r="A19" s="313" t="s">
        <v>5</v>
      </c>
      <c r="B19" s="313" t="s">
        <v>108</v>
      </c>
      <c r="C19" s="314" t="s">
        <v>364</v>
      </c>
      <c r="D19" s="313" t="s">
        <v>363</v>
      </c>
      <c r="E19" s="313" t="s">
        <v>107</v>
      </c>
      <c r="F19" s="313" t="s">
        <v>106</v>
      </c>
      <c r="G19" s="313" t="s">
        <v>359</v>
      </c>
      <c r="H19" s="313" t="s">
        <v>105</v>
      </c>
      <c r="I19" s="313" t="s">
        <v>104</v>
      </c>
      <c r="J19" s="313" t="s">
        <v>103</v>
      </c>
      <c r="K19" s="313" t="s">
        <v>102</v>
      </c>
      <c r="L19" s="313" t="s">
        <v>101</v>
      </c>
      <c r="M19" s="313" t="s">
        <v>100</v>
      </c>
      <c r="N19" s="313" t="s">
        <v>99</v>
      </c>
      <c r="O19" s="313" t="s">
        <v>98</v>
      </c>
      <c r="P19" s="313" t="s">
        <v>97</v>
      </c>
      <c r="Q19" s="313" t="s">
        <v>362</v>
      </c>
      <c r="R19" s="313"/>
      <c r="S19" s="316" t="s">
        <v>454</v>
      </c>
      <c r="T19" s="108"/>
      <c r="U19" s="108"/>
      <c r="V19" s="108"/>
      <c r="W19" s="108"/>
      <c r="X19" s="108"/>
      <c r="Y19" s="108"/>
    </row>
    <row r="20" spans="1:28" s="107" customFormat="1" ht="180.75" customHeight="1" x14ac:dyDescent="0.2">
      <c r="A20" s="313"/>
      <c r="B20" s="313"/>
      <c r="C20" s="315"/>
      <c r="D20" s="313"/>
      <c r="E20" s="313"/>
      <c r="F20" s="313"/>
      <c r="G20" s="313"/>
      <c r="H20" s="313"/>
      <c r="I20" s="313"/>
      <c r="J20" s="313"/>
      <c r="K20" s="313"/>
      <c r="L20" s="313"/>
      <c r="M20" s="313"/>
      <c r="N20" s="313"/>
      <c r="O20" s="313"/>
      <c r="P20" s="313"/>
      <c r="Q20" s="127" t="s">
        <v>360</v>
      </c>
      <c r="R20" s="7" t="s">
        <v>361</v>
      </c>
      <c r="S20" s="316"/>
      <c r="T20" s="93"/>
      <c r="U20" s="93"/>
      <c r="V20" s="93"/>
      <c r="W20" s="93"/>
      <c r="X20" s="93"/>
      <c r="Y20" s="93"/>
      <c r="Z20" s="114"/>
      <c r="AA20" s="114"/>
      <c r="AB20" s="114"/>
    </row>
    <row r="21" spans="1:28" s="107" customFormat="1" ht="18.75" x14ac:dyDescent="0.2">
      <c r="A21" s="127">
        <v>1</v>
      </c>
      <c r="B21" s="168">
        <v>2</v>
      </c>
      <c r="C21" s="127">
        <v>3</v>
      </c>
      <c r="D21" s="168">
        <v>4</v>
      </c>
      <c r="E21" s="127">
        <v>5</v>
      </c>
      <c r="F21" s="168">
        <v>6</v>
      </c>
      <c r="G21" s="127">
        <v>7</v>
      </c>
      <c r="H21" s="168">
        <v>8</v>
      </c>
      <c r="I21" s="127">
        <v>9</v>
      </c>
      <c r="J21" s="168">
        <v>10</v>
      </c>
      <c r="K21" s="127">
        <v>11</v>
      </c>
      <c r="L21" s="168">
        <v>12</v>
      </c>
      <c r="M21" s="127">
        <v>13</v>
      </c>
      <c r="N21" s="168">
        <v>14</v>
      </c>
      <c r="O21" s="127">
        <v>15</v>
      </c>
      <c r="P21" s="168">
        <v>16</v>
      </c>
      <c r="Q21" s="127">
        <v>17</v>
      </c>
      <c r="R21" s="168">
        <v>18</v>
      </c>
      <c r="S21" s="127">
        <v>19</v>
      </c>
      <c r="T21" s="93"/>
      <c r="U21" s="93"/>
      <c r="V21" s="93"/>
      <c r="W21" s="93"/>
      <c r="X21" s="93"/>
      <c r="Y21" s="93"/>
      <c r="Z21" s="114"/>
      <c r="AA21" s="114"/>
      <c r="AB21" s="114"/>
    </row>
    <row r="22" spans="1:28" s="107" customFormat="1" ht="32.25" customHeight="1" x14ac:dyDescent="0.2">
      <c r="A22" s="127"/>
      <c r="B22" s="168" t="s">
        <v>96</v>
      </c>
      <c r="C22" s="168"/>
      <c r="D22" s="168"/>
      <c r="E22" s="168" t="s">
        <v>95</v>
      </c>
      <c r="F22" s="168" t="s">
        <v>94</v>
      </c>
      <c r="G22" s="168" t="s">
        <v>455</v>
      </c>
      <c r="H22" s="168"/>
      <c r="I22" s="168"/>
      <c r="J22" s="168"/>
      <c r="K22" s="168"/>
      <c r="L22" s="168"/>
      <c r="M22" s="168"/>
      <c r="N22" s="168"/>
      <c r="O22" s="168"/>
      <c r="P22" s="168"/>
      <c r="Q22" s="111"/>
      <c r="R22" s="132"/>
      <c r="S22" s="132"/>
      <c r="T22" s="93"/>
      <c r="U22" s="93"/>
      <c r="V22" s="93"/>
      <c r="W22" s="93"/>
      <c r="X22" s="93"/>
      <c r="Y22" s="93"/>
      <c r="Z22" s="114"/>
      <c r="AA22" s="114"/>
      <c r="AB22" s="114"/>
    </row>
    <row r="23" spans="1:28" s="107" customFormat="1" ht="18.75" x14ac:dyDescent="0.2">
      <c r="A23" s="127"/>
      <c r="B23" s="168" t="s">
        <v>96</v>
      </c>
      <c r="C23" s="168"/>
      <c r="D23" s="168"/>
      <c r="E23" s="168" t="s">
        <v>95</v>
      </c>
      <c r="F23" s="168" t="s">
        <v>94</v>
      </c>
      <c r="G23" s="168" t="s">
        <v>93</v>
      </c>
      <c r="H23" s="5"/>
      <c r="I23" s="5"/>
      <c r="J23" s="5"/>
      <c r="K23" s="5"/>
      <c r="L23" s="5"/>
      <c r="M23" s="5"/>
      <c r="N23" s="5"/>
      <c r="O23" s="5"/>
      <c r="P23" s="5"/>
      <c r="Q23" s="5"/>
      <c r="R23" s="132"/>
      <c r="S23" s="132"/>
      <c r="T23" s="93"/>
      <c r="U23" s="93"/>
      <c r="V23" s="93"/>
      <c r="W23" s="93"/>
      <c r="X23" s="114"/>
      <c r="Y23" s="114"/>
      <c r="Z23" s="114"/>
      <c r="AA23" s="114"/>
      <c r="AB23" s="114"/>
    </row>
    <row r="24" spans="1:28" s="107" customFormat="1" ht="18.75" x14ac:dyDescent="0.2">
      <c r="A24" s="127"/>
      <c r="B24" s="168" t="s">
        <v>96</v>
      </c>
      <c r="C24" s="168"/>
      <c r="D24" s="168"/>
      <c r="E24" s="168" t="s">
        <v>95</v>
      </c>
      <c r="F24" s="168" t="s">
        <v>94</v>
      </c>
      <c r="G24" s="168" t="s">
        <v>89</v>
      </c>
      <c r="H24" s="5"/>
      <c r="I24" s="5"/>
      <c r="J24" s="5"/>
      <c r="K24" s="5"/>
      <c r="L24" s="5"/>
      <c r="M24" s="5"/>
      <c r="N24" s="5"/>
      <c r="O24" s="5"/>
      <c r="P24" s="5"/>
      <c r="Q24" s="5"/>
      <c r="R24" s="132"/>
      <c r="S24" s="132"/>
      <c r="T24" s="93"/>
      <c r="U24" s="93"/>
      <c r="V24" s="93"/>
      <c r="W24" s="93"/>
      <c r="X24" s="114"/>
      <c r="Y24" s="114"/>
      <c r="Z24" s="114"/>
      <c r="AA24" s="114"/>
      <c r="AB24" s="114"/>
    </row>
    <row r="25" spans="1:28" s="107" customFormat="1" ht="31.5" x14ac:dyDescent="0.2">
      <c r="A25" s="4"/>
      <c r="B25" s="168" t="s">
        <v>92</v>
      </c>
      <c r="C25" s="168"/>
      <c r="D25" s="168"/>
      <c r="E25" s="168" t="s">
        <v>91</v>
      </c>
      <c r="F25" s="168" t="s">
        <v>90</v>
      </c>
      <c r="G25" s="168" t="s">
        <v>456</v>
      </c>
      <c r="H25" s="5"/>
      <c r="I25" s="5"/>
      <c r="J25" s="5"/>
      <c r="K25" s="5"/>
      <c r="L25" s="5"/>
      <c r="M25" s="5"/>
      <c r="N25" s="5"/>
      <c r="O25" s="5"/>
      <c r="P25" s="5"/>
      <c r="Q25" s="5"/>
      <c r="R25" s="132"/>
      <c r="S25" s="132"/>
      <c r="T25" s="93"/>
      <c r="U25" s="93"/>
      <c r="V25" s="93"/>
      <c r="W25" s="93"/>
      <c r="X25" s="114"/>
      <c r="Y25" s="114"/>
      <c r="Z25" s="114"/>
      <c r="AA25" s="114"/>
      <c r="AB25" s="114"/>
    </row>
    <row r="26" spans="1:28" s="107" customFormat="1" ht="18.75" x14ac:dyDescent="0.2">
      <c r="A26" s="4"/>
      <c r="B26" s="168" t="s">
        <v>92</v>
      </c>
      <c r="C26" s="168"/>
      <c r="D26" s="168"/>
      <c r="E26" s="168" t="s">
        <v>91</v>
      </c>
      <c r="F26" s="168" t="s">
        <v>90</v>
      </c>
      <c r="G26" s="168" t="s">
        <v>93</v>
      </c>
      <c r="H26" s="5"/>
      <c r="I26" s="5"/>
      <c r="J26" s="5"/>
      <c r="K26" s="5"/>
      <c r="L26" s="5"/>
      <c r="M26" s="5"/>
      <c r="N26" s="5"/>
      <c r="O26" s="5"/>
      <c r="P26" s="5"/>
      <c r="Q26" s="5"/>
      <c r="R26" s="132"/>
      <c r="S26" s="132"/>
      <c r="T26" s="93"/>
      <c r="U26" s="93"/>
      <c r="V26" s="93"/>
      <c r="W26" s="93"/>
      <c r="X26" s="114"/>
      <c r="Y26" s="114"/>
      <c r="Z26" s="114"/>
      <c r="AA26" s="114"/>
      <c r="AB26" s="114"/>
    </row>
    <row r="27" spans="1:28" s="107" customFormat="1" ht="18.75" x14ac:dyDescent="0.2">
      <c r="A27" s="4"/>
      <c r="B27" s="168" t="s">
        <v>92</v>
      </c>
      <c r="C27" s="168"/>
      <c r="D27" s="168"/>
      <c r="E27" s="168" t="s">
        <v>91</v>
      </c>
      <c r="F27" s="168" t="s">
        <v>90</v>
      </c>
      <c r="G27" s="168" t="s">
        <v>89</v>
      </c>
      <c r="H27" s="5"/>
      <c r="I27" s="5"/>
      <c r="J27" s="5"/>
      <c r="K27" s="5"/>
      <c r="L27" s="5"/>
      <c r="M27" s="5"/>
      <c r="N27" s="5"/>
      <c r="O27" s="5"/>
      <c r="P27" s="5"/>
      <c r="Q27" s="5"/>
      <c r="R27" s="132"/>
      <c r="S27" s="132"/>
      <c r="T27" s="93"/>
      <c r="U27" s="93"/>
      <c r="V27" s="93"/>
      <c r="W27" s="93"/>
      <c r="X27" s="114"/>
      <c r="Y27" s="114"/>
      <c r="Z27" s="114"/>
      <c r="AA27" s="114"/>
      <c r="AB27" s="114"/>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2"/>
      <c r="S28" s="132"/>
      <c r="T28" s="93"/>
      <c r="U28" s="93"/>
      <c r="V28" s="93"/>
      <c r="W28" s="93"/>
      <c r="X28" s="114"/>
      <c r="Y28" s="114"/>
      <c r="Z28" s="114"/>
      <c r="AA28" s="114"/>
      <c r="AB28" s="114"/>
    </row>
    <row r="29" spans="1:28" ht="20.25" customHeight="1" x14ac:dyDescent="0.25">
      <c r="A29" s="169"/>
      <c r="B29" s="168" t="s">
        <v>357</v>
      </c>
      <c r="C29" s="168"/>
      <c r="D29" s="168"/>
      <c r="E29" s="169" t="s">
        <v>358</v>
      </c>
      <c r="F29" s="169" t="s">
        <v>358</v>
      </c>
      <c r="G29" s="169" t="s">
        <v>358</v>
      </c>
      <c r="H29" s="169"/>
      <c r="I29" s="169"/>
      <c r="J29" s="169"/>
      <c r="K29" s="169"/>
      <c r="L29" s="169"/>
      <c r="M29" s="169"/>
      <c r="N29" s="169"/>
      <c r="O29" s="169"/>
      <c r="P29" s="169"/>
      <c r="Q29" s="170"/>
      <c r="R29" s="171"/>
      <c r="S29" s="171"/>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26.710937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99" t="s">
        <v>69</v>
      </c>
    </row>
    <row r="3" spans="1:20" s="2" customFormat="1" ht="18.75" customHeight="1" x14ac:dyDescent="0.3">
      <c r="A3" s="98"/>
      <c r="T3" s="100" t="s">
        <v>10</v>
      </c>
    </row>
    <row r="4" spans="1:20" s="2" customFormat="1" ht="18.75" customHeight="1" x14ac:dyDescent="0.3">
      <c r="A4" s="98"/>
      <c r="T4" s="100" t="s">
        <v>68</v>
      </c>
    </row>
    <row r="5" spans="1:20" s="2" customFormat="1" ht="18.75" customHeight="1" x14ac:dyDescent="0.3">
      <c r="A5" s="98"/>
      <c r="T5" s="100"/>
    </row>
    <row r="6" spans="1:20" s="2" customFormat="1" x14ac:dyDescent="0.2">
      <c r="A6" s="302" t="str">
        <f>'2. паспорт  ТП'!A4:S4</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101"/>
    </row>
    <row r="8" spans="1:20" s="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09" t="str">
        <f>'1. паспорт местоположение'!A12:C12</f>
        <v>N_TP1800.AS.0004</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06"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07" customFormat="1" ht="30" customHeight="1" x14ac:dyDescent="0.2">
      <c r="A16"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6" s="308"/>
      <c r="C16" s="308"/>
      <c r="D16" s="308"/>
      <c r="E16" s="308"/>
      <c r="F16" s="308"/>
      <c r="G16" s="308"/>
      <c r="H16" s="308"/>
      <c r="I16" s="308"/>
      <c r="J16" s="308"/>
      <c r="K16" s="308"/>
      <c r="L16" s="308"/>
      <c r="M16" s="308"/>
      <c r="N16" s="308"/>
      <c r="O16" s="308"/>
      <c r="P16" s="308"/>
      <c r="Q16" s="308"/>
      <c r="R16" s="308"/>
      <c r="S16" s="308"/>
      <c r="T16" s="308"/>
    </row>
    <row r="17" spans="1:20" s="107"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07"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107" customFormat="1" ht="15" customHeight="1" x14ac:dyDescent="0.2">
      <c r="A19" s="305" t="s">
        <v>467</v>
      </c>
      <c r="B19" s="305"/>
      <c r="C19" s="305"/>
      <c r="D19" s="305"/>
      <c r="E19" s="305"/>
      <c r="F19" s="305"/>
      <c r="G19" s="305"/>
      <c r="H19" s="305"/>
      <c r="I19" s="305"/>
      <c r="J19" s="305"/>
      <c r="K19" s="305"/>
      <c r="L19" s="305"/>
      <c r="M19" s="305"/>
      <c r="N19" s="305"/>
      <c r="O19" s="305"/>
      <c r="P19" s="305"/>
      <c r="Q19" s="305"/>
      <c r="R19" s="305"/>
      <c r="S19" s="305"/>
      <c r="T19" s="305"/>
    </row>
    <row r="20" spans="1:20" s="14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226</v>
      </c>
      <c r="C21" s="325"/>
      <c r="D21" s="328" t="s">
        <v>130</v>
      </c>
      <c r="E21" s="324" t="s">
        <v>496</v>
      </c>
      <c r="F21" s="325"/>
      <c r="G21" s="324" t="s">
        <v>271</v>
      </c>
      <c r="H21" s="325"/>
      <c r="I21" s="324" t="s">
        <v>129</v>
      </c>
      <c r="J21" s="325"/>
      <c r="K21" s="328" t="s">
        <v>128</v>
      </c>
      <c r="L21" s="324" t="s">
        <v>127</v>
      </c>
      <c r="M21" s="325"/>
      <c r="N21" s="324" t="s">
        <v>492</v>
      </c>
      <c r="O21" s="325"/>
      <c r="P21" s="328" t="s">
        <v>126</v>
      </c>
      <c r="Q21" s="317" t="s">
        <v>125</v>
      </c>
      <c r="R21" s="318"/>
      <c r="S21" s="317" t="s">
        <v>124</v>
      </c>
      <c r="T21" s="319"/>
    </row>
    <row r="22" spans="1:20" ht="204.75" customHeight="1" x14ac:dyDescent="0.25">
      <c r="A22" s="322"/>
      <c r="B22" s="326"/>
      <c r="C22" s="327"/>
      <c r="D22" s="331"/>
      <c r="E22" s="326"/>
      <c r="F22" s="327"/>
      <c r="G22" s="326"/>
      <c r="H22" s="327"/>
      <c r="I22" s="326"/>
      <c r="J22" s="327"/>
      <c r="K22" s="329"/>
      <c r="L22" s="326"/>
      <c r="M22" s="327"/>
      <c r="N22" s="326"/>
      <c r="O22" s="327"/>
      <c r="P22" s="329"/>
      <c r="Q22" s="58" t="s">
        <v>123</v>
      </c>
      <c r="R22" s="58" t="s">
        <v>466</v>
      </c>
      <c r="S22" s="58" t="s">
        <v>122</v>
      </c>
      <c r="T22" s="58" t="s">
        <v>121</v>
      </c>
    </row>
    <row r="23" spans="1:20" ht="51.75" customHeight="1" x14ac:dyDescent="0.25">
      <c r="A23" s="323"/>
      <c r="B23" s="58" t="s">
        <v>119</v>
      </c>
      <c r="C23" s="58" t="s">
        <v>120</v>
      </c>
      <c r="D23" s="329"/>
      <c r="E23" s="58" t="s">
        <v>119</v>
      </c>
      <c r="F23" s="58" t="s">
        <v>120</v>
      </c>
      <c r="G23" s="58" t="s">
        <v>119</v>
      </c>
      <c r="H23" s="58" t="s">
        <v>120</v>
      </c>
      <c r="I23" s="58" t="s">
        <v>119</v>
      </c>
      <c r="J23" s="58" t="s">
        <v>120</v>
      </c>
      <c r="K23" s="58" t="s">
        <v>119</v>
      </c>
      <c r="L23" s="58" t="s">
        <v>119</v>
      </c>
      <c r="M23" s="58" t="s">
        <v>120</v>
      </c>
      <c r="N23" s="58" t="s">
        <v>119</v>
      </c>
      <c r="O23" s="58" t="s">
        <v>120</v>
      </c>
      <c r="P23" s="94" t="s">
        <v>119</v>
      </c>
      <c r="Q23" s="58" t="s">
        <v>119</v>
      </c>
      <c r="R23" s="58" t="s">
        <v>119</v>
      </c>
      <c r="S23" s="58" t="s">
        <v>119</v>
      </c>
      <c r="T23" s="58"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43"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43"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43"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55" customFormat="1" ht="12.75" x14ac:dyDescent="0.2">
      <c r="B35" s="154"/>
      <c r="C35" s="154"/>
      <c r="K35" s="154"/>
    </row>
    <row r="36" spans="1:113" s="155" customFormat="1" x14ac:dyDescent="0.25">
      <c r="B36" s="164" t="s">
        <v>118</v>
      </c>
      <c r="C36" s="164"/>
      <c r="D36" s="164"/>
      <c r="E36" s="164"/>
      <c r="F36" s="164"/>
      <c r="G36" s="164"/>
      <c r="H36" s="164"/>
      <c r="I36" s="164"/>
      <c r="J36" s="164"/>
      <c r="K36" s="164"/>
      <c r="L36" s="164"/>
      <c r="M36" s="164"/>
      <c r="N36" s="164"/>
      <c r="O36" s="164"/>
      <c r="P36" s="164"/>
      <c r="Q36" s="164"/>
      <c r="R36" s="164"/>
    </row>
    <row r="37" spans="1:113" x14ac:dyDescent="0.25">
      <c r="B37" s="330" t="s">
        <v>500</v>
      </c>
      <c r="C37" s="330"/>
      <c r="D37" s="330"/>
      <c r="E37" s="330"/>
      <c r="F37" s="330"/>
      <c r="G37" s="330"/>
      <c r="H37" s="330"/>
      <c r="I37" s="330"/>
      <c r="J37" s="330"/>
      <c r="K37" s="330"/>
      <c r="L37" s="330"/>
      <c r="M37" s="330"/>
      <c r="N37" s="330"/>
      <c r="O37" s="330"/>
      <c r="P37" s="330"/>
      <c r="Q37" s="330"/>
      <c r="R37" s="330"/>
    </row>
    <row r="38" spans="1:113" x14ac:dyDescent="0.25">
      <c r="B38" s="164"/>
      <c r="C38" s="164"/>
      <c r="D38" s="164"/>
      <c r="E38" s="164"/>
      <c r="F38" s="164"/>
      <c r="G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1:113" x14ac:dyDescent="0.25">
      <c r="B39" s="165" t="s">
        <v>465</v>
      </c>
      <c r="C39" s="165"/>
      <c r="D39" s="165"/>
      <c r="E39" s="165"/>
      <c r="F39" s="153"/>
      <c r="G39" s="153"/>
      <c r="H39" s="165"/>
      <c r="I39" s="165"/>
      <c r="J39" s="165"/>
      <c r="K39" s="165"/>
      <c r="L39" s="165"/>
      <c r="M39" s="165"/>
      <c r="N39" s="165"/>
      <c r="O39" s="165"/>
      <c r="P39" s="165"/>
      <c r="Q39" s="165"/>
      <c r="R39" s="165"/>
      <c r="S39" s="166"/>
      <c r="T39" s="166"/>
      <c r="U39" s="166"/>
      <c r="V39" s="166"/>
      <c r="AN39" s="166"/>
      <c r="AO39" s="166"/>
      <c r="AP39" s="166"/>
      <c r="AQ39" s="166"/>
      <c r="AR39" s="166"/>
      <c r="AS39" s="166"/>
      <c r="AT39" s="166"/>
      <c r="AU39" s="166"/>
      <c r="AV39" s="166"/>
      <c r="AW39" s="166"/>
      <c r="AX39" s="166"/>
      <c r="AY39" s="166"/>
      <c r="AZ39" s="166"/>
      <c r="BA39" s="166"/>
      <c r="BB39" s="166"/>
      <c r="BC39" s="166"/>
      <c r="BD39" s="166"/>
      <c r="BE39" s="166"/>
      <c r="BF39" s="166"/>
      <c r="BG39" s="166"/>
      <c r="BH39" s="166"/>
      <c r="BI39" s="166"/>
      <c r="BJ39" s="166"/>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1:113" x14ac:dyDescent="0.25">
      <c r="B40" s="165" t="s">
        <v>117</v>
      </c>
      <c r="C40" s="165"/>
      <c r="D40" s="165"/>
      <c r="E40" s="165"/>
      <c r="F40" s="153"/>
      <c r="G40" s="153"/>
      <c r="H40" s="165"/>
      <c r="I40" s="165"/>
      <c r="J40" s="165"/>
      <c r="K40" s="165"/>
      <c r="L40" s="165"/>
      <c r="M40" s="165"/>
      <c r="N40" s="165"/>
      <c r="O40" s="165"/>
      <c r="P40" s="165"/>
      <c r="Q40" s="165"/>
      <c r="R40" s="165"/>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53" customFormat="1" x14ac:dyDescent="0.25">
      <c r="B41" s="165" t="s">
        <v>116</v>
      </c>
      <c r="C41" s="165"/>
      <c r="D41" s="165"/>
      <c r="E41" s="165"/>
      <c r="H41" s="165"/>
      <c r="I41" s="165"/>
      <c r="J41" s="165"/>
      <c r="K41" s="165"/>
      <c r="L41" s="165"/>
      <c r="M41" s="165"/>
      <c r="N41" s="165"/>
      <c r="O41" s="165"/>
      <c r="P41" s="165"/>
      <c r="Q41" s="165"/>
      <c r="R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1:113" s="153" customFormat="1" x14ac:dyDescent="0.25">
      <c r="B42" s="165" t="s">
        <v>115</v>
      </c>
      <c r="C42" s="165"/>
      <c r="D42" s="165"/>
      <c r="E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s="153" customFormat="1" x14ac:dyDescent="0.25">
      <c r="B43" s="165" t="s">
        <v>114</v>
      </c>
      <c r="C43" s="165"/>
      <c r="D43" s="165"/>
      <c r="E43" s="165"/>
      <c r="H43" s="165"/>
      <c r="I43" s="165"/>
      <c r="J43" s="165"/>
      <c r="K43" s="165"/>
      <c r="L43" s="165"/>
      <c r="M43" s="165"/>
      <c r="N43" s="165"/>
      <c r="O43" s="165"/>
      <c r="P43" s="165"/>
      <c r="Q43" s="165"/>
      <c r="R43" s="165"/>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s="153" customFormat="1" x14ac:dyDescent="0.25">
      <c r="B44" s="165" t="s">
        <v>113</v>
      </c>
      <c r="C44" s="165"/>
      <c r="D44" s="165"/>
      <c r="E44" s="165"/>
      <c r="H44" s="165"/>
      <c r="I44" s="165"/>
      <c r="J44" s="165"/>
      <c r="K44" s="165"/>
      <c r="L44" s="165"/>
      <c r="M44" s="165"/>
      <c r="N44" s="165"/>
      <c r="O44" s="165"/>
      <c r="P44" s="165"/>
      <c r="Q44" s="165"/>
      <c r="R44" s="165"/>
      <c r="S44" s="165"/>
      <c r="T44" s="165"/>
      <c r="U44" s="165"/>
      <c r="V44" s="165"/>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53" customFormat="1" x14ac:dyDescent="0.25">
      <c r="B45" s="165" t="s">
        <v>112</v>
      </c>
      <c r="C45" s="165"/>
      <c r="D45" s="165"/>
      <c r="E45" s="165"/>
      <c r="H45" s="165"/>
      <c r="I45" s="165"/>
      <c r="J45" s="165"/>
      <c r="K45" s="165"/>
      <c r="L45" s="165"/>
      <c r="M45" s="165"/>
      <c r="N45" s="165"/>
      <c r="O45" s="165"/>
      <c r="P45" s="165"/>
      <c r="Q45" s="165"/>
      <c r="R45" s="165"/>
      <c r="S45" s="165"/>
      <c r="T45" s="165"/>
      <c r="U45" s="165"/>
      <c r="V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53" customFormat="1" x14ac:dyDescent="0.25">
      <c r="B46" s="165" t="s">
        <v>111</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53" customFormat="1" x14ac:dyDescent="0.25">
      <c r="B47" s="165" t="s">
        <v>110</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53" customFormat="1" x14ac:dyDescent="0.25">
      <c r="B48" s="165" t="s">
        <v>109</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17:113" s="153" customFormat="1" x14ac:dyDescent="0.2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17:113" s="153" customFormat="1" x14ac:dyDescent="0.25">
      <c r="Q50" s="165"/>
      <c r="R50" s="165"/>
      <c r="S50" s="165"/>
      <c r="T50" s="165"/>
      <c r="U50" s="165"/>
      <c r="V50" s="165"/>
      <c r="W50" s="165"/>
      <c r="X50" s="165"/>
      <c r="Y50" s="165"/>
      <c r="Z50" s="165"/>
      <c r="AA50" s="165"/>
      <c r="AB50" s="165"/>
      <c r="AC50" s="165"/>
      <c r="AD50" s="165"/>
      <c r="AE50" s="165"/>
      <c r="AF50" s="165"/>
      <c r="AG50" s="165"/>
      <c r="AH50" s="165"/>
      <c r="AI50" s="165"/>
      <c r="AJ50" s="165"/>
      <c r="AK50" s="165"/>
      <c r="AL50" s="165"/>
      <c r="AM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99" t="s">
        <v>69</v>
      </c>
    </row>
    <row r="2" spans="1:27" s="2" customFormat="1" ht="18.75" customHeight="1" x14ac:dyDescent="0.3">
      <c r="E2" s="98"/>
      <c r="AA2" s="100" t="s">
        <v>10</v>
      </c>
    </row>
    <row r="3" spans="1:27" s="2" customFormat="1" ht="18.75" customHeight="1" x14ac:dyDescent="0.3">
      <c r="E3" s="98"/>
      <c r="AA3" s="100" t="s">
        <v>68</v>
      </c>
    </row>
    <row r="4" spans="1:27" s="2" customFormat="1" x14ac:dyDescent="0.2">
      <c r="E4" s="101"/>
    </row>
    <row r="5" spans="1:27" s="2" customFormat="1" x14ac:dyDescent="0.2">
      <c r="A5" s="302" t="str">
        <f>'3.1. паспорт Техсостояние ПС'!A6:T6</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2" customFormat="1" ht="18.75" x14ac:dyDescent="0.2">
      <c r="E8" s="103"/>
      <c r="F8" s="103"/>
      <c r="G8" s="103"/>
      <c r="H8" s="103"/>
      <c r="I8" s="103"/>
      <c r="J8" s="103"/>
      <c r="K8" s="103"/>
      <c r="L8" s="103"/>
      <c r="M8" s="103"/>
      <c r="N8" s="103"/>
      <c r="O8" s="103"/>
      <c r="P8" s="103"/>
      <c r="Q8" s="103"/>
      <c r="R8" s="103"/>
      <c r="S8" s="102"/>
      <c r="T8" s="102"/>
      <c r="U8" s="102"/>
      <c r="V8" s="102"/>
      <c r="W8" s="10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2" customFormat="1" ht="18.75" x14ac:dyDescent="0.2">
      <c r="E11" s="103"/>
      <c r="F11" s="103"/>
      <c r="G11" s="103"/>
      <c r="H11" s="103"/>
      <c r="I11" s="103"/>
      <c r="J11" s="103"/>
      <c r="K11" s="103"/>
      <c r="L11" s="103"/>
      <c r="M11" s="103"/>
      <c r="N11" s="103"/>
      <c r="O11" s="103"/>
      <c r="P11" s="103"/>
      <c r="Q11" s="103"/>
      <c r="R11" s="103"/>
      <c r="S11" s="102"/>
      <c r="T11" s="102"/>
      <c r="U11" s="102"/>
      <c r="V11" s="102"/>
      <c r="W11" s="102"/>
    </row>
    <row r="12" spans="1:27" s="2" customFormat="1" ht="18.75" customHeight="1" x14ac:dyDescent="0.2">
      <c r="E12" s="309" t="str">
        <f>'1. паспорт местоположение'!A12</f>
        <v>N_TP1800.AS.0004</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06"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07" customFormat="1" x14ac:dyDescent="0.2">
      <c r="C15" s="30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07"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469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43" customFormat="1" ht="21" customHeight="1" x14ac:dyDescent="0.25"/>
    <row r="21" spans="1:27" ht="15.75" customHeight="1" x14ac:dyDescent="0.25">
      <c r="A21" s="328" t="s">
        <v>5</v>
      </c>
      <c r="B21" s="324" t="s">
        <v>476</v>
      </c>
      <c r="C21" s="325"/>
      <c r="D21" s="324" t="s">
        <v>478</v>
      </c>
      <c r="E21" s="325"/>
      <c r="F21" s="317" t="s">
        <v>102</v>
      </c>
      <c r="G21" s="319"/>
      <c r="H21" s="319"/>
      <c r="I21" s="318"/>
      <c r="J21" s="328" t="s">
        <v>479</v>
      </c>
      <c r="K21" s="324" t="s">
        <v>480</v>
      </c>
      <c r="L21" s="325"/>
      <c r="M21" s="324" t="s">
        <v>481</v>
      </c>
      <c r="N21" s="325"/>
      <c r="O21" s="324" t="s">
        <v>468</v>
      </c>
      <c r="P21" s="325"/>
      <c r="Q21" s="324" t="s">
        <v>135</v>
      </c>
      <c r="R21" s="325"/>
      <c r="S21" s="328" t="s">
        <v>134</v>
      </c>
      <c r="T21" s="328" t="s">
        <v>482</v>
      </c>
      <c r="U21" s="328" t="s">
        <v>477</v>
      </c>
      <c r="V21" s="324" t="s">
        <v>133</v>
      </c>
      <c r="W21" s="325"/>
      <c r="X21" s="317" t="s">
        <v>125</v>
      </c>
      <c r="Y21" s="319"/>
      <c r="Z21" s="317" t="s">
        <v>124</v>
      </c>
      <c r="AA21" s="319"/>
    </row>
    <row r="22" spans="1:27" ht="216" customHeight="1" x14ac:dyDescent="0.25">
      <c r="A22" s="331"/>
      <c r="B22" s="326"/>
      <c r="C22" s="327"/>
      <c r="D22" s="326"/>
      <c r="E22" s="327"/>
      <c r="F22" s="317" t="s">
        <v>132</v>
      </c>
      <c r="G22" s="318"/>
      <c r="H22" s="317" t="s">
        <v>131</v>
      </c>
      <c r="I22" s="318"/>
      <c r="J22" s="329"/>
      <c r="K22" s="326"/>
      <c r="L22" s="327"/>
      <c r="M22" s="326"/>
      <c r="N22" s="327"/>
      <c r="O22" s="326"/>
      <c r="P22" s="327"/>
      <c r="Q22" s="326"/>
      <c r="R22" s="327"/>
      <c r="S22" s="329"/>
      <c r="T22" s="329"/>
      <c r="U22" s="329"/>
      <c r="V22" s="326"/>
      <c r="W22" s="327"/>
      <c r="X22" s="58" t="s">
        <v>123</v>
      </c>
      <c r="Y22" s="58" t="s">
        <v>466</v>
      </c>
      <c r="Z22" s="58" t="s">
        <v>122</v>
      </c>
      <c r="AA22" s="58" t="s">
        <v>121</v>
      </c>
    </row>
    <row r="23" spans="1:27" ht="60" customHeight="1" x14ac:dyDescent="0.25">
      <c r="A23" s="329"/>
      <c r="B23" s="94" t="s">
        <v>119</v>
      </c>
      <c r="C23" s="9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58" t="s">
        <v>119</v>
      </c>
      <c r="AA23" s="58" t="s">
        <v>119</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3" customFormat="1" ht="24" customHeight="1" x14ac:dyDescent="0.25">
      <c r="A25" s="145"/>
      <c r="B25" s="145"/>
      <c r="C25" s="145"/>
      <c r="D25" s="145"/>
      <c r="E25" s="146"/>
      <c r="F25" s="146"/>
      <c r="G25" s="147"/>
      <c r="H25" s="147"/>
      <c r="I25" s="147"/>
      <c r="J25" s="148"/>
      <c r="K25" s="148"/>
      <c r="L25" s="149"/>
      <c r="M25" s="149"/>
      <c r="N25" s="150"/>
      <c r="O25" s="150"/>
      <c r="P25" s="150"/>
      <c r="Q25" s="150"/>
      <c r="R25" s="147"/>
      <c r="S25" s="148"/>
      <c r="T25" s="148"/>
      <c r="U25" s="148"/>
      <c r="V25" s="148"/>
      <c r="W25" s="150"/>
      <c r="X25" s="145"/>
      <c r="Y25" s="145"/>
      <c r="Z25" s="145"/>
      <c r="AA25" s="145"/>
    </row>
    <row r="26" spans="1:27" ht="3" customHeight="1" x14ac:dyDescent="0.25">
      <c r="X26" s="151"/>
      <c r="Y26" s="152"/>
      <c r="Z26" s="153"/>
      <c r="AA26" s="153"/>
    </row>
    <row r="27" spans="1:27" s="155" customFormat="1" ht="12.75" x14ac:dyDescent="0.2">
      <c r="A27" s="154"/>
      <c r="B27" s="154"/>
      <c r="C27" s="154"/>
      <c r="E27" s="154"/>
      <c r="X27" s="156"/>
      <c r="Y27" s="156"/>
      <c r="Z27" s="156"/>
      <c r="AA27" s="156"/>
    </row>
    <row r="28" spans="1:27" s="155"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Normal="85" zoomScaleSheetLayoutView="55" workbookViewId="0">
      <selection activeCell="C24" sqref="C2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98"/>
      <c r="C1" s="99" t="s">
        <v>69</v>
      </c>
    </row>
    <row r="2" spans="1:29" s="2" customFormat="1" ht="18.75" customHeight="1" x14ac:dyDescent="0.3">
      <c r="A2" s="98"/>
      <c r="C2" s="100" t="s">
        <v>10</v>
      </c>
    </row>
    <row r="3" spans="1:29" s="2" customFormat="1" ht="18.75" x14ac:dyDescent="0.3">
      <c r="A3" s="101"/>
      <c r="C3" s="100" t="s">
        <v>68</v>
      </c>
    </row>
    <row r="4" spans="1:29" s="2" customFormat="1" ht="18.75" x14ac:dyDescent="0.3">
      <c r="A4" s="101"/>
      <c r="C4" s="100"/>
    </row>
    <row r="5" spans="1:29" s="2" customFormat="1" ht="15.75" x14ac:dyDescent="0.2">
      <c r="A5" s="302" t="str">
        <f>'3.2 паспорт Техсостояние ЛЭП'!A5:AA5</f>
        <v>Год раскрытия информации: 2025 год</v>
      </c>
      <c r="B5" s="302"/>
      <c r="C5" s="30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1"/>
      <c r="G6" s="100"/>
    </row>
    <row r="7" spans="1:29" s="2" customFormat="1" ht="18.75" x14ac:dyDescent="0.2">
      <c r="A7" s="306" t="s">
        <v>9</v>
      </c>
      <c r="B7" s="306"/>
      <c r="C7" s="306"/>
      <c r="D7" s="102"/>
      <c r="E7" s="102"/>
      <c r="F7" s="102"/>
      <c r="G7" s="102"/>
      <c r="H7" s="102"/>
      <c r="I7" s="102"/>
      <c r="J7" s="102"/>
      <c r="K7" s="102"/>
      <c r="L7" s="102"/>
      <c r="M7" s="102"/>
      <c r="N7" s="102"/>
      <c r="O7" s="102"/>
      <c r="P7" s="102"/>
      <c r="Q7" s="102"/>
      <c r="R7" s="102"/>
      <c r="S7" s="102"/>
      <c r="T7" s="102"/>
      <c r="U7" s="102"/>
    </row>
    <row r="8" spans="1:29" s="2" customFormat="1" ht="18.75" x14ac:dyDescent="0.2">
      <c r="A8" s="306"/>
      <c r="B8" s="306"/>
      <c r="C8" s="306"/>
      <c r="D8" s="103"/>
      <c r="E8" s="103"/>
      <c r="F8" s="103"/>
      <c r="G8" s="103"/>
      <c r="H8" s="102"/>
      <c r="I8" s="102"/>
      <c r="J8" s="102"/>
      <c r="K8" s="102"/>
      <c r="L8" s="102"/>
      <c r="M8" s="102"/>
      <c r="N8" s="102"/>
      <c r="O8" s="102"/>
      <c r="P8" s="102"/>
      <c r="Q8" s="102"/>
      <c r="R8" s="102"/>
      <c r="S8" s="102"/>
      <c r="T8" s="102"/>
      <c r="U8" s="102"/>
    </row>
    <row r="9" spans="1:29" s="2" customFormat="1" ht="18.75" x14ac:dyDescent="0.2">
      <c r="A9" s="309" t="str">
        <f>'1. паспорт местоположение'!A9:C9</f>
        <v>АО "Россети Тюмень"</v>
      </c>
      <c r="B9" s="309"/>
      <c r="C9" s="309"/>
      <c r="D9" s="104"/>
      <c r="E9" s="104"/>
      <c r="F9" s="104"/>
      <c r="G9" s="104"/>
      <c r="H9" s="102"/>
      <c r="I9" s="102"/>
      <c r="J9" s="102"/>
      <c r="K9" s="102"/>
      <c r="L9" s="102"/>
      <c r="M9" s="102"/>
      <c r="N9" s="102"/>
      <c r="O9" s="102"/>
      <c r="P9" s="102"/>
      <c r="Q9" s="102"/>
      <c r="R9" s="102"/>
      <c r="S9" s="102"/>
      <c r="T9" s="102"/>
      <c r="U9" s="102"/>
    </row>
    <row r="10" spans="1:29" s="2" customFormat="1" ht="18.75" x14ac:dyDescent="0.2">
      <c r="A10" s="303" t="s">
        <v>8</v>
      </c>
      <c r="B10" s="303"/>
      <c r="C10" s="303"/>
      <c r="D10" s="105"/>
      <c r="E10" s="105"/>
      <c r="F10" s="105"/>
      <c r="G10" s="105"/>
      <c r="H10" s="102"/>
      <c r="I10" s="102"/>
      <c r="J10" s="102"/>
      <c r="K10" s="102"/>
      <c r="L10" s="102"/>
      <c r="M10" s="102"/>
      <c r="N10" s="102"/>
      <c r="O10" s="102"/>
      <c r="P10" s="102"/>
      <c r="Q10" s="102"/>
      <c r="R10" s="102"/>
      <c r="S10" s="102"/>
      <c r="T10" s="102"/>
      <c r="U10" s="102"/>
    </row>
    <row r="11" spans="1:29" s="2" customFormat="1" ht="18.75" x14ac:dyDescent="0.2">
      <c r="A11" s="306"/>
      <c r="B11" s="306"/>
      <c r="C11" s="306"/>
      <c r="D11" s="103"/>
      <c r="E11" s="103"/>
      <c r="F11" s="103"/>
      <c r="G11" s="103"/>
      <c r="H11" s="102"/>
      <c r="I11" s="102"/>
      <c r="J11" s="102"/>
      <c r="K11" s="102"/>
      <c r="L11" s="102"/>
      <c r="M11" s="102"/>
      <c r="N11" s="102"/>
      <c r="O11" s="102"/>
      <c r="P11" s="102"/>
      <c r="Q11" s="102"/>
      <c r="R11" s="102"/>
      <c r="S11" s="102"/>
      <c r="T11" s="102"/>
      <c r="U11" s="102"/>
    </row>
    <row r="12" spans="1:29" s="2" customFormat="1" ht="18.75" x14ac:dyDescent="0.2">
      <c r="A12" s="309" t="str">
        <f>'1. паспорт местоположение'!A12:C12</f>
        <v>N_TP1800.AS.0004</v>
      </c>
      <c r="B12" s="309"/>
      <c r="C12" s="309"/>
      <c r="D12" s="104"/>
      <c r="E12" s="104"/>
      <c r="F12" s="104"/>
      <c r="G12" s="104"/>
      <c r="H12" s="102"/>
      <c r="I12" s="102"/>
      <c r="J12" s="102"/>
      <c r="K12" s="102"/>
      <c r="L12" s="102"/>
      <c r="M12" s="102"/>
      <c r="N12" s="102"/>
      <c r="O12" s="102"/>
      <c r="P12" s="102"/>
      <c r="Q12" s="102"/>
      <c r="R12" s="102"/>
      <c r="S12" s="102"/>
      <c r="T12" s="102"/>
      <c r="U12" s="102"/>
    </row>
    <row r="13" spans="1:29" s="2" customFormat="1" ht="18.75" x14ac:dyDescent="0.2">
      <c r="A13" s="303" t="s">
        <v>7</v>
      </c>
      <c r="B13" s="303"/>
      <c r="C13" s="303"/>
      <c r="D13" s="105"/>
      <c r="E13" s="105"/>
      <c r="F13" s="105"/>
      <c r="G13" s="105"/>
      <c r="H13" s="102"/>
      <c r="I13" s="102"/>
      <c r="J13" s="102"/>
      <c r="K13" s="102"/>
      <c r="L13" s="102"/>
      <c r="M13" s="102"/>
      <c r="N13" s="102"/>
      <c r="O13" s="102"/>
      <c r="P13" s="102"/>
      <c r="Q13" s="102"/>
      <c r="R13" s="102"/>
      <c r="S13" s="102"/>
      <c r="T13" s="102"/>
      <c r="U13" s="102"/>
    </row>
    <row r="14" spans="1:29" s="106" customFormat="1" ht="15.75" customHeight="1" x14ac:dyDescent="0.2">
      <c r="A14" s="312"/>
      <c r="B14" s="312"/>
      <c r="C14" s="312"/>
      <c r="D14" s="93"/>
      <c r="E14" s="93"/>
      <c r="F14" s="93"/>
      <c r="G14" s="93"/>
      <c r="H14" s="93"/>
      <c r="I14" s="93"/>
      <c r="J14" s="93"/>
      <c r="K14" s="93"/>
      <c r="L14" s="93"/>
      <c r="M14" s="93"/>
      <c r="N14" s="93"/>
      <c r="O14" s="93"/>
      <c r="P14" s="93"/>
      <c r="Q14" s="93"/>
      <c r="R14" s="93"/>
      <c r="S14" s="93"/>
      <c r="T14" s="93"/>
      <c r="U14" s="93"/>
    </row>
    <row r="15" spans="1:29" s="107" customFormat="1" ht="51.75" customHeight="1" x14ac:dyDescent="0.2">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308"/>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303" t="s">
        <v>6</v>
      </c>
      <c r="B16" s="303"/>
      <c r="C16" s="303"/>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310"/>
      <c r="B17" s="310"/>
      <c r="C17" s="310"/>
      <c r="D17" s="108"/>
      <c r="E17" s="108"/>
      <c r="F17" s="108"/>
      <c r="G17" s="108"/>
      <c r="H17" s="108"/>
      <c r="I17" s="108"/>
      <c r="J17" s="108"/>
      <c r="K17" s="108"/>
      <c r="L17" s="108"/>
      <c r="M17" s="108"/>
      <c r="N17" s="108"/>
      <c r="O17" s="108"/>
      <c r="P17" s="108"/>
      <c r="Q17" s="108"/>
      <c r="R17" s="108"/>
    </row>
    <row r="18" spans="1:21" s="107" customFormat="1" ht="27.75" customHeight="1" x14ac:dyDescent="0.2">
      <c r="A18" s="304" t="s">
        <v>461</v>
      </c>
      <c r="B18" s="304"/>
      <c r="C18" s="304"/>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5"/>
      <c r="B19" s="105"/>
      <c r="C19" s="105"/>
      <c r="D19" s="105"/>
      <c r="E19" s="105"/>
      <c r="F19" s="105"/>
      <c r="G19" s="105"/>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93"/>
      <c r="I20" s="93"/>
      <c r="J20" s="93"/>
      <c r="K20" s="93"/>
      <c r="L20" s="93"/>
      <c r="M20" s="93"/>
      <c r="N20" s="93"/>
      <c r="O20" s="93"/>
      <c r="P20" s="93"/>
      <c r="Q20" s="93"/>
      <c r="R20" s="93"/>
      <c r="S20" s="114"/>
      <c r="T20" s="114"/>
      <c r="U20" s="114"/>
    </row>
    <row r="21" spans="1:21" s="107" customFormat="1" ht="16.5" customHeight="1" x14ac:dyDescent="0.2">
      <c r="A21" s="112">
        <v>1</v>
      </c>
      <c r="B21" s="111">
        <v>2</v>
      </c>
      <c r="C21" s="112">
        <v>3</v>
      </c>
      <c r="D21" s="113"/>
      <c r="E21" s="113"/>
      <c r="F21" s="113"/>
      <c r="G21" s="113"/>
      <c r="H21" s="93"/>
      <c r="I21" s="93"/>
      <c r="J21" s="93"/>
      <c r="K21" s="93"/>
      <c r="L21" s="93"/>
      <c r="M21" s="93"/>
      <c r="N21" s="93"/>
      <c r="O21" s="93"/>
      <c r="P21" s="93"/>
      <c r="Q21" s="93"/>
      <c r="R21" s="93"/>
      <c r="S21" s="114"/>
      <c r="T21" s="114"/>
      <c r="U21" s="114"/>
    </row>
    <row r="22" spans="1:21" s="107" customFormat="1" ht="75" x14ac:dyDescent="0.2">
      <c r="A22" s="4" t="s">
        <v>65</v>
      </c>
      <c r="B22" s="5" t="s">
        <v>474</v>
      </c>
      <c r="C22" s="181" t="s">
        <v>603</v>
      </c>
      <c r="D22" s="113"/>
      <c r="E22" s="113"/>
      <c r="F22" s="93"/>
      <c r="G22" s="93"/>
      <c r="H22" s="93"/>
      <c r="I22" s="93"/>
      <c r="J22" s="93"/>
      <c r="K22" s="93"/>
      <c r="L22" s="93"/>
      <c r="M22" s="93"/>
      <c r="N22" s="93"/>
      <c r="O22" s="93"/>
      <c r="P22" s="93"/>
      <c r="Q22" s="114"/>
      <c r="R22" s="114"/>
      <c r="S22" s="114"/>
      <c r="T22" s="114"/>
      <c r="U22" s="114"/>
    </row>
    <row r="23" spans="1:21" ht="56.25" x14ac:dyDescent="0.25">
      <c r="A23" s="4" t="s">
        <v>63</v>
      </c>
      <c r="B23" s="6" t="s">
        <v>60</v>
      </c>
      <c r="C23" s="181" t="s">
        <v>570</v>
      </c>
      <c r="D23" s="116"/>
      <c r="E23" s="116"/>
      <c r="F23" s="116"/>
      <c r="G23" s="116"/>
      <c r="H23" s="116"/>
      <c r="I23" s="116"/>
      <c r="J23" s="116"/>
      <c r="K23" s="116"/>
      <c r="L23" s="116"/>
      <c r="M23" s="116"/>
      <c r="N23" s="116"/>
      <c r="O23" s="116"/>
      <c r="P23" s="116"/>
      <c r="Q23" s="116"/>
      <c r="R23" s="116"/>
      <c r="S23" s="116"/>
      <c r="T23" s="116"/>
      <c r="U23" s="116"/>
    </row>
    <row r="24" spans="1:21" ht="75" x14ac:dyDescent="0.25">
      <c r="A24" s="4" t="s">
        <v>62</v>
      </c>
      <c r="B24" s="6" t="s">
        <v>494</v>
      </c>
      <c r="C24" s="181" t="s">
        <v>626</v>
      </c>
      <c r="D24" s="116"/>
      <c r="E24" s="116"/>
      <c r="F24" s="116"/>
      <c r="G24" s="116"/>
      <c r="H24" s="116"/>
      <c r="I24" s="116"/>
      <c r="J24" s="116"/>
      <c r="K24" s="116"/>
      <c r="L24" s="116"/>
      <c r="M24" s="116"/>
      <c r="N24" s="116"/>
      <c r="O24" s="116"/>
      <c r="P24" s="116"/>
      <c r="Q24" s="116"/>
      <c r="R24" s="116"/>
      <c r="S24" s="116"/>
      <c r="T24" s="116"/>
      <c r="U24" s="116"/>
    </row>
    <row r="25" spans="1:21" ht="409.5" x14ac:dyDescent="0.25">
      <c r="A25" s="87" t="s">
        <v>61</v>
      </c>
      <c r="B25" s="141" t="s">
        <v>495</v>
      </c>
      <c r="C25" s="181" t="s">
        <v>627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 t="s">
        <v>228</v>
      </c>
      <c r="C26" s="112"/>
      <c r="D26" s="187"/>
      <c r="E26" s="116"/>
      <c r="F26" s="116"/>
      <c r="G26" s="116"/>
      <c r="H26" s="116"/>
      <c r="I26" s="116"/>
      <c r="J26" s="116"/>
      <c r="K26" s="116"/>
      <c r="L26" s="116"/>
      <c r="M26" s="116"/>
      <c r="N26" s="116"/>
      <c r="O26" s="116"/>
      <c r="P26" s="116"/>
      <c r="Q26" s="116"/>
      <c r="R26" s="116"/>
      <c r="S26" s="116"/>
      <c r="T26" s="116"/>
      <c r="U26" s="116"/>
    </row>
    <row r="27" spans="1:21" ht="337.5" x14ac:dyDescent="0.25">
      <c r="A27" s="4" t="s">
        <v>58</v>
      </c>
      <c r="B27" s="6" t="s">
        <v>475</v>
      </c>
      <c r="C27" s="181" t="s">
        <v>590</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72" t="s">
        <v>56</v>
      </c>
      <c r="B28" s="73" t="s">
        <v>57</v>
      </c>
      <c r="C28" s="74">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75" t="s">
        <v>54</v>
      </c>
      <c r="B29" s="76" t="s">
        <v>55</v>
      </c>
      <c r="C29" s="172">
        <v>2028</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75" t="s">
        <v>73</v>
      </c>
      <c r="B30" s="76" t="s">
        <v>53</v>
      </c>
      <c r="C30" s="182" t="s">
        <v>586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9" t="s">
        <v>69</v>
      </c>
    </row>
    <row r="2" spans="1:28" ht="18.75" x14ac:dyDescent="0.3">
      <c r="Z2" s="100" t="s">
        <v>10</v>
      </c>
    </row>
    <row r="3" spans="1:28" ht="18.75" x14ac:dyDescent="0.3">
      <c r="Z3" s="100" t="s">
        <v>68</v>
      </c>
    </row>
    <row r="4" spans="1:28" ht="18.75" customHeight="1" x14ac:dyDescent="0.25">
      <c r="A4" s="302" t="str">
        <f>'3.3 паспорт описание'!A5:C5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2"/>
      <c r="AB6" s="10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2"/>
      <c r="AB7" s="10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4"/>
      <c r="AB8" s="10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5"/>
      <c r="AB9" s="10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2"/>
      <c r="AB10" s="102"/>
    </row>
    <row r="11" spans="1:28" ht="15.75" x14ac:dyDescent="0.25">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4"/>
      <c r="AB11" s="10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5"/>
      <c r="AB12" s="10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
      <c r="AB13" s="1"/>
    </row>
    <row r="14" spans="1:28" ht="15.75" x14ac:dyDescent="0.25">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4"/>
      <c r="AB14" s="10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5"/>
      <c r="AB15" s="10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61"/>
      <c r="AB16" s="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61"/>
      <c r="AB17" s="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61"/>
      <c r="AB18" s="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61"/>
      <c r="AB19" s="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61"/>
      <c r="AB20" s="6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61"/>
      <c r="AB21" s="61"/>
    </row>
    <row r="22" spans="1:28" x14ac:dyDescent="0.25">
      <c r="A22" s="333" t="s">
        <v>493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62"/>
      <c r="AB22" s="62"/>
    </row>
    <row r="23" spans="1:28" ht="32.25" customHeight="1" x14ac:dyDescent="0.25">
      <c r="A23" s="335" t="s">
        <v>355</v>
      </c>
      <c r="B23" s="336"/>
      <c r="C23" s="336"/>
      <c r="D23" s="336"/>
      <c r="E23" s="336"/>
      <c r="F23" s="336"/>
      <c r="G23" s="336"/>
      <c r="H23" s="336"/>
      <c r="I23" s="336"/>
      <c r="J23" s="336"/>
      <c r="K23" s="336"/>
      <c r="L23" s="337"/>
      <c r="M23" s="334" t="s">
        <v>356</v>
      </c>
      <c r="N23" s="334"/>
      <c r="O23" s="334"/>
      <c r="P23" s="334"/>
      <c r="Q23" s="334"/>
      <c r="R23" s="334"/>
      <c r="S23" s="334"/>
      <c r="T23" s="334"/>
      <c r="U23" s="334"/>
      <c r="V23" s="334"/>
      <c r="W23" s="334"/>
      <c r="X23" s="334"/>
      <c r="Y23" s="334"/>
      <c r="Z23" s="334"/>
    </row>
    <row r="24" spans="1:28" ht="151.5" customHeight="1" x14ac:dyDescent="0.25">
      <c r="A24" s="134" t="s">
        <v>231</v>
      </c>
      <c r="B24" s="135" t="s">
        <v>260</v>
      </c>
      <c r="C24" s="134" t="s">
        <v>349</v>
      </c>
      <c r="D24" s="134" t="s">
        <v>232</v>
      </c>
      <c r="E24" s="134" t="s">
        <v>350</v>
      </c>
      <c r="F24" s="134" t="s">
        <v>352</v>
      </c>
      <c r="G24" s="134" t="s">
        <v>351</v>
      </c>
      <c r="H24" s="134" t="s">
        <v>233</v>
      </c>
      <c r="I24" s="134" t="s">
        <v>353</v>
      </c>
      <c r="J24" s="134" t="s">
        <v>265</v>
      </c>
      <c r="K24" s="135" t="s">
        <v>259</v>
      </c>
      <c r="L24" s="135" t="s">
        <v>234</v>
      </c>
      <c r="M24" s="136" t="s">
        <v>279</v>
      </c>
      <c r="N24" s="135" t="s">
        <v>502</v>
      </c>
      <c r="O24" s="134" t="s">
        <v>276</v>
      </c>
      <c r="P24" s="134" t="s">
        <v>277</v>
      </c>
      <c r="Q24" s="134" t="s">
        <v>275</v>
      </c>
      <c r="R24" s="134" t="s">
        <v>233</v>
      </c>
      <c r="S24" s="134" t="s">
        <v>274</v>
      </c>
      <c r="T24" s="134" t="s">
        <v>273</v>
      </c>
      <c r="U24" s="134" t="s">
        <v>348</v>
      </c>
      <c r="V24" s="134" t="s">
        <v>275</v>
      </c>
      <c r="W24" s="137" t="s">
        <v>258</v>
      </c>
      <c r="X24" s="137" t="s">
        <v>290</v>
      </c>
      <c r="Y24" s="137" t="s">
        <v>291</v>
      </c>
      <c r="Z24" s="25" t="s">
        <v>288</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38"/>
      <c r="L26" s="21" t="s">
        <v>256</v>
      </c>
      <c r="M26" s="23" t="s">
        <v>272</v>
      </c>
      <c r="N26" s="138"/>
      <c r="O26" s="138"/>
      <c r="P26" s="138"/>
      <c r="Q26" s="138"/>
      <c r="R26" s="138"/>
      <c r="S26" s="138"/>
      <c r="T26" s="138"/>
      <c r="U26" s="138"/>
      <c r="V26" s="138"/>
      <c r="W26" s="138"/>
      <c r="X26" s="138"/>
      <c r="Y26" s="138"/>
      <c r="Z26" s="139" t="s">
        <v>289</v>
      </c>
    </row>
    <row r="27" spans="1:28" x14ac:dyDescent="0.25">
      <c r="A27" s="138" t="s">
        <v>235</v>
      </c>
      <c r="B27" s="138" t="s">
        <v>261</v>
      </c>
      <c r="C27" s="138" t="s">
        <v>240</v>
      </c>
      <c r="D27" s="138" t="s">
        <v>241</v>
      </c>
      <c r="E27" s="138" t="s">
        <v>280</v>
      </c>
      <c r="F27" s="21" t="s">
        <v>236</v>
      </c>
      <c r="G27" s="21" t="s">
        <v>284</v>
      </c>
      <c r="H27" s="138" t="s">
        <v>233</v>
      </c>
      <c r="I27" s="21" t="s">
        <v>266</v>
      </c>
      <c r="J27" s="21" t="s">
        <v>248</v>
      </c>
      <c r="K27" s="21" t="s">
        <v>252</v>
      </c>
      <c r="L27" s="138"/>
      <c r="M27" s="21" t="s">
        <v>278</v>
      </c>
      <c r="N27" s="138"/>
      <c r="O27" s="138"/>
      <c r="P27" s="138"/>
      <c r="Q27" s="138"/>
      <c r="R27" s="138"/>
      <c r="S27" s="138"/>
      <c r="T27" s="138"/>
      <c r="U27" s="138"/>
      <c r="V27" s="138"/>
      <c r="W27" s="138"/>
      <c r="X27" s="138"/>
      <c r="Y27" s="138"/>
      <c r="Z27" s="138"/>
    </row>
    <row r="28" spans="1:28" x14ac:dyDescent="0.25">
      <c r="A28" s="138" t="s">
        <v>235</v>
      </c>
      <c r="B28" s="138" t="s">
        <v>262</v>
      </c>
      <c r="C28" s="138" t="s">
        <v>242</v>
      </c>
      <c r="D28" s="138" t="s">
        <v>243</v>
      </c>
      <c r="E28" s="138" t="s">
        <v>281</v>
      </c>
      <c r="F28" s="21" t="s">
        <v>237</v>
      </c>
      <c r="G28" s="21" t="s">
        <v>285</v>
      </c>
      <c r="H28" s="138"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38" t="s">
        <v>235</v>
      </c>
      <c r="B29" s="138" t="s">
        <v>263</v>
      </c>
      <c r="C29" s="138" t="s">
        <v>244</v>
      </c>
      <c r="D29" s="138" t="s">
        <v>245</v>
      </c>
      <c r="E29" s="138" t="s">
        <v>282</v>
      </c>
      <c r="F29" s="21" t="s">
        <v>238</v>
      </c>
      <c r="G29" s="21" t="s">
        <v>286</v>
      </c>
      <c r="H29" s="138" t="s">
        <v>233</v>
      </c>
      <c r="I29" s="21" t="s">
        <v>268</v>
      </c>
      <c r="J29" s="21" t="s">
        <v>250</v>
      </c>
      <c r="K29" s="21" t="s">
        <v>254</v>
      </c>
      <c r="L29" s="22"/>
      <c r="M29" s="138"/>
      <c r="N29" s="138"/>
      <c r="O29" s="138"/>
      <c r="P29" s="138"/>
      <c r="Q29" s="138"/>
      <c r="R29" s="138"/>
      <c r="S29" s="138"/>
      <c r="T29" s="138"/>
      <c r="U29" s="138"/>
      <c r="V29" s="138"/>
      <c r="W29" s="138"/>
      <c r="X29" s="138"/>
      <c r="Y29" s="138"/>
      <c r="Z29" s="138"/>
    </row>
    <row r="30" spans="1:28" x14ac:dyDescent="0.25">
      <c r="A30" s="138" t="s">
        <v>235</v>
      </c>
      <c r="B30" s="138" t="s">
        <v>264</v>
      </c>
      <c r="C30" s="138" t="s">
        <v>246</v>
      </c>
      <c r="D30" s="138" t="s">
        <v>247</v>
      </c>
      <c r="E30" s="138" t="s">
        <v>283</v>
      </c>
      <c r="F30" s="21" t="s">
        <v>239</v>
      </c>
      <c r="G30" s="21" t="s">
        <v>287</v>
      </c>
      <c r="H30" s="138" t="s">
        <v>233</v>
      </c>
      <c r="I30" s="21" t="s">
        <v>269</v>
      </c>
      <c r="J30" s="21" t="s">
        <v>251</v>
      </c>
      <c r="K30" s="21" t="s">
        <v>255</v>
      </c>
      <c r="L30" s="22"/>
      <c r="M30" s="138"/>
      <c r="N30" s="138"/>
      <c r="O30" s="138"/>
      <c r="P30" s="138"/>
      <c r="Q30" s="138"/>
      <c r="R30" s="138"/>
      <c r="S30" s="138"/>
      <c r="T30" s="138"/>
      <c r="U30" s="138"/>
      <c r="V30" s="138"/>
      <c r="W30" s="138"/>
      <c r="X30" s="138"/>
      <c r="Y30" s="138"/>
      <c r="Z30" s="138"/>
    </row>
    <row r="31" spans="1:28" x14ac:dyDescent="0.25">
      <c r="A31" s="138" t="s">
        <v>0</v>
      </c>
      <c r="B31" s="138" t="s">
        <v>0</v>
      </c>
      <c r="C31" s="138" t="s">
        <v>0</v>
      </c>
      <c r="D31" s="138" t="s">
        <v>0</v>
      </c>
      <c r="E31" s="138" t="s">
        <v>0</v>
      </c>
      <c r="F31" s="138" t="s">
        <v>0</v>
      </c>
      <c r="G31" s="138" t="s">
        <v>0</v>
      </c>
      <c r="H31" s="138" t="s">
        <v>0</v>
      </c>
      <c r="I31" s="138" t="s">
        <v>0</v>
      </c>
      <c r="J31" s="138" t="s">
        <v>0</v>
      </c>
      <c r="K31" s="138" t="s">
        <v>0</v>
      </c>
      <c r="L31" s="22"/>
      <c r="M31" s="138"/>
      <c r="N31" s="138"/>
      <c r="O31" s="138"/>
      <c r="P31" s="138"/>
      <c r="Q31" s="138"/>
      <c r="R31" s="138"/>
      <c r="S31" s="138"/>
      <c r="T31" s="138"/>
      <c r="U31" s="138"/>
      <c r="V31" s="138"/>
      <c r="W31" s="138"/>
      <c r="X31" s="138"/>
      <c r="Y31" s="138"/>
      <c r="Z31" s="138"/>
    </row>
    <row r="32" spans="1:28" ht="30" x14ac:dyDescent="0.25">
      <c r="A32" s="24" t="s">
        <v>334</v>
      </c>
      <c r="B32" s="24"/>
      <c r="C32" s="21" t="s">
        <v>341</v>
      </c>
      <c r="D32" s="21" t="s">
        <v>342</v>
      </c>
      <c r="E32" s="21" t="s">
        <v>343</v>
      </c>
      <c r="F32" s="21" t="s">
        <v>344</v>
      </c>
      <c r="G32" s="21" t="s">
        <v>345</v>
      </c>
      <c r="H32" s="21" t="s">
        <v>233</v>
      </c>
      <c r="I32" s="21" t="s">
        <v>346</v>
      </c>
      <c r="J32" s="21" t="s">
        <v>347</v>
      </c>
      <c r="K32" s="138"/>
      <c r="L32" s="138"/>
      <c r="M32" s="138"/>
      <c r="N32" s="138"/>
      <c r="O32" s="138"/>
      <c r="P32" s="138"/>
      <c r="Q32" s="138"/>
      <c r="R32" s="138"/>
      <c r="S32" s="138"/>
      <c r="T32" s="138"/>
      <c r="U32" s="138"/>
      <c r="V32" s="138"/>
      <c r="W32" s="138"/>
      <c r="X32" s="138"/>
      <c r="Y32" s="138"/>
      <c r="Z32" s="138"/>
    </row>
    <row r="33" spans="1:26" x14ac:dyDescent="0.25">
      <c r="A33" s="138" t="s">
        <v>0</v>
      </c>
      <c r="B33" s="138" t="s">
        <v>0</v>
      </c>
      <c r="C33" s="138" t="s">
        <v>0</v>
      </c>
      <c r="D33" s="138" t="s">
        <v>0</v>
      </c>
      <c r="E33" s="138" t="s">
        <v>0</v>
      </c>
      <c r="F33" s="138" t="s">
        <v>0</v>
      </c>
      <c r="G33" s="138" t="s">
        <v>0</v>
      </c>
      <c r="H33" s="138" t="s">
        <v>0</v>
      </c>
      <c r="I33" s="138" t="s">
        <v>0</v>
      </c>
      <c r="J33" s="138" t="s">
        <v>0</v>
      </c>
      <c r="K33" s="138" t="s">
        <v>0</v>
      </c>
      <c r="L33" s="138"/>
      <c r="M33" s="138"/>
      <c r="N33" s="138"/>
      <c r="O33" s="138"/>
      <c r="P33" s="138"/>
      <c r="Q33" s="138"/>
      <c r="R33" s="138"/>
      <c r="S33" s="138"/>
      <c r="T33" s="138"/>
      <c r="U33" s="138"/>
      <c r="V33" s="138"/>
      <c r="W33" s="138"/>
      <c r="X33" s="138"/>
      <c r="Y33" s="138"/>
      <c r="Z33" s="138"/>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98"/>
      <c r="B1" s="98"/>
      <c r="O1" s="99" t="s">
        <v>69</v>
      </c>
    </row>
    <row r="2" spans="1:28" s="2" customFormat="1" ht="18.75" customHeight="1" x14ac:dyDescent="0.3">
      <c r="A2" s="98"/>
      <c r="B2" s="98"/>
      <c r="O2" s="100" t="s">
        <v>10</v>
      </c>
    </row>
    <row r="3" spans="1:28" s="2" customFormat="1" ht="18.75" x14ac:dyDescent="0.3">
      <c r="A3" s="101"/>
      <c r="B3" s="101"/>
      <c r="O3" s="100" t="s">
        <v>68</v>
      </c>
    </row>
    <row r="4" spans="1:28" s="2" customFormat="1" ht="18.75" x14ac:dyDescent="0.3">
      <c r="A4" s="101"/>
      <c r="B4" s="101"/>
      <c r="L4" s="100"/>
    </row>
    <row r="5" spans="1:28" s="2" customFormat="1" ht="15.75" x14ac:dyDescent="0.2">
      <c r="A5" s="302" t="str">
        <f>'3.4. Паспорт надежность'!A4:Z4</f>
        <v>Год раскрытия информации: 2025 год</v>
      </c>
      <c r="B5" s="302"/>
      <c r="C5" s="302"/>
      <c r="D5" s="302"/>
      <c r="E5" s="302"/>
      <c r="F5" s="302"/>
      <c r="G5" s="302"/>
      <c r="H5" s="302"/>
      <c r="I5" s="302"/>
      <c r="J5" s="302"/>
      <c r="K5" s="302"/>
      <c r="L5" s="302"/>
      <c r="M5" s="302"/>
      <c r="N5" s="302"/>
      <c r="O5" s="302"/>
      <c r="P5" s="60"/>
      <c r="Q5" s="60"/>
      <c r="R5" s="60"/>
      <c r="S5" s="60"/>
      <c r="T5" s="60"/>
      <c r="U5" s="60"/>
      <c r="V5" s="60"/>
      <c r="W5" s="60"/>
      <c r="X5" s="60"/>
      <c r="Y5" s="60"/>
      <c r="Z5" s="60"/>
      <c r="AA5" s="60"/>
      <c r="AB5" s="60"/>
    </row>
    <row r="6" spans="1:28" s="2" customFormat="1" ht="18.75" x14ac:dyDescent="0.3">
      <c r="A6" s="101"/>
      <c r="B6" s="101"/>
      <c r="L6" s="100"/>
    </row>
    <row r="7" spans="1:28" s="2" customFormat="1" ht="18.75" x14ac:dyDescent="0.2">
      <c r="A7" s="306" t="s">
        <v>9</v>
      </c>
      <c r="B7" s="306"/>
      <c r="C7" s="306"/>
      <c r="D7" s="306"/>
      <c r="E7" s="306"/>
      <c r="F7" s="306"/>
      <c r="G7" s="306"/>
      <c r="H7" s="306"/>
      <c r="I7" s="306"/>
      <c r="J7" s="306"/>
      <c r="K7" s="306"/>
      <c r="L7" s="306"/>
      <c r="M7" s="306"/>
      <c r="N7" s="306"/>
      <c r="O7" s="306"/>
      <c r="P7" s="102"/>
      <c r="Q7" s="102"/>
      <c r="R7" s="102"/>
      <c r="S7" s="102"/>
      <c r="T7" s="102"/>
      <c r="U7" s="102"/>
      <c r="V7" s="102"/>
      <c r="W7" s="102"/>
      <c r="X7" s="102"/>
      <c r="Y7" s="102"/>
      <c r="Z7" s="102"/>
    </row>
    <row r="8" spans="1:28" s="2" customFormat="1" ht="18.75" x14ac:dyDescent="0.2">
      <c r="A8" s="306"/>
      <c r="B8" s="306"/>
      <c r="C8" s="306"/>
      <c r="D8" s="306"/>
      <c r="E8" s="306"/>
      <c r="F8" s="306"/>
      <c r="G8" s="306"/>
      <c r="H8" s="306"/>
      <c r="I8" s="306"/>
      <c r="J8" s="306"/>
      <c r="K8" s="306"/>
      <c r="L8" s="306"/>
      <c r="M8" s="306"/>
      <c r="N8" s="306"/>
      <c r="O8" s="306"/>
      <c r="P8" s="102"/>
      <c r="Q8" s="102"/>
      <c r="R8" s="102"/>
      <c r="S8" s="102"/>
      <c r="T8" s="102"/>
      <c r="U8" s="102"/>
      <c r="V8" s="102"/>
      <c r="W8" s="102"/>
      <c r="X8" s="102"/>
      <c r="Y8" s="102"/>
      <c r="Z8" s="10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02"/>
      <c r="Q9" s="102"/>
      <c r="R9" s="102"/>
      <c r="S9" s="102"/>
      <c r="T9" s="102"/>
      <c r="U9" s="102"/>
      <c r="V9" s="102"/>
      <c r="W9" s="102"/>
      <c r="X9" s="102"/>
      <c r="Y9" s="102"/>
      <c r="Z9" s="102"/>
    </row>
    <row r="10" spans="1:28" s="2" customFormat="1" ht="18.75" x14ac:dyDescent="0.2">
      <c r="A10" s="303" t="s">
        <v>8</v>
      </c>
      <c r="B10" s="303"/>
      <c r="C10" s="303"/>
      <c r="D10" s="303"/>
      <c r="E10" s="303"/>
      <c r="F10" s="303"/>
      <c r="G10" s="303"/>
      <c r="H10" s="303"/>
      <c r="I10" s="303"/>
      <c r="J10" s="303"/>
      <c r="K10" s="303"/>
      <c r="L10" s="303"/>
      <c r="M10" s="303"/>
      <c r="N10" s="303"/>
      <c r="O10" s="303"/>
      <c r="P10" s="102"/>
      <c r="Q10" s="102"/>
      <c r="R10" s="102"/>
      <c r="S10" s="102"/>
      <c r="T10" s="102"/>
      <c r="U10" s="102"/>
      <c r="V10" s="102"/>
      <c r="W10" s="102"/>
      <c r="X10" s="102"/>
      <c r="Y10" s="102"/>
      <c r="Z10" s="102"/>
    </row>
    <row r="11" spans="1:28" s="2" customFormat="1" ht="18.75" x14ac:dyDescent="0.2">
      <c r="A11" s="306"/>
      <c r="B11" s="306"/>
      <c r="C11" s="306"/>
      <c r="D11" s="306"/>
      <c r="E11" s="306"/>
      <c r="F11" s="306"/>
      <c r="G11" s="306"/>
      <c r="H11" s="306"/>
      <c r="I11" s="306"/>
      <c r="J11" s="306"/>
      <c r="K11" s="306"/>
      <c r="L11" s="306"/>
      <c r="M11" s="306"/>
      <c r="N11" s="306"/>
      <c r="O11" s="306"/>
      <c r="P11" s="102"/>
      <c r="Q11" s="102"/>
      <c r="R11" s="102"/>
      <c r="S11" s="102"/>
      <c r="T11" s="102"/>
      <c r="U11" s="102"/>
      <c r="V11" s="102"/>
      <c r="W11" s="102"/>
      <c r="X11" s="102"/>
      <c r="Y11" s="102"/>
      <c r="Z11" s="102"/>
    </row>
    <row r="12" spans="1:28" s="2" customFormat="1" ht="18.75" x14ac:dyDescent="0.2">
      <c r="A12" s="309" t="str">
        <f>'1. паспорт местоположение'!A12:C12</f>
        <v>N_TP1800.AS.0004</v>
      </c>
      <c r="B12" s="309"/>
      <c r="C12" s="309"/>
      <c r="D12" s="309"/>
      <c r="E12" s="309"/>
      <c r="F12" s="309"/>
      <c r="G12" s="309"/>
      <c r="H12" s="309"/>
      <c r="I12" s="309"/>
      <c r="J12" s="309"/>
      <c r="K12" s="309"/>
      <c r="L12" s="309"/>
      <c r="M12" s="309"/>
      <c r="N12" s="309"/>
      <c r="O12" s="309"/>
      <c r="P12" s="102"/>
      <c r="Q12" s="102"/>
      <c r="R12" s="102"/>
      <c r="S12" s="102"/>
      <c r="T12" s="102"/>
      <c r="U12" s="102"/>
      <c r="V12" s="102"/>
      <c r="W12" s="102"/>
      <c r="X12" s="102"/>
      <c r="Y12" s="102"/>
      <c r="Z12" s="102"/>
    </row>
    <row r="13" spans="1:28" s="2" customFormat="1" ht="18.75" x14ac:dyDescent="0.2">
      <c r="A13" s="303" t="s">
        <v>7</v>
      </c>
      <c r="B13" s="303"/>
      <c r="C13" s="303"/>
      <c r="D13" s="303"/>
      <c r="E13" s="303"/>
      <c r="F13" s="303"/>
      <c r="G13" s="303"/>
      <c r="H13" s="303"/>
      <c r="I13" s="303"/>
      <c r="J13" s="303"/>
      <c r="K13" s="303"/>
      <c r="L13" s="303"/>
      <c r="M13" s="303"/>
      <c r="N13" s="303"/>
      <c r="O13" s="303"/>
      <c r="P13" s="102"/>
      <c r="Q13" s="102"/>
      <c r="R13" s="102"/>
      <c r="S13" s="102"/>
      <c r="T13" s="102"/>
      <c r="U13" s="102"/>
      <c r="V13" s="102"/>
      <c r="W13" s="102"/>
      <c r="X13" s="102"/>
      <c r="Y13" s="102"/>
      <c r="Z13" s="102"/>
    </row>
    <row r="14" spans="1:28" s="106" customFormat="1" ht="15.75" customHeight="1" x14ac:dyDescent="0.2">
      <c r="A14" s="312"/>
      <c r="B14" s="312"/>
      <c r="C14" s="312"/>
      <c r="D14" s="312"/>
      <c r="E14" s="312"/>
      <c r="F14" s="312"/>
      <c r="G14" s="312"/>
      <c r="H14" s="312"/>
      <c r="I14" s="312"/>
      <c r="J14" s="312"/>
      <c r="K14" s="312"/>
      <c r="L14" s="312"/>
      <c r="M14" s="312"/>
      <c r="N14" s="312"/>
      <c r="O14" s="312"/>
      <c r="P14" s="93"/>
      <c r="Q14" s="93"/>
      <c r="R14" s="93"/>
      <c r="S14" s="93"/>
      <c r="T14" s="93"/>
      <c r="U14" s="93"/>
      <c r="V14" s="93"/>
      <c r="W14" s="93"/>
      <c r="X14" s="93"/>
      <c r="Y14" s="93"/>
      <c r="Z14" s="93"/>
    </row>
    <row r="15" spans="1:28" s="107" customFormat="1" ht="15.75" x14ac:dyDescent="0.2">
      <c r="A15"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9"/>
      <c r="C15" s="309"/>
      <c r="D15" s="309"/>
      <c r="E15" s="309"/>
      <c r="F15" s="309"/>
      <c r="G15" s="309"/>
      <c r="H15" s="309"/>
      <c r="I15" s="309"/>
      <c r="J15" s="309"/>
      <c r="K15" s="309"/>
      <c r="L15" s="309"/>
      <c r="M15" s="309"/>
      <c r="N15" s="309"/>
      <c r="O15" s="309"/>
      <c r="P15" s="104"/>
      <c r="Q15" s="104"/>
      <c r="R15" s="104"/>
      <c r="S15" s="104"/>
      <c r="T15" s="104"/>
      <c r="U15" s="104"/>
      <c r="V15" s="104"/>
      <c r="W15" s="104"/>
      <c r="X15" s="104"/>
      <c r="Y15" s="104"/>
      <c r="Z15" s="104"/>
    </row>
    <row r="16" spans="1:28" s="107" customFormat="1" ht="15" customHeight="1" x14ac:dyDescent="0.2">
      <c r="A16" s="303" t="s">
        <v>6</v>
      </c>
      <c r="B16" s="303"/>
      <c r="C16" s="303"/>
      <c r="D16" s="303"/>
      <c r="E16" s="303"/>
      <c r="F16" s="303"/>
      <c r="G16" s="303"/>
      <c r="H16" s="303"/>
      <c r="I16" s="303"/>
      <c r="J16" s="303"/>
      <c r="K16" s="303"/>
      <c r="L16" s="303"/>
      <c r="M16" s="303"/>
      <c r="N16" s="303"/>
      <c r="O16" s="303"/>
      <c r="P16" s="105"/>
      <c r="Q16" s="105"/>
      <c r="R16" s="105"/>
      <c r="S16" s="105"/>
      <c r="T16" s="105"/>
      <c r="U16" s="105"/>
      <c r="V16" s="105"/>
      <c r="W16" s="105"/>
      <c r="X16" s="105"/>
      <c r="Y16" s="105"/>
      <c r="Z16" s="105"/>
    </row>
    <row r="17" spans="1:26" s="107" customFormat="1" ht="15" customHeight="1" x14ac:dyDescent="0.2">
      <c r="A17" s="310"/>
      <c r="B17" s="310"/>
      <c r="C17" s="310"/>
      <c r="D17" s="310"/>
      <c r="E17" s="310"/>
      <c r="F17" s="310"/>
      <c r="G17" s="310"/>
      <c r="H17" s="310"/>
      <c r="I17" s="310"/>
      <c r="J17" s="310"/>
      <c r="K17" s="310"/>
      <c r="L17" s="310"/>
      <c r="M17" s="310"/>
      <c r="N17" s="310"/>
      <c r="O17" s="310"/>
      <c r="P17" s="108"/>
      <c r="Q17" s="108"/>
      <c r="R17" s="108"/>
      <c r="S17" s="108"/>
      <c r="T17" s="108"/>
      <c r="U17" s="108"/>
      <c r="V17" s="108"/>
      <c r="W17" s="108"/>
    </row>
    <row r="18" spans="1:26" s="107" customFormat="1" ht="91.5" customHeight="1" x14ac:dyDescent="0.2">
      <c r="A18" s="341" t="s">
        <v>470</v>
      </c>
      <c r="B18" s="341"/>
      <c r="C18" s="341"/>
      <c r="D18" s="341"/>
      <c r="E18" s="341"/>
      <c r="F18" s="341"/>
      <c r="G18" s="341"/>
      <c r="H18" s="341"/>
      <c r="I18" s="341"/>
      <c r="J18" s="341"/>
      <c r="K18" s="341"/>
      <c r="L18" s="341"/>
      <c r="M18" s="341"/>
      <c r="N18" s="341"/>
      <c r="O18" s="341"/>
      <c r="P18" s="109"/>
      <c r="Q18" s="109"/>
      <c r="R18" s="109"/>
      <c r="S18" s="109"/>
      <c r="T18" s="109"/>
      <c r="U18" s="109"/>
      <c r="V18" s="109"/>
      <c r="W18" s="109"/>
      <c r="X18" s="109"/>
      <c r="Y18" s="109"/>
      <c r="Z18" s="109"/>
    </row>
    <row r="19" spans="1:26" s="107" customFormat="1" ht="78" customHeight="1" x14ac:dyDescent="0.2">
      <c r="A19" s="313" t="s">
        <v>5</v>
      </c>
      <c r="B19" s="313" t="s">
        <v>88</v>
      </c>
      <c r="C19" s="313" t="s">
        <v>87</v>
      </c>
      <c r="D19" s="313" t="s">
        <v>76</v>
      </c>
      <c r="E19" s="338" t="s">
        <v>86</v>
      </c>
      <c r="F19" s="339"/>
      <c r="G19" s="339"/>
      <c r="H19" s="339"/>
      <c r="I19" s="340"/>
      <c r="J19" s="313" t="s">
        <v>85</v>
      </c>
      <c r="K19" s="313"/>
      <c r="L19" s="313"/>
      <c r="M19" s="313"/>
      <c r="N19" s="313"/>
      <c r="O19" s="313"/>
      <c r="P19" s="108"/>
      <c r="Q19" s="108"/>
      <c r="R19" s="108"/>
      <c r="S19" s="108"/>
      <c r="T19" s="108"/>
      <c r="U19" s="108"/>
      <c r="V19" s="108"/>
      <c r="W19" s="108"/>
    </row>
    <row r="20" spans="1:26" s="107" customFormat="1" ht="51" customHeight="1" x14ac:dyDescent="0.2">
      <c r="A20" s="313"/>
      <c r="B20" s="313"/>
      <c r="C20" s="313"/>
      <c r="D20" s="313"/>
      <c r="E20" s="127" t="s">
        <v>84</v>
      </c>
      <c r="F20" s="127" t="s">
        <v>83</v>
      </c>
      <c r="G20" s="127" t="s">
        <v>82</v>
      </c>
      <c r="H20" s="127" t="s">
        <v>81</v>
      </c>
      <c r="I20" s="127" t="s">
        <v>80</v>
      </c>
      <c r="J20" s="127" t="s">
        <v>79</v>
      </c>
      <c r="K20" s="127" t="s">
        <v>4</v>
      </c>
      <c r="L20" s="128" t="s">
        <v>3</v>
      </c>
      <c r="M20" s="129" t="s">
        <v>229</v>
      </c>
      <c r="N20" s="129" t="s">
        <v>78</v>
      </c>
      <c r="O20" s="129" t="s">
        <v>77</v>
      </c>
      <c r="P20" s="93"/>
      <c r="Q20" s="93"/>
      <c r="R20" s="93"/>
      <c r="S20" s="93"/>
      <c r="T20" s="93"/>
      <c r="U20" s="93"/>
      <c r="V20" s="93"/>
      <c r="W20" s="93"/>
      <c r="X20" s="114"/>
      <c r="Y20" s="114"/>
      <c r="Z20" s="114"/>
    </row>
    <row r="21" spans="1:26" s="107"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93"/>
      <c r="Q21" s="93"/>
      <c r="R21" s="93"/>
      <c r="S21" s="93"/>
      <c r="T21" s="93"/>
      <c r="U21" s="93"/>
      <c r="V21" s="93"/>
      <c r="W21" s="93"/>
      <c r="X21" s="114"/>
      <c r="Y21" s="114"/>
      <c r="Z21" s="114"/>
    </row>
    <row r="22" spans="1:26" s="107" customFormat="1" ht="33" customHeight="1" x14ac:dyDescent="0.2">
      <c r="A22" s="4"/>
      <c r="B22" s="130"/>
      <c r="C22" s="5" t="s">
        <v>505</v>
      </c>
      <c r="D22" s="5"/>
      <c r="E22" s="5"/>
      <c r="F22" s="5"/>
      <c r="G22" s="5"/>
      <c r="H22" s="5"/>
      <c r="I22" s="5"/>
      <c r="J22" s="131"/>
      <c r="K22" s="131"/>
      <c r="L22" s="132"/>
      <c r="M22" s="132"/>
      <c r="N22" s="132"/>
      <c r="O22" s="132"/>
      <c r="P22" s="93"/>
      <c r="Q22" s="93"/>
      <c r="R22" s="93"/>
      <c r="S22" s="93"/>
      <c r="T22" s="93"/>
      <c r="U22" s="93"/>
      <c r="V22" s="114"/>
      <c r="W22" s="114"/>
      <c r="X22" s="114"/>
      <c r="Y22" s="114"/>
      <c r="Z22" s="114"/>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W105"/>
  <sheetViews>
    <sheetView zoomScale="55" zoomScaleNormal="55" workbookViewId="0">
      <selection activeCell="AW48" sqref="AW48:AW55"/>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49" width="16.7109375" style="253" customWidth="1"/>
    <col min="50" max="16384" width="9.140625" style="253"/>
  </cols>
  <sheetData>
    <row r="1" spans="1:46"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5"/>
      <c r="AM1" s="255"/>
      <c r="AN1" s="255"/>
      <c r="AO1" s="255"/>
      <c r="AP1" s="255"/>
      <c r="AQ1" s="255"/>
      <c r="AR1" s="255"/>
    </row>
    <row r="2" spans="1:46" x14ac:dyDescent="0.25">
      <c r="A2" s="254"/>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row>
    <row r="3" spans="1:46" x14ac:dyDescent="0.25">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5"/>
      <c r="AM3" s="255"/>
      <c r="AN3" s="255"/>
      <c r="AO3" s="255"/>
      <c r="AP3" s="255"/>
      <c r="AQ3" s="255"/>
      <c r="AR3" s="255"/>
    </row>
    <row r="4" spans="1:46"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5"/>
      <c r="AM4" s="255"/>
      <c r="AN4" s="255"/>
      <c r="AO4" s="255"/>
      <c r="AP4" s="255"/>
      <c r="AQ4" s="255"/>
      <c r="AR4" s="255"/>
    </row>
    <row r="5" spans="1:46" s="232" customFormat="1" ht="18.75" customHeight="1" x14ac:dyDescent="0.2">
      <c r="A5" s="432" t="str">
        <f>'4. паспортбюджет'!A5:O5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T5" s="232" t="s">
        <v>69</v>
      </c>
    </row>
    <row r="6" spans="1:46" s="23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232" t="s">
        <v>10</v>
      </c>
    </row>
    <row r="7" spans="1:46" s="232"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T7" s="232" t="s">
        <v>330</v>
      </c>
    </row>
    <row r="8" spans="1:46"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232" customFormat="1" ht="18.75" customHeight="1" x14ac:dyDescent="0.2">
      <c r="A9" s="434" t="s">
        <v>518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6" s="232" customFormat="1" ht="18.75" customHeight="1"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6"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232" customFormat="1" ht="18.75" customHeight="1" x14ac:dyDescent="0.2">
      <c r="A12" s="434" t="str">
        <f>'4. паспортбюджет'!A12:O12</f>
        <v>N_TP1800.AS.0004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6" s="232" customFormat="1" ht="18.75" customHeight="1"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6" s="241"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242" customFormat="1" ht="12" x14ac:dyDescent="0.2">
      <c r="A15" s="434"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6" s="242"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9"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49" s="242" customFormat="1" ht="15" customHeight="1" x14ac:dyDescent="0.2">
      <c r="A18" s="438" t="s">
        <v>471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9" s="232" customFormat="1" ht="18.75" customHeight="1" x14ac:dyDescent="0.2">
      <c r="A19" s="245"/>
      <c r="I19" s="2"/>
      <c r="J19" s="2"/>
      <c r="K19" s="246"/>
      <c r="AR19" s="246"/>
    </row>
    <row r="20" spans="1:49" s="232" customFormat="1" ht="18.75" customHeight="1" x14ac:dyDescent="0.3">
      <c r="A20" s="245"/>
      <c r="I20" s="2"/>
      <c r="J20" s="2"/>
      <c r="K20" s="247"/>
      <c r="AR20" s="247"/>
    </row>
    <row r="21" spans="1:49" s="232" customFormat="1" ht="18.75" x14ac:dyDescent="0.3">
      <c r="A21" s="248"/>
      <c r="I21" s="2"/>
      <c r="J21" s="2"/>
      <c r="K21" s="247"/>
      <c r="AR21" s="247"/>
    </row>
    <row r="22" spans="1:49" s="232" customFormat="1" ht="18.75" x14ac:dyDescent="0.3">
      <c r="A22" s="248"/>
      <c r="I22" s="2"/>
      <c r="J22" s="2"/>
      <c r="K22" s="247"/>
    </row>
    <row r="23" spans="1:49"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row>
    <row r="24" spans="1:49"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row>
    <row r="25" spans="1:49" ht="18.75" customHeight="1" thickBot="1" x14ac:dyDescent="0.3">
      <c r="A25" s="259" t="s">
        <v>329</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49" ht="18.75" customHeight="1" x14ac:dyDescent="0.25">
      <c r="A26" s="439" t="s">
        <v>575</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1289593.6875985526</v>
      </c>
      <c r="AL26" s="443"/>
      <c r="AN26" s="256" t="s">
        <v>328</v>
      </c>
      <c r="AO26" s="263"/>
      <c r="AP26" s="263"/>
    </row>
    <row r="27" spans="1:49" ht="15.75" customHeight="1" x14ac:dyDescent="0.25">
      <c r="A27" s="399" t="s">
        <v>327</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1"/>
      <c r="AK27" s="436"/>
      <c r="AL27" s="437"/>
      <c r="AN27" s="430" t="s">
        <v>326</v>
      </c>
      <c r="AO27" s="431"/>
      <c r="AP27" s="264">
        <v>0</v>
      </c>
    </row>
    <row r="28" spans="1:49" x14ac:dyDescent="0.25">
      <c r="A28" s="399" t="s">
        <v>325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28">
        <v>10</v>
      </c>
      <c r="AL28" s="429"/>
      <c r="AN28" s="430" t="s">
        <v>324</v>
      </c>
      <c r="AO28" s="431"/>
      <c r="AP28" s="264" t="s">
        <v>576</v>
      </c>
    </row>
    <row r="29" spans="1:49" ht="15" customHeight="1" x14ac:dyDescent="0.25">
      <c r="A29" s="399" t="s">
        <v>323</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428">
        <v>1</v>
      </c>
      <c r="AL29" s="429"/>
      <c r="AN29" s="430" t="s">
        <v>577</v>
      </c>
      <c r="AO29" s="431"/>
      <c r="AP29" s="265">
        <v>-1330594.3283720778</v>
      </c>
      <c r="AU29" s="266"/>
      <c r="AW29" s="267"/>
    </row>
    <row r="30" spans="1:49" ht="15" customHeight="1" x14ac:dyDescent="0.25">
      <c r="A30" s="399" t="s">
        <v>322</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1"/>
      <c r="AK30" s="426">
        <v>0</v>
      </c>
      <c r="AL30" s="427"/>
      <c r="AN30" s="430" t="s">
        <v>578</v>
      </c>
      <c r="AO30" s="431"/>
      <c r="AP30" s="268" t="s">
        <v>579</v>
      </c>
      <c r="AU30" s="266"/>
    </row>
    <row r="31" spans="1:49" ht="15" customHeight="1" x14ac:dyDescent="0.25">
      <c r="A31" s="399" t="s">
        <v>580</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1"/>
      <c r="AK31" s="426">
        <v>1</v>
      </c>
      <c r="AL31" s="427"/>
      <c r="AU31" s="266"/>
    </row>
    <row r="32" spans="1:49" x14ac:dyDescent="0.25">
      <c r="A32" s="399" t="s">
        <v>321</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c r="AK32" s="424">
        <v>1</v>
      </c>
      <c r="AL32" s="425"/>
      <c r="AU32" s="266"/>
    </row>
    <row r="33" spans="1:49" x14ac:dyDescent="0.25">
      <c r="A33" s="399" t="s">
        <v>305</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1"/>
      <c r="AK33" s="424">
        <v>0</v>
      </c>
      <c r="AL33" s="425"/>
    </row>
    <row r="34" spans="1:49" x14ac:dyDescent="0.25">
      <c r="A34" s="399" t="s">
        <v>320</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1"/>
      <c r="AK34" s="424">
        <v>1</v>
      </c>
      <c r="AL34" s="425"/>
    </row>
    <row r="35" spans="1:49" x14ac:dyDescent="0.25">
      <c r="A35" s="399" t="s">
        <v>319</v>
      </c>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1"/>
      <c r="AK35" s="424">
        <v>1</v>
      </c>
      <c r="AL35" s="425"/>
    </row>
    <row r="36" spans="1:49" x14ac:dyDescent="0.25">
      <c r="A36" s="399"/>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22"/>
      <c r="AL36" s="423"/>
    </row>
    <row r="37" spans="1:49" x14ac:dyDescent="0.25">
      <c r="A37" s="399" t="s">
        <v>298</v>
      </c>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1"/>
      <c r="AK37" s="409">
        <v>0.25</v>
      </c>
      <c r="AL37" s="410"/>
    </row>
    <row r="38" spans="1:49" x14ac:dyDescent="0.25">
      <c r="A38" s="399" t="s">
        <v>522</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1"/>
      <c r="AK38" s="424">
        <v>0</v>
      </c>
      <c r="AL38" s="425"/>
    </row>
    <row r="39" spans="1:49" x14ac:dyDescent="0.25">
      <c r="A39" s="399" t="s">
        <v>318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22"/>
      <c r="AL39" s="423"/>
    </row>
    <row r="40" spans="1:49" x14ac:dyDescent="0.25">
      <c r="A40" s="399" t="s">
        <v>317</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1"/>
      <c r="AK40" s="420">
        <v>0</v>
      </c>
      <c r="AL40" s="421"/>
    </row>
    <row r="41" spans="1:49" x14ac:dyDescent="0.25">
      <c r="A41" s="399" t="s">
        <v>629</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1"/>
      <c r="AK41" s="422"/>
      <c r="AL41" s="423"/>
    </row>
    <row r="42" spans="1:49" x14ac:dyDescent="0.25">
      <c r="A42" s="399" t="s">
        <v>316</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1"/>
      <c r="AK42" s="409">
        <v>0.27800000000000002</v>
      </c>
      <c r="AL42" s="410"/>
    </row>
    <row r="43" spans="1:49" x14ac:dyDescent="0.25">
      <c r="A43" s="399" t="s">
        <v>315</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1"/>
      <c r="AK43" s="409">
        <v>0.27800000000000002</v>
      </c>
      <c r="AL43" s="410"/>
    </row>
    <row r="44" spans="1:49" x14ac:dyDescent="0.25">
      <c r="A44" s="399" t="s">
        <v>314</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1"/>
      <c r="AK44" s="409">
        <v>1</v>
      </c>
      <c r="AL44" s="410"/>
    </row>
    <row r="45" spans="1:49" x14ac:dyDescent="0.25">
      <c r="A45" s="399" t="s">
        <v>313</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1"/>
      <c r="AK45" s="409">
        <v>0.14080000000000001</v>
      </c>
      <c r="AL45" s="410"/>
    </row>
    <row r="46" spans="1:49" x14ac:dyDescent="0.25">
      <c r="A46" s="399" t="s">
        <v>312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9">
        <v>0</v>
      </c>
      <c r="AL46" s="410"/>
    </row>
    <row r="47" spans="1:49" ht="16.5" thickBot="1" x14ac:dyDescent="0.3">
      <c r="A47" s="411" t="s">
        <v>630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0.20850000000000002</v>
      </c>
      <c r="AL47" s="415"/>
    </row>
    <row r="48" spans="1:49" x14ac:dyDescent="0.25">
      <c r="A48" s="416" t="s">
        <v>311</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369">
        <v>2028</v>
      </c>
      <c r="AL48" s="419"/>
      <c r="AM48" s="269">
        <v>2029</v>
      </c>
      <c r="AN48" s="270">
        <v>2030</v>
      </c>
      <c r="AO48" s="270">
        <v>2031</v>
      </c>
      <c r="AP48" s="270">
        <v>2032</v>
      </c>
      <c r="AQ48" s="270">
        <v>2033</v>
      </c>
      <c r="AR48" s="270">
        <v>2034</v>
      </c>
      <c r="AS48" s="270">
        <v>2035</v>
      </c>
      <c r="AT48" s="270">
        <v>2036</v>
      </c>
      <c r="AU48" s="270">
        <v>2037</v>
      </c>
      <c r="AV48" s="270">
        <v>2038</v>
      </c>
      <c r="AW48" s="270">
        <v>2039</v>
      </c>
    </row>
    <row r="49" spans="1:49" outlineLevel="1" x14ac:dyDescent="0.25">
      <c r="A49" s="399" t="s">
        <v>310</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1"/>
      <c r="AK49" s="402">
        <v>0.04</v>
      </c>
      <c r="AL49" s="403"/>
      <c r="AM49" s="271">
        <v>0.04</v>
      </c>
      <c r="AN49" s="271">
        <v>0.04</v>
      </c>
      <c r="AO49" s="271">
        <v>0.04</v>
      </c>
      <c r="AP49" s="271">
        <v>0.04</v>
      </c>
      <c r="AQ49" s="271">
        <v>0.04</v>
      </c>
      <c r="AR49" s="271">
        <v>0.04</v>
      </c>
      <c r="AS49" s="271">
        <v>0.04</v>
      </c>
      <c r="AT49" s="271">
        <v>0.04</v>
      </c>
      <c r="AU49" s="271">
        <v>0.04</v>
      </c>
      <c r="AV49" s="271">
        <v>0.04</v>
      </c>
      <c r="AW49" s="271">
        <v>0.04</v>
      </c>
    </row>
    <row r="50" spans="1:49" outlineLevel="1" x14ac:dyDescent="0.25">
      <c r="A50" s="399" t="s">
        <v>309</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v>0.04</v>
      </c>
      <c r="AL50" s="403"/>
      <c r="AM50" s="271">
        <v>8.1600000000000117E-2</v>
      </c>
      <c r="AN50" s="272">
        <v>0.12486400000000009</v>
      </c>
      <c r="AO50" s="272">
        <v>0.16985856000000021</v>
      </c>
      <c r="AP50" s="272">
        <v>0.21665290240000035</v>
      </c>
      <c r="AQ50" s="272">
        <v>0.26531901849600037</v>
      </c>
      <c r="AR50" s="272">
        <v>0.31593177923584048</v>
      </c>
      <c r="AS50" s="272">
        <v>0.3685690504052741</v>
      </c>
      <c r="AT50" s="272">
        <v>0.42331181242148519</v>
      </c>
      <c r="AU50" s="272">
        <v>0.48024428491834459</v>
      </c>
      <c r="AV50" s="272">
        <v>0.53945405631507848</v>
      </c>
      <c r="AW50" s="272">
        <v>0.60103221856768174</v>
      </c>
    </row>
    <row r="51" spans="1:49" s="256" customFormat="1" ht="16.5" thickBot="1" x14ac:dyDescent="0.3">
      <c r="A51" s="404" t="s">
        <v>581</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v>0</v>
      </c>
      <c r="AL51" s="408"/>
      <c r="AM51" s="273">
        <v>28371.061127168152</v>
      </c>
      <c r="AN51" s="274">
        <v>30498.890711705764</v>
      </c>
      <c r="AO51" s="274">
        <v>24115.401958092927</v>
      </c>
      <c r="AP51" s="274">
        <v>21278.295845376117</v>
      </c>
      <c r="AQ51" s="274">
        <v>18441.189732659299</v>
      </c>
      <c r="AR51" s="274">
        <v>15604.083619942487</v>
      </c>
      <c r="AS51" s="274">
        <v>12766.977507225669</v>
      </c>
      <c r="AT51" s="274">
        <v>9929.8713945088548</v>
      </c>
      <c r="AU51" s="274">
        <v>7092.765281792038</v>
      </c>
      <c r="AV51" s="274">
        <v>4255.6591690752211</v>
      </c>
      <c r="AW51" s="274">
        <v>3868.7810627956496</v>
      </c>
    </row>
    <row r="52" spans="1:49" ht="16.5" thickBot="1" x14ac:dyDescent="0.3">
      <c r="A52" s="393" t="s">
        <v>582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v>0</v>
      </c>
      <c r="AL52" s="395"/>
      <c r="AM52" s="275">
        <v>28.371061127168151</v>
      </c>
      <c r="AN52" s="276">
        <v>30.498890711705766</v>
      </c>
      <c r="AO52" s="276">
        <v>24.115401958092928</v>
      </c>
      <c r="AP52" s="276">
        <v>21.278295845376118</v>
      </c>
      <c r="AQ52" s="276">
        <v>18.4411897326593</v>
      </c>
      <c r="AR52" s="276">
        <v>15.604083619942486</v>
      </c>
      <c r="AS52" s="276">
        <v>12.766977507225668</v>
      </c>
      <c r="AT52" s="276">
        <v>9.9298713945088544</v>
      </c>
      <c r="AU52" s="276">
        <v>7.0927652817920377</v>
      </c>
      <c r="AV52" s="276">
        <v>4.255659169075221</v>
      </c>
      <c r="AW52" s="276">
        <v>3.8687810627956498</v>
      </c>
    </row>
    <row r="53" spans="1:49" ht="16.5" thickBot="1" x14ac:dyDescent="0.3">
      <c r="A53" s="396" t="s">
        <v>583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7"/>
      <c r="AL53" s="387"/>
      <c r="AM53" s="277">
        <v>0</v>
      </c>
      <c r="AN53" s="277">
        <v>0</v>
      </c>
      <c r="AO53" s="277">
        <v>0</v>
      </c>
      <c r="AP53" s="277">
        <v>0</v>
      </c>
      <c r="AQ53" s="277">
        <v>0</v>
      </c>
      <c r="AR53" s="277">
        <v>0</v>
      </c>
      <c r="AS53" s="277">
        <v>0</v>
      </c>
      <c r="AT53" s="277">
        <v>0</v>
      </c>
      <c r="AU53" s="277">
        <v>0</v>
      </c>
      <c r="AV53" s="277">
        <v>0</v>
      </c>
      <c r="AW53" s="277">
        <v>0</v>
      </c>
    </row>
    <row r="54" spans="1:49" ht="16.5" thickBot="1" x14ac:dyDescent="0.3">
      <c r="A54" s="396" t="s">
        <v>584</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v>0</v>
      </c>
      <c r="AL54" s="398"/>
      <c r="AM54" s="278">
        <v>0</v>
      </c>
      <c r="AN54" s="278">
        <v>0</v>
      </c>
      <c r="AO54" s="278">
        <v>0</v>
      </c>
      <c r="AP54" s="278">
        <v>0</v>
      </c>
      <c r="AQ54" s="278">
        <v>0</v>
      </c>
      <c r="AR54" s="278">
        <v>0</v>
      </c>
      <c r="AS54" s="278">
        <v>0</v>
      </c>
      <c r="AT54" s="278">
        <v>0</v>
      </c>
      <c r="AU54" s="278">
        <v>0</v>
      </c>
      <c r="AV54" s="278">
        <v>0</v>
      </c>
      <c r="AW54" s="278">
        <v>0</v>
      </c>
    </row>
    <row r="55" spans="1:49" ht="16.5" thickBot="1" x14ac:dyDescent="0.3">
      <c r="A55" s="385" t="s">
        <v>585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279"/>
      <c r="AN55" s="280"/>
      <c r="AO55" s="280"/>
      <c r="AP55" s="280"/>
      <c r="AQ55" s="280"/>
      <c r="AR55" s="280"/>
      <c r="AS55" s="280"/>
      <c r="AT55" s="280"/>
      <c r="AU55" s="280"/>
      <c r="AV55" s="280"/>
      <c r="AW55" s="280"/>
    </row>
    <row r="58" spans="1:49" ht="16.5" thickBot="1" x14ac:dyDescent="0.3"/>
    <row r="59" spans="1:49" s="249" customFormat="1" ht="24" customHeight="1" x14ac:dyDescent="0.25">
      <c r="A59" s="388" t="s">
        <v>631</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68">
        <v>2028</v>
      </c>
      <c r="AL59" s="369"/>
      <c r="AM59" s="281">
        <v>2029</v>
      </c>
      <c r="AN59" s="281">
        <v>2030</v>
      </c>
      <c r="AO59" s="281">
        <v>2031</v>
      </c>
      <c r="AP59" s="281">
        <v>2032</v>
      </c>
      <c r="AQ59" s="281">
        <v>2033</v>
      </c>
      <c r="AR59" s="281">
        <v>2034</v>
      </c>
      <c r="AS59" s="281">
        <v>2035</v>
      </c>
      <c r="AT59" s="281">
        <v>2036</v>
      </c>
      <c r="AU59" s="281">
        <v>2037</v>
      </c>
      <c r="AV59" s="281">
        <v>2038</v>
      </c>
      <c r="AW59" s="281">
        <v>2039</v>
      </c>
    </row>
    <row r="60" spans="1:49" s="249" customFormat="1" ht="11.25" customHeight="1" x14ac:dyDescent="0.25">
      <c r="A60" s="390" t="s">
        <v>632</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v>0</v>
      </c>
      <c r="AL60" s="380"/>
      <c r="AM60" s="250"/>
      <c r="AN60" s="250"/>
      <c r="AO60" s="250"/>
      <c r="AP60" s="250"/>
      <c r="AQ60" s="250"/>
      <c r="AR60" s="250"/>
      <c r="AS60" s="250"/>
      <c r="AT60" s="250"/>
      <c r="AU60" s="250"/>
      <c r="AV60" s="250"/>
      <c r="AW60" s="250"/>
    </row>
    <row r="61" spans="1:49" s="249" customFormat="1" ht="12" customHeight="1" x14ac:dyDescent="0.25">
      <c r="A61" s="377" t="s">
        <v>633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80"/>
      <c r="AM61" s="251">
        <v>0</v>
      </c>
      <c r="AN61" s="251">
        <v>0</v>
      </c>
      <c r="AO61" s="251">
        <v>0</v>
      </c>
      <c r="AP61" s="251">
        <v>0</v>
      </c>
      <c r="AQ61" s="251">
        <v>0</v>
      </c>
      <c r="AR61" s="251">
        <v>0</v>
      </c>
      <c r="AS61" s="251">
        <v>0</v>
      </c>
      <c r="AT61" s="251">
        <v>0</v>
      </c>
      <c r="AU61" s="251">
        <v>0</v>
      </c>
      <c r="AV61" s="251">
        <v>0</v>
      </c>
      <c r="AW61" s="251">
        <v>0</v>
      </c>
    </row>
    <row r="62" spans="1:49" s="249" customFormat="1" ht="12" customHeight="1" x14ac:dyDescent="0.25">
      <c r="A62" s="377" t="s">
        <v>634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v>0</v>
      </c>
      <c r="AL62" s="380"/>
      <c r="AM62" s="251">
        <v>0</v>
      </c>
      <c r="AN62" s="251">
        <v>0</v>
      </c>
      <c r="AO62" s="251">
        <v>0</v>
      </c>
      <c r="AP62" s="251">
        <v>0</v>
      </c>
      <c r="AQ62" s="251">
        <v>0</v>
      </c>
      <c r="AR62" s="251">
        <v>0</v>
      </c>
      <c r="AS62" s="251">
        <v>0</v>
      </c>
      <c r="AT62" s="251">
        <v>0</v>
      </c>
      <c r="AU62" s="251">
        <v>0</v>
      </c>
      <c r="AV62" s="251">
        <v>0</v>
      </c>
      <c r="AW62" s="251">
        <v>0</v>
      </c>
    </row>
    <row r="63" spans="1:49" s="249" customFormat="1" ht="12" customHeight="1" thickBot="1" x14ac:dyDescent="0.3">
      <c r="A63" s="381" t="s">
        <v>635</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v>0</v>
      </c>
      <c r="AL63" s="384"/>
      <c r="AM63" s="252">
        <v>0</v>
      </c>
      <c r="AN63" s="252">
        <v>0</v>
      </c>
      <c r="AO63" s="252">
        <v>0</v>
      </c>
      <c r="AP63" s="252">
        <v>0</v>
      </c>
      <c r="AQ63" s="252">
        <v>0</v>
      </c>
      <c r="AR63" s="252">
        <v>0</v>
      </c>
      <c r="AS63" s="252">
        <v>0</v>
      </c>
      <c r="AT63" s="252">
        <v>0</v>
      </c>
      <c r="AU63" s="252">
        <v>0</v>
      </c>
      <c r="AV63" s="252">
        <v>0</v>
      </c>
      <c r="AW63" s="252">
        <v>0</v>
      </c>
    </row>
    <row r="64" spans="1:49" ht="16.5" thickBot="1" x14ac:dyDescent="0.3">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76"/>
      <c r="AL64" s="376"/>
      <c r="AM64" s="283"/>
      <c r="AN64" s="283"/>
      <c r="AO64" s="283"/>
      <c r="AP64" s="283"/>
      <c r="AQ64" s="283"/>
      <c r="AR64" s="283"/>
      <c r="AS64" s="283"/>
      <c r="AT64" s="283"/>
      <c r="AU64" s="283"/>
      <c r="AV64" s="284"/>
      <c r="AW64" s="284"/>
    </row>
    <row r="65" spans="1:49" s="266" customFormat="1" x14ac:dyDescent="0.25">
      <c r="A65" s="366" t="s">
        <v>636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v>2028</v>
      </c>
      <c r="AL65" s="369"/>
      <c r="AM65" s="281">
        <v>2029</v>
      </c>
      <c r="AN65" s="281">
        <v>2030</v>
      </c>
      <c r="AO65" s="281">
        <v>2031</v>
      </c>
      <c r="AP65" s="281">
        <v>2032</v>
      </c>
      <c r="AQ65" s="281">
        <v>2033</v>
      </c>
      <c r="AR65" s="281">
        <v>2034</v>
      </c>
      <c r="AS65" s="281">
        <v>2035</v>
      </c>
      <c r="AT65" s="281">
        <v>2036</v>
      </c>
      <c r="AU65" s="281">
        <v>2037</v>
      </c>
      <c r="AV65" s="281">
        <v>2038</v>
      </c>
      <c r="AW65" s="281">
        <v>2039</v>
      </c>
    </row>
    <row r="66" spans="1:49" s="256" customFormat="1" ht="15" x14ac:dyDescent="0.25">
      <c r="A66" s="355" t="s">
        <v>308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0</v>
      </c>
      <c r="AL66" s="358"/>
      <c r="AM66" s="285">
        <v>28371.061127168152</v>
      </c>
      <c r="AN66" s="285">
        <v>30498.890711705764</v>
      </c>
      <c r="AO66" s="285">
        <v>24115.401958092927</v>
      </c>
      <c r="AP66" s="285">
        <v>21278.295845376117</v>
      </c>
      <c r="AQ66" s="285">
        <v>18441.189732659299</v>
      </c>
      <c r="AR66" s="285">
        <v>15604.083619942487</v>
      </c>
      <c r="AS66" s="285">
        <v>12766.977507225669</v>
      </c>
      <c r="AT66" s="285">
        <v>9929.8713945088548</v>
      </c>
      <c r="AU66" s="285">
        <v>7092.765281792038</v>
      </c>
      <c r="AV66" s="285">
        <v>4255.6591690752211</v>
      </c>
      <c r="AW66" s="285">
        <v>3868.7810627956496</v>
      </c>
    </row>
    <row r="67" spans="1:49" x14ac:dyDescent="0.25">
      <c r="A67" s="355" t="s">
        <v>307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v>0</v>
      </c>
      <c r="AL67" s="362"/>
      <c r="AM67" s="286">
        <v>-26952.508070809752</v>
      </c>
      <c r="AN67" s="286">
        <v>-25533.955014451345</v>
      </c>
      <c r="AO67" s="286">
        <v>-24115.401958092934</v>
      </c>
      <c r="AP67" s="286">
        <v>-22696.848901734527</v>
      </c>
      <c r="AQ67" s="286">
        <v>-21278.29584537612</v>
      </c>
      <c r="AR67" s="286">
        <v>-19859.742789017713</v>
      </c>
      <c r="AS67" s="286">
        <v>-18441.189732659303</v>
      </c>
      <c r="AT67" s="286">
        <v>-17022.636676300892</v>
      </c>
      <c r="AU67" s="286">
        <v>-15604.083619942487</v>
      </c>
      <c r="AV67" s="286">
        <v>-14185.53056358408</v>
      </c>
      <c r="AW67" s="286">
        <v>-14185.53056358408</v>
      </c>
    </row>
    <row r="68" spans="1:49" x14ac:dyDescent="0.25">
      <c r="A68" s="355" t="s">
        <v>306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v>0</v>
      </c>
      <c r="AL68" s="362"/>
      <c r="AM68" s="286">
        <v>0</v>
      </c>
      <c r="AN68" s="286">
        <v>0</v>
      </c>
      <c r="AO68" s="286">
        <v>0</v>
      </c>
      <c r="AP68" s="286">
        <v>0</v>
      </c>
      <c r="AQ68" s="286">
        <v>0</v>
      </c>
      <c r="AR68" s="286">
        <v>0</v>
      </c>
      <c r="AS68" s="286">
        <v>0</v>
      </c>
      <c r="AT68" s="286">
        <v>0</v>
      </c>
      <c r="AU68" s="286">
        <v>0</v>
      </c>
      <c r="AV68" s="286">
        <v>0</v>
      </c>
      <c r="AW68" s="286">
        <v>0</v>
      </c>
    </row>
    <row r="69" spans="1:49" x14ac:dyDescent="0.25">
      <c r="A69" s="355" t="s">
        <v>305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v>0</v>
      </c>
      <c r="AL69" s="362"/>
      <c r="AM69" s="286">
        <v>0</v>
      </c>
      <c r="AN69" s="286">
        <v>0</v>
      </c>
      <c r="AO69" s="286">
        <v>0</v>
      </c>
      <c r="AP69" s="286">
        <v>0</v>
      </c>
      <c r="AQ69" s="286">
        <v>0</v>
      </c>
      <c r="AR69" s="286">
        <v>0</v>
      </c>
      <c r="AS69" s="286">
        <v>0</v>
      </c>
      <c r="AT69" s="286">
        <v>0</v>
      </c>
      <c r="AU69" s="286">
        <v>0</v>
      </c>
      <c r="AV69" s="286">
        <v>0</v>
      </c>
      <c r="AW69" s="286">
        <v>0</v>
      </c>
    </row>
    <row r="70" spans="1:49" x14ac:dyDescent="0.25">
      <c r="A70" s="355" t="s">
        <v>522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61">
        <v>0</v>
      </c>
      <c r="AL70" s="362"/>
      <c r="AM70" s="286">
        <v>0</v>
      </c>
      <c r="AN70" s="286">
        <v>0</v>
      </c>
      <c r="AO70" s="286">
        <v>0</v>
      </c>
      <c r="AP70" s="286">
        <v>0</v>
      </c>
      <c r="AQ70" s="286">
        <v>0</v>
      </c>
      <c r="AR70" s="286">
        <v>0</v>
      </c>
      <c r="AS70" s="286">
        <v>0</v>
      </c>
      <c r="AT70" s="286">
        <v>0</v>
      </c>
      <c r="AU70" s="286">
        <v>0</v>
      </c>
      <c r="AV70" s="286">
        <v>0</v>
      </c>
      <c r="AW70" s="286">
        <v>0</v>
      </c>
    </row>
    <row r="71" spans="1:49" x14ac:dyDescent="0.25">
      <c r="A71" s="355" t="s">
        <v>522</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0"/>
      <c r="AL71" s="371"/>
      <c r="AM71" s="286">
        <v>0</v>
      </c>
      <c r="AN71" s="286">
        <v>0</v>
      </c>
      <c r="AO71" s="286">
        <v>0</v>
      </c>
      <c r="AP71" s="286">
        <v>0</v>
      </c>
      <c r="AQ71" s="286">
        <v>0</v>
      </c>
      <c r="AR71" s="286">
        <v>0</v>
      </c>
      <c r="AS71" s="286">
        <v>0</v>
      </c>
      <c r="AT71" s="286">
        <v>0</v>
      </c>
      <c r="AU71" s="286">
        <v>0</v>
      </c>
      <c r="AV71" s="286">
        <v>0</v>
      </c>
      <c r="AW71" s="286">
        <v>0</v>
      </c>
    </row>
    <row r="72" spans="1:49" x14ac:dyDescent="0.25">
      <c r="A72" s="355" t="s">
        <v>304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70"/>
      <c r="AL72" s="371"/>
      <c r="AM72" s="286">
        <v>-26952.508070809752</v>
      </c>
      <c r="AN72" s="286">
        <v>-25533.955014451345</v>
      </c>
      <c r="AO72" s="286">
        <v>-24115.401958092934</v>
      </c>
      <c r="AP72" s="286">
        <v>-22696.848901734527</v>
      </c>
      <c r="AQ72" s="286">
        <v>-21278.29584537612</v>
      </c>
      <c r="AR72" s="286">
        <v>-19859.742789017713</v>
      </c>
      <c r="AS72" s="286">
        <v>-18441.189732659303</v>
      </c>
      <c r="AT72" s="286">
        <v>-17022.636676300892</v>
      </c>
      <c r="AU72" s="286">
        <v>-15604.083619942487</v>
      </c>
      <c r="AV72" s="286">
        <v>-14185.53056358408</v>
      </c>
      <c r="AW72" s="286">
        <v>-14185.53056358408</v>
      </c>
    </row>
    <row r="73" spans="1:49" s="256" customFormat="1" ht="15" x14ac:dyDescent="0.25">
      <c r="A73" s="355" t="s">
        <v>637</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0</v>
      </c>
      <c r="AL73" s="358"/>
      <c r="AM73" s="285">
        <v>1418.5530563583998</v>
      </c>
      <c r="AN73" s="285">
        <v>4964.9356972544192</v>
      </c>
      <c r="AO73" s="285">
        <v>-7.2759576141834259E-12</v>
      </c>
      <c r="AP73" s="285">
        <v>-1418.5530563584107</v>
      </c>
      <c r="AQ73" s="285">
        <v>-2837.1061127168214</v>
      </c>
      <c r="AR73" s="285">
        <v>-4255.6591690752266</v>
      </c>
      <c r="AS73" s="285">
        <v>-5674.2122254336336</v>
      </c>
      <c r="AT73" s="285">
        <v>-7092.7652817920371</v>
      </c>
      <c r="AU73" s="285">
        <v>-8511.3183381504496</v>
      </c>
      <c r="AV73" s="285">
        <v>-9929.8713945088584</v>
      </c>
      <c r="AW73" s="285">
        <v>-10316.74950078843</v>
      </c>
    </row>
    <row r="74" spans="1:49" x14ac:dyDescent="0.25">
      <c r="A74" s="355" t="s">
        <v>300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61">
        <v>0</v>
      </c>
      <c r="AL74" s="362"/>
      <c r="AM74" s="286">
        <v>-128959.36875985525</v>
      </c>
      <c r="AN74" s="286">
        <v>-128959.36875985525</v>
      </c>
      <c r="AO74" s="286">
        <v>-128959.36875985525</v>
      </c>
      <c r="AP74" s="286">
        <v>-128959.36875985525</v>
      </c>
      <c r="AQ74" s="286">
        <v>-128959.36875985525</v>
      </c>
      <c r="AR74" s="286">
        <v>-128959.36875985525</v>
      </c>
      <c r="AS74" s="286">
        <v>-128959.36875985525</v>
      </c>
      <c r="AT74" s="286">
        <v>-128959.36875985525</v>
      </c>
      <c r="AU74" s="286">
        <v>-128959.36875985525</v>
      </c>
      <c r="AV74" s="286">
        <v>-128959.36875985525</v>
      </c>
      <c r="AW74" s="286">
        <v>-117235.7897816866</v>
      </c>
    </row>
    <row r="75" spans="1:49" s="256" customFormat="1" ht="15" x14ac:dyDescent="0.25">
      <c r="A75" s="355" t="s">
        <v>638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0</v>
      </c>
      <c r="AL75" s="358"/>
      <c r="AM75" s="285">
        <v>-127540.81570349685</v>
      </c>
      <c r="AN75" s="285">
        <v>-123994.43306260083</v>
      </c>
      <c r="AO75" s="285">
        <v>-128959.36875985525</v>
      </c>
      <c r="AP75" s="285">
        <v>-130377.92181621367</v>
      </c>
      <c r="AQ75" s="285">
        <v>-131796.47487257206</v>
      </c>
      <c r="AR75" s="285">
        <v>-133215.02792893047</v>
      </c>
      <c r="AS75" s="285">
        <v>-134633.58098528889</v>
      </c>
      <c r="AT75" s="285">
        <v>-136052.13404164728</v>
      </c>
      <c r="AU75" s="285">
        <v>-137470.6870980057</v>
      </c>
      <c r="AV75" s="285">
        <v>-138889.24015436412</v>
      </c>
      <c r="AW75" s="285">
        <v>-127552.53928247503</v>
      </c>
    </row>
    <row r="76" spans="1:49" x14ac:dyDescent="0.25">
      <c r="A76" s="355" t="s">
        <v>299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61">
        <v>0</v>
      </c>
      <c r="AL76" s="362"/>
      <c r="AM76" s="286">
        <v>0</v>
      </c>
      <c r="AN76" s="286">
        <v>0</v>
      </c>
      <c r="AO76" s="286">
        <v>0</v>
      </c>
      <c r="AP76" s="286">
        <v>0</v>
      </c>
      <c r="AQ76" s="286">
        <v>0</v>
      </c>
      <c r="AR76" s="286">
        <v>0</v>
      </c>
      <c r="AS76" s="286">
        <v>0</v>
      </c>
      <c r="AT76" s="286">
        <v>0</v>
      </c>
      <c r="AU76" s="286">
        <v>0</v>
      </c>
      <c r="AV76" s="286">
        <v>0</v>
      </c>
      <c r="AW76" s="286">
        <v>0</v>
      </c>
    </row>
    <row r="77" spans="1:49" s="256" customFormat="1" ht="15" x14ac:dyDescent="0.25">
      <c r="A77" s="355" t="s">
        <v>303</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0</v>
      </c>
      <c r="AL77" s="358"/>
      <c r="AM77" s="285">
        <v>-127540.81570349685</v>
      </c>
      <c r="AN77" s="285">
        <v>-123994.43306260083</v>
      </c>
      <c r="AO77" s="285">
        <v>-128959.36875985525</v>
      </c>
      <c r="AP77" s="285">
        <v>-130377.92181621367</v>
      </c>
      <c r="AQ77" s="285">
        <v>-131796.47487257206</v>
      </c>
      <c r="AR77" s="285">
        <v>-133215.02792893047</v>
      </c>
      <c r="AS77" s="285">
        <v>-134633.58098528889</v>
      </c>
      <c r="AT77" s="285">
        <v>-136052.13404164728</v>
      </c>
      <c r="AU77" s="285">
        <v>-137470.6870980057</v>
      </c>
      <c r="AV77" s="285">
        <v>-138889.24015436412</v>
      </c>
      <c r="AW77" s="285">
        <v>-127552.53928247503</v>
      </c>
    </row>
    <row r="78" spans="1:49" x14ac:dyDescent="0.25">
      <c r="A78" s="355" t="s">
        <v>298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70"/>
      <c r="AL78" s="371"/>
      <c r="AM78" s="286">
        <v>31885.203925874212</v>
      </c>
      <c r="AN78" s="286">
        <v>30998.608265650208</v>
      </c>
      <c r="AO78" s="286">
        <v>32239.842189963812</v>
      </c>
      <c r="AP78" s="286">
        <v>32594.480454053417</v>
      </c>
      <c r="AQ78" s="286">
        <v>32949.118718143014</v>
      </c>
      <c r="AR78" s="286">
        <v>33303.756982232619</v>
      </c>
      <c r="AS78" s="286">
        <v>33658.395246322223</v>
      </c>
      <c r="AT78" s="286">
        <v>34013.03351041182</v>
      </c>
      <c r="AU78" s="286">
        <v>34367.671774501425</v>
      </c>
      <c r="AV78" s="286">
        <v>34722.310038591029</v>
      </c>
      <c r="AW78" s="286">
        <v>31888.134820618758</v>
      </c>
    </row>
    <row r="79" spans="1:49" ht="16.5" thickBot="1" x14ac:dyDescent="0.3">
      <c r="A79" s="372" t="s">
        <v>302</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v>0</v>
      </c>
      <c r="AL79" s="375"/>
      <c r="AM79" s="287">
        <v>-95655.611777622631</v>
      </c>
      <c r="AN79" s="287">
        <v>-92995.824796950619</v>
      </c>
      <c r="AO79" s="287">
        <v>-96719.52656989143</v>
      </c>
      <c r="AP79" s="287">
        <v>-97783.441362160258</v>
      </c>
      <c r="AQ79" s="287">
        <v>-98847.356154429042</v>
      </c>
      <c r="AR79" s="287">
        <v>-99911.270946697856</v>
      </c>
      <c r="AS79" s="287">
        <v>-100975.18573896667</v>
      </c>
      <c r="AT79" s="287">
        <v>-102039.10053123545</v>
      </c>
      <c r="AU79" s="287">
        <v>-103103.01532350428</v>
      </c>
      <c r="AV79" s="287">
        <v>-104166.93011577308</v>
      </c>
      <c r="AW79" s="287">
        <v>-95664.404461856277</v>
      </c>
    </row>
    <row r="80" spans="1:49" s="290" customFormat="1" ht="16.5" thickBot="1" x14ac:dyDescent="0.3">
      <c r="A80" s="288"/>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365">
        <v>0</v>
      </c>
      <c r="AL80" s="365"/>
      <c r="AM80" s="289">
        <v>1</v>
      </c>
      <c r="AN80" s="289">
        <v>2</v>
      </c>
      <c r="AO80" s="289">
        <v>3</v>
      </c>
      <c r="AP80" s="289">
        <v>4</v>
      </c>
      <c r="AQ80" s="289">
        <v>5</v>
      </c>
      <c r="AR80" s="289">
        <v>6</v>
      </c>
      <c r="AS80" s="289">
        <v>7</v>
      </c>
      <c r="AT80" s="289">
        <v>8</v>
      </c>
      <c r="AU80" s="289">
        <v>9</v>
      </c>
      <c r="AV80" s="289">
        <v>10</v>
      </c>
      <c r="AW80" s="289">
        <v>11</v>
      </c>
    </row>
    <row r="81" spans="1:49" x14ac:dyDescent="0.25">
      <c r="A81" s="366" t="s">
        <v>301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v>2028</v>
      </c>
      <c r="AL81" s="369"/>
      <c r="AM81" s="281">
        <v>2029</v>
      </c>
      <c r="AN81" s="281">
        <v>2030</v>
      </c>
      <c r="AO81" s="281">
        <v>2031</v>
      </c>
      <c r="AP81" s="281">
        <v>2032</v>
      </c>
      <c r="AQ81" s="281">
        <v>2033</v>
      </c>
      <c r="AR81" s="281">
        <v>2034</v>
      </c>
      <c r="AS81" s="281">
        <v>2035</v>
      </c>
      <c r="AT81" s="281">
        <v>2036</v>
      </c>
      <c r="AU81" s="281">
        <v>2037</v>
      </c>
      <c r="AV81" s="281">
        <v>2038</v>
      </c>
      <c r="AW81" s="281">
        <v>2039</v>
      </c>
    </row>
    <row r="82" spans="1:49" s="256" customFormat="1" ht="15" x14ac:dyDescent="0.25">
      <c r="A82" s="355" t="s">
        <v>638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0</v>
      </c>
      <c r="AL82" s="358"/>
      <c r="AM82" s="285">
        <v>-127540.81570349685</v>
      </c>
      <c r="AN82" s="285">
        <v>-123994.43306260083</v>
      </c>
      <c r="AO82" s="285">
        <v>-128959.36875985525</v>
      </c>
      <c r="AP82" s="285">
        <v>-130377.92181621367</v>
      </c>
      <c r="AQ82" s="285">
        <v>-131796.47487257206</v>
      </c>
      <c r="AR82" s="285">
        <v>-133215.02792893047</v>
      </c>
      <c r="AS82" s="285">
        <v>-134633.58098528889</v>
      </c>
      <c r="AT82" s="285">
        <v>-136052.13404164728</v>
      </c>
      <c r="AU82" s="285">
        <v>-137470.6870980057</v>
      </c>
      <c r="AV82" s="285">
        <v>-138889.24015436412</v>
      </c>
      <c r="AW82" s="285">
        <v>-127552.53928247503</v>
      </c>
    </row>
    <row r="83" spans="1:49"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v>0</v>
      </c>
      <c r="AL83" s="362"/>
      <c r="AM83" s="286">
        <v>128959.36875985525</v>
      </c>
      <c r="AN83" s="286">
        <v>128959.36875985525</v>
      </c>
      <c r="AO83" s="286">
        <v>128959.36875985525</v>
      </c>
      <c r="AP83" s="286">
        <v>128959.36875985525</v>
      </c>
      <c r="AQ83" s="286">
        <v>128959.36875985525</v>
      </c>
      <c r="AR83" s="286">
        <v>128959.36875985525</v>
      </c>
      <c r="AS83" s="286">
        <v>128959.36875985525</v>
      </c>
      <c r="AT83" s="286">
        <v>128959.36875985525</v>
      </c>
      <c r="AU83" s="286">
        <v>128959.36875985525</v>
      </c>
      <c r="AV83" s="286">
        <v>128959.36875985525</v>
      </c>
      <c r="AW83" s="286">
        <v>117235.7897816866</v>
      </c>
    </row>
    <row r="84" spans="1:49" x14ac:dyDescent="0.25">
      <c r="A84" s="355" t="s">
        <v>299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v>0</v>
      </c>
      <c r="AL84" s="362"/>
      <c r="AM84" s="286">
        <v>0</v>
      </c>
      <c r="AN84" s="286">
        <v>0</v>
      </c>
      <c r="AO84" s="286">
        <v>0</v>
      </c>
      <c r="AP84" s="286">
        <v>0</v>
      </c>
      <c r="AQ84" s="286">
        <v>0</v>
      </c>
      <c r="AR84" s="286">
        <v>0</v>
      </c>
      <c r="AS84" s="286">
        <v>0</v>
      </c>
      <c r="AT84" s="286">
        <v>0</v>
      </c>
      <c r="AU84" s="286">
        <v>0</v>
      </c>
      <c r="AV84" s="286">
        <v>0</v>
      </c>
      <c r="AW84" s="286">
        <v>0</v>
      </c>
    </row>
    <row r="85" spans="1:49" x14ac:dyDescent="0.25">
      <c r="A85" s="355" t="s">
        <v>298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61">
        <v>0</v>
      </c>
      <c r="AL85" s="362"/>
      <c r="AM85" s="286">
        <v>0</v>
      </c>
      <c r="AN85" s="286">
        <v>0</v>
      </c>
      <c r="AO85" s="286">
        <v>0</v>
      </c>
      <c r="AP85" s="286">
        <v>0</v>
      </c>
      <c r="AQ85" s="286">
        <v>0</v>
      </c>
      <c r="AR85" s="286">
        <v>0</v>
      </c>
      <c r="AS85" s="286">
        <v>0</v>
      </c>
      <c r="AT85" s="286">
        <v>0</v>
      </c>
      <c r="AU85" s="286">
        <v>0</v>
      </c>
      <c r="AV85" s="286">
        <v>0</v>
      </c>
      <c r="AW85" s="286">
        <v>0</v>
      </c>
    </row>
    <row r="86" spans="1:49" x14ac:dyDescent="0.25">
      <c r="A86" s="355" t="s">
        <v>297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3">
        <v>-257918.73751971053</v>
      </c>
      <c r="AL86" s="364"/>
      <c r="AM86" s="291">
        <v>257918.73751971053</v>
      </c>
      <c r="AN86" s="291"/>
      <c r="AO86" s="291"/>
      <c r="AP86" s="291"/>
      <c r="AQ86" s="291"/>
      <c r="AR86" s="291"/>
      <c r="AS86" s="291"/>
      <c r="AT86" s="291"/>
      <c r="AU86" s="291"/>
      <c r="AV86" s="291"/>
      <c r="AW86" s="291"/>
    </row>
    <row r="87" spans="1:49" x14ac:dyDescent="0.25">
      <c r="A87" s="355" t="s">
        <v>296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v>0</v>
      </c>
      <c r="AL87" s="362"/>
      <c r="AM87" s="286">
        <v>0</v>
      </c>
      <c r="AN87" s="286">
        <v>0</v>
      </c>
      <c r="AO87" s="286">
        <v>0</v>
      </c>
      <c r="AP87" s="286">
        <v>0</v>
      </c>
      <c r="AQ87" s="286">
        <v>0</v>
      </c>
      <c r="AR87" s="286">
        <v>0</v>
      </c>
      <c r="AS87" s="286">
        <v>0</v>
      </c>
      <c r="AT87" s="286">
        <v>0</v>
      </c>
      <c r="AU87" s="286">
        <v>0</v>
      </c>
      <c r="AV87" s="286">
        <v>0</v>
      </c>
      <c r="AW87" s="286">
        <v>0</v>
      </c>
    </row>
    <row r="88" spans="1:49" x14ac:dyDescent="0.25">
      <c r="A88" s="355" t="s">
        <v>295</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v>-1289593.6875985526</v>
      </c>
      <c r="AL88" s="362"/>
      <c r="AM88" s="286">
        <v>0</v>
      </c>
      <c r="AN88" s="286">
        <v>0</v>
      </c>
      <c r="AO88" s="286">
        <v>0</v>
      </c>
      <c r="AP88" s="286">
        <v>0</v>
      </c>
      <c r="AQ88" s="286">
        <v>0</v>
      </c>
      <c r="AR88" s="286">
        <v>0</v>
      </c>
      <c r="AS88" s="286">
        <v>0</v>
      </c>
      <c r="AT88" s="286">
        <v>0</v>
      </c>
      <c r="AU88" s="286">
        <v>0</v>
      </c>
      <c r="AV88" s="286">
        <v>0</v>
      </c>
      <c r="AW88" s="286">
        <v>0</v>
      </c>
    </row>
    <row r="89" spans="1:49" x14ac:dyDescent="0.25">
      <c r="A89" s="355" t="s">
        <v>294</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61">
        <v>0</v>
      </c>
      <c r="AL89" s="362"/>
      <c r="AM89" s="286">
        <v>0</v>
      </c>
      <c r="AN89" s="286">
        <v>0</v>
      </c>
      <c r="AO89" s="286">
        <v>0</v>
      </c>
      <c r="AP89" s="286">
        <v>0</v>
      </c>
      <c r="AQ89" s="286">
        <v>0</v>
      </c>
      <c r="AR89" s="286">
        <v>0</v>
      </c>
      <c r="AS89" s="286">
        <v>0</v>
      </c>
      <c r="AT89" s="286">
        <v>0</v>
      </c>
      <c r="AU89" s="286">
        <v>0</v>
      </c>
      <c r="AV89" s="286">
        <v>0</v>
      </c>
      <c r="AW89" s="286">
        <v>0</v>
      </c>
    </row>
    <row r="90" spans="1:49" s="256" customFormat="1" ht="15" x14ac:dyDescent="0.25">
      <c r="A90" s="355" t="s">
        <v>293</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-1547512.4251182631</v>
      </c>
      <c r="AL90" s="358"/>
      <c r="AM90" s="285">
        <v>259337.29057606892</v>
      </c>
      <c r="AN90" s="285">
        <v>4964.9356972544192</v>
      </c>
      <c r="AO90" s="285">
        <v>0</v>
      </c>
      <c r="AP90" s="285">
        <v>-1418.553056358418</v>
      </c>
      <c r="AQ90" s="285">
        <v>-2837.1061127168068</v>
      </c>
      <c r="AR90" s="285">
        <v>-4255.6591690752248</v>
      </c>
      <c r="AS90" s="285">
        <v>-5674.2122254336427</v>
      </c>
      <c r="AT90" s="285">
        <v>-7092.7652817920316</v>
      </c>
      <c r="AU90" s="285">
        <v>-8511.3183381504496</v>
      </c>
      <c r="AV90" s="285">
        <v>-9929.8713945088675</v>
      </c>
      <c r="AW90" s="285">
        <v>-10316.749500788428</v>
      </c>
    </row>
    <row r="91" spans="1:49" s="256" customFormat="1" ht="15" x14ac:dyDescent="0.25">
      <c r="A91" s="355" t="s">
        <v>639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-1547512.4251182631</v>
      </c>
      <c r="AL91" s="358"/>
      <c r="AM91" s="285">
        <v>-1288175.1345421942</v>
      </c>
      <c r="AN91" s="285">
        <v>-1283210.1988449397</v>
      </c>
      <c r="AO91" s="285">
        <v>-1283210.1988449397</v>
      </c>
      <c r="AP91" s="285">
        <v>-1284628.7519012981</v>
      </c>
      <c r="AQ91" s="285">
        <v>-1287465.8580140148</v>
      </c>
      <c r="AR91" s="285">
        <v>-1291721.5171830901</v>
      </c>
      <c r="AS91" s="285">
        <v>-1297395.7294085238</v>
      </c>
      <c r="AT91" s="285">
        <v>-1304488.4946903158</v>
      </c>
      <c r="AU91" s="285">
        <v>-1312999.8130284662</v>
      </c>
      <c r="AV91" s="285">
        <v>-1322929.6844229749</v>
      </c>
      <c r="AW91" s="285">
        <v>-1329893.4903360077</v>
      </c>
    </row>
    <row r="92" spans="1:49" x14ac:dyDescent="0.25">
      <c r="A92" s="355" t="s">
        <v>292</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9">
        <v>1</v>
      </c>
      <c r="AL92" s="360"/>
      <c r="AM92" s="292">
        <v>0.87657784011220197</v>
      </c>
      <c r="AN92" s="292">
        <v>0.76838870977577312</v>
      </c>
      <c r="AO92" s="292">
        <v>0.6735525155818487</v>
      </c>
      <c r="AP92" s="292">
        <v>0.59042120931087727</v>
      </c>
      <c r="AQ92" s="292">
        <v>0.51755014841416302</v>
      </c>
      <c r="AR92" s="292">
        <v>0.45367299124663668</v>
      </c>
      <c r="AS92" s="292">
        <v>0.39767969078421861</v>
      </c>
      <c r="AT92" s="292">
        <v>0.34859720440411868</v>
      </c>
      <c r="AU92" s="292">
        <v>0.30557258450571412</v>
      </c>
      <c r="AV92" s="292">
        <v>0.26785815612352221</v>
      </c>
      <c r="AW92" s="292">
        <v>0.23479852395119405</v>
      </c>
    </row>
    <row r="93" spans="1:49" s="256" customFormat="1" ht="14.25" x14ac:dyDescent="0.25">
      <c r="A93" s="342" t="s">
        <v>640</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v>-1547512.4251182631</v>
      </c>
      <c r="AL93" s="352"/>
      <c r="AM93" s="293">
        <v>227329.32203372099</v>
      </c>
      <c r="AN93" s="293">
        <v>3815.0005345330019</v>
      </c>
      <c r="AO93" s="293">
        <v>0</v>
      </c>
      <c r="AP93" s="293">
        <v>-837.54381100677813</v>
      </c>
      <c r="AQ93" s="293">
        <v>-1468.3446897033125</v>
      </c>
      <c r="AR93" s="293">
        <v>-1930.6776249605336</v>
      </c>
      <c r="AS93" s="293">
        <v>-2256.5189632544839</v>
      </c>
      <c r="AT93" s="293">
        <v>-2472.5181487272935</v>
      </c>
      <c r="AU93" s="293">
        <v>-2600.8255421395124</v>
      </c>
      <c r="AV93" s="293">
        <v>-2659.7970422768535</v>
      </c>
      <c r="AW93" s="293">
        <v>-2422.3575547593409</v>
      </c>
    </row>
    <row r="94" spans="1:49" s="256" customFormat="1" ht="14.25" x14ac:dyDescent="0.25">
      <c r="A94" s="342" t="s">
        <v>641</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1">
        <v>-1547512.4251182631</v>
      </c>
      <c r="AL94" s="352"/>
      <c r="AM94" s="293">
        <v>-1320183.1030845421</v>
      </c>
      <c r="AN94" s="293">
        <v>-1316368.102550009</v>
      </c>
      <c r="AO94" s="293">
        <v>-1316368.102550009</v>
      </c>
      <c r="AP94" s="293">
        <v>-1317205.6463610157</v>
      </c>
      <c r="AQ94" s="293">
        <v>-1318673.9910507191</v>
      </c>
      <c r="AR94" s="293">
        <v>-1320604.6686756795</v>
      </c>
      <c r="AS94" s="293">
        <v>-1322861.187638934</v>
      </c>
      <c r="AT94" s="293">
        <v>-1325333.7057876613</v>
      </c>
      <c r="AU94" s="293">
        <v>-1327934.5313298008</v>
      </c>
      <c r="AV94" s="293">
        <v>-1330594.3283720778</v>
      </c>
      <c r="AW94" s="293">
        <v>-1331935.52651819</v>
      </c>
    </row>
    <row r="95" spans="1:49" s="256" customFormat="1" ht="14.25" x14ac:dyDescent="0.25">
      <c r="A95" s="342" t="s">
        <v>642</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53">
        <v>0</v>
      </c>
      <c r="AL95" s="354"/>
      <c r="AM95" s="294">
        <v>0</v>
      </c>
      <c r="AN95" s="294">
        <v>0</v>
      </c>
      <c r="AO95" s="294">
        <v>0</v>
      </c>
      <c r="AP95" s="294">
        <v>0</v>
      </c>
      <c r="AQ95" s="294">
        <v>0</v>
      </c>
      <c r="AR95" s="294">
        <v>0</v>
      </c>
      <c r="AS95" s="294">
        <v>0</v>
      </c>
      <c r="AT95" s="294">
        <v>0</v>
      </c>
      <c r="AU95" s="294">
        <v>0</v>
      </c>
      <c r="AV95" s="294">
        <v>0</v>
      </c>
      <c r="AW95" s="294">
        <v>0</v>
      </c>
    </row>
    <row r="96" spans="1:49" s="256" customFormat="1" ht="14.25" x14ac:dyDescent="0.25">
      <c r="A96" s="342" t="s">
        <v>643</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v>0</v>
      </c>
      <c r="AL96" s="345"/>
      <c r="AM96" s="295">
        <v>0</v>
      </c>
      <c r="AN96" s="295">
        <v>0</v>
      </c>
      <c r="AO96" s="295">
        <v>0</v>
      </c>
      <c r="AP96" s="295">
        <v>0</v>
      </c>
      <c r="AQ96" s="295">
        <v>0</v>
      </c>
      <c r="AR96" s="295">
        <v>0</v>
      </c>
      <c r="AS96" s="295">
        <v>0</v>
      </c>
      <c r="AT96" s="295">
        <v>0</v>
      </c>
      <c r="AU96" s="295">
        <v>0</v>
      </c>
      <c r="AV96" s="295">
        <v>0</v>
      </c>
      <c r="AW96" s="295">
        <v>0</v>
      </c>
    </row>
    <row r="97" spans="1:49" s="256" customFormat="1" ht="15" thickBot="1" x14ac:dyDescent="0.3">
      <c r="A97" s="346" t="s">
        <v>644</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296">
        <v>0</v>
      </c>
      <c r="AN97" s="296">
        <v>0</v>
      </c>
      <c r="AO97" s="296">
        <v>0</v>
      </c>
      <c r="AP97" s="296">
        <v>0</v>
      </c>
      <c r="AQ97" s="296">
        <v>0</v>
      </c>
      <c r="AR97" s="296">
        <v>0</v>
      </c>
      <c r="AS97" s="296">
        <v>0</v>
      </c>
      <c r="AT97" s="296">
        <v>0</v>
      </c>
      <c r="AU97" s="296">
        <v>0</v>
      </c>
      <c r="AV97" s="296">
        <v>0</v>
      </c>
      <c r="AW97" s="296">
        <v>0</v>
      </c>
    </row>
    <row r="98" spans="1:49" x14ac:dyDescent="0.25">
      <c r="AM98" s="297"/>
      <c r="AN98" s="297"/>
      <c r="AO98" s="297"/>
      <c r="AP98" s="297"/>
      <c r="AQ98" s="297"/>
      <c r="AR98" s="297"/>
      <c r="AS98" s="297"/>
      <c r="AT98" s="297"/>
    </row>
    <row r="99" spans="1:49"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1" spans="1:49" x14ac:dyDescent="0.25">
      <c r="AM101" s="297"/>
    </row>
    <row r="103" spans="1:49" x14ac:dyDescent="0.25">
      <c r="AM103" s="253" t="s">
        <v>522</v>
      </c>
    </row>
    <row r="104" spans="1:49" ht="27.75" x14ac:dyDescent="0.25">
      <c r="AL104" s="258"/>
    </row>
    <row r="105" spans="1:49" ht="27.75" x14ac:dyDescent="0.25">
      <c r="AL105" s="258"/>
    </row>
  </sheetData>
  <mergeCells count="15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85" zoomScaleSheetLayoutView="85" workbookViewId="0">
      <selection activeCell="G35" sqref="G3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02" t="e">
        <f>#REF!</f>
        <v>#REF!</v>
      </c>
      <c r="B5" s="302"/>
      <c r="C5" s="302"/>
      <c r="D5" s="302"/>
      <c r="E5" s="302"/>
      <c r="F5" s="302"/>
      <c r="G5" s="302"/>
      <c r="H5" s="302"/>
      <c r="I5" s="302"/>
      <c r="J5" s="302"/>
      <c r="K5" s="302"/>
      <c r="L5" s="30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0"/>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N_TP1800.AS.0004</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ht="33" customHeight="1" x14ac:dyDescent="0.25">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95"/>
    </row>
    <row r="18" spans="1:12" x14ac:dyDescent="0.25">
      <c r="K18" s="8"/>
    </row>
    <row r="19" spans="1:12" ht="15.75" customHeight="1" x14ac:dyDescent="0.25">
      <c r="A19" s="444" t="s">
        <v>472</v>
      </c>
      <c r="B19" s="444"/>
      <c r="C19" s="444"/>
      <c r="D19" s="444"/>
      <c r="E19" s="444"/>
      <c r="F19" s="444"/>
      <c r="G19" s="444"/>
      <c r="H19" s="444"/>
      <c r="I19" s="444"/>
      <c r="J19" s="444"/>
      <c r="K19" s="444"/>
      <c r="L19" s="444"/>
    </row>
    <row r="20" spans="1:12" x14ac:dyDescent="0.25">
      <c r="A20" s="10"/>
      <c r="B20" s="10"/>
      <c r="C20" s="123"/>
      <c r="D20" s="123"/>
      <c r="E20" s="123"/>
      <c r="F20" s="123"/>
      <c r="G20" s="123"/>
      <c r="H20" s="123"/>
      <c r="I20" s="123"/>
      <c r="J20" s="123"/>
      <c r="K20" s="123"/>
      <c r="L20" s="123"/>
    </row>
    <row r="21" spans="1:12" ht="28.5" customHeight="1" x14ac:dyDescent="0.25">
      <c r="A21" s="445" t="s">
        <v>225</v>
      </c>
      <c r="B21" s="445" t="s">
        <v>224</v>
      </c>
      <c r="C21" s="451" t="s">
        <v>405</v>
      </c>
      <c r="D21" s="451"/>
      <c r="E21" s="451"/>
      <c r="F21" s="451"/>
      <c r="G21" s="451"/>
      <c r="H21" s="451"/>
      <c r="I21" s="446" t="s">
        <v>223</v>
      </c>
      <c r="J21" s="448" t="s">
        <v>407</v>
      </c>
      <c r="K21" s="445" t="s">
        <v>222</v>
      </c>
      <c r="L21" s="447" t="s">
        <v>406</v>
      </c>
    </row>
    <row r="22" spans="1:12" ht="58.5" customHeight="1" x14ac:dyDescent="0.25">
      <c r="A22" s="445"/>
      <c r="B22" s="445"/>
      <c r="C22" s="452" t="s">
        <v>2</v>
      </c>
      <c r="D22" s="452"/>
      <c r="E22" s="54"/>
      <c r="F22" s="55"/>
      <c r="G22" s="453" t="s">
        <v>1</v>
      </c>
      <c r="H22" s="454"/>
      <c r="I22" s="446"/>
      <c r="J22" s="449"/>
      <c r="K22" s="445"/>
      <c r="L22" s="447"/>
    </row>
    <row r="23" spans="1:12" ht="47.25" x14ac:dyDescent="0.25">
      <c r="A23" s="445"/>
      <c r="B23" s="445"/>
      <c r="C23" s="20" t="s">
        <v>221</v>
      </c>
      <c r="D23" s="20" t="s">
        <v>220</v>
      </c>
      <c r="E23" s="20" t="s">
        <v>221</v>
      </c>
      <c r="F23" s="20" t="s">
        <v>220</v>
      </c>
      <c r="G23" s="20" t="s">
        <v>221</v>
      </c>
      <c r="H23" s="20" t="s">
        <v>220</v>
      </c>
      <c r="I23" s="446"/>
      <c r="J23" s="450"/>
      <c r="K23" s="445"/>
      <c r="L23" s="447"/>
    </row>
    <row r="24" spans="1:12" x14ac:dyDescent="0.25">
      <c r="A24" s="96">
        <v>1</v>
      </c>
      <c r="B24" s="96">
        <v>2</v>
      </c>
      <c r="C24" s="20">
        <v>3</v>
      </c>
      <c r="D24" s="20">
        <v>4</v>
      </c>
      <c r="E24" s="20">
        <v>5</v>
      </c>
      <c r="F24" s="20">
        <v>6</v>
      </c>
      <c r="G24" s="20">
        <v>7</v>
      </c>
      <c r="H24" s="20">
        <v>8</v>
      </c>
      <c r="I24" s="20">
        <v>9</v>
      </c>
      <c r="J24" s="20">
        <v>10</v>
      </c>
      <c r="K24" s="20">
        <v>11</v>
      </c>
      <c r="L24" s="20">
        <v>12</v>
      </c>
    </row>
    <row r="25" spans="1:12" ht="31.5" x14ac:dyDescent="0.25">
      <c r="A25" s="20">
        <v>1</v>
      </c>
      <c r="B25" s="124" t="s">
        <v>219</v>
      </c>
      <c r="C25" s="124"/>
      <c r="D25" s="19"/>
      <c r="E25" s="19"/>
      <c r="F25" s="19"/>
      <c r="G25" s="19"/>
      <c r="H25" s="19"/>
      <c r="I25" s="19"/>
      <c r="J25" s="19"/>
      <c r="K25" s="15"/>
      <c r="L25" s="24"/>
    </row>
    <row r="26" spans="1:12" ht="21.75" customHeight="1" x14ac:dyDescent="0.25">
      <c r="A26" s="20" t="s">
        <v>218</v>
      </c>
      <c r="B26" s="125" t="s">
        <v>412</v>
      </c>
      <c r="C26" s="64" t="s">
        <v>508</v>
      </c>
      <c r="D26" s="64"/>
      <c r="E26" s="19"/>
      <c r="F26" s="19"/>
      <c r="G26" s="64" t="s">
        <v>508</v>
      </c>
      <c r="H26" s="64"/>
      <c r="I26" s="19"/>
      <c r="J26" s="19"/>
      <c r="K26" s="15"/>
      <c r="L26" s="15"/>
    </row>
    <row r="27" spans="1:12" s="11" customFormat="1" ht="39" customHeight="1" x14ac:dyDescent="0.25">
      <c r="A27" s="20" t="s">
        <v>217</v>
      </c>
      <c r="B27" s="125" t="s">
        <v>414</v>
      </c>
      <c r="C27" s="64" t="s">
        <v>508</v>
      </c>
      <c r="D27" s="64"/>
      <c r="E27" s="19"/>
      <c r="F27" s="19"/>
      <c r="G27" s="64" t="s">
        <v>508</v>
      </c>
      <c r="H27" s="64"/>
      <c r="I27" s="19"/>
      <c r="J27" s="19"/>
      <c r="K27" s="15"/>
      <c r="L27" s="15"/>
    </row>
    <row r="28" spans="1:12" s="11" customFormat="1" ht="70.5" customHeight="1" x14ac:dyDescent="0.25">
      <c r="A28" s="20" t="s">
        <v>413</v>
      </c>
      <c r="B28" s="125" t="s">
        <v>418</v>
      </c>
      <c r="C28" s="64" t="s">
        <v>508</v>
      </c>
      <c r="D28" s="64"/>
      <c r="E28" s="19"/>
      <c r="F28" s="19"/>
      <c r="G28" s="64" t="s">
        <v>508</v>
      </c>
      <c r="H28" s="64"/>
      <c r="I28" s="19"/>
      <c r="J28" s="19"/>
      <c r="K28" s="15"/>
      <c r="L28" s="15"/>
    </row>
    <row r="29" spans="1:12" s="11" customFormat="1" ht="54" customHeight="1" x14ac:dyDescent="0.25">
      <c r="A29" s="20" t="s">
        <v>216</v>
      </c>
      <c r="B29" s="125" t="s">
        <v>417</v>
      </c>
      <c r="C29" s="64" t="s">
        <v>508</v>
      </c>
      <c r="D29" s="64"/>
      <c r="E29" s="19"/>
      <c r="F29" s="19"/>
      <c r="G29" s="64" t="s">
        <v>508</v>
      </c>
      <c r="H29" s="64"/>
      <c r="I29" s="19"/>
      <c r="J29" s="19"/>
      <c r="K29" s="15"/>
      <c r="L29" s="15"/>
    </row>
    <row r="30" spans="1:12" s="11" customFormat="1" ht="42" customHeight="1" x14ac:dyDescent="0.25">
      <c r="A30" s="20" t="s">
        <v>215</v>
      </c>
      <c r="B30" s="125" t="s">
        <v>419</v>
      </c>
      <c r="C30" s="64" t="s">
        <v>508</v>
      </c>
      <c r="D30" s="64"/>
      <c r="E30" s="19"/>
      <c r="F30" s="19"/>
      <c r="G30" s="64" t="s">
        <v>508</v>
      </c>
      <c r="H30" s="64"/>
      <c r="I30" s="19"/>
      <c r="J30" s="19"/>
      <c r="K30" s="15"/>
      <c r="L30" s="15"/>
    </row>
    <row r="31" spans="1:12" s="11" customFormat="1" ht="37.5" customHeight="1" x14ac:dyDescent="0.25">
      <c r="A31" s="20" t="s">
        <v>214</v>
      </c>
      <c r="B31" s="126" t="s">
        <v>415</v>
      </c>
      <c r="C31" s="64" t="s">
        <v>508</v>
      </c>
      <c r="D31" s="64"/>
      <c r="E31" s="19"/>
      <c r="F31" s="19"/>
      <c r="G31" s="64" t="s">
        <v>508</v>
      </c>
      <c r="H31" s="64"/>
      <c r="I31" s="86"/>
      <c r="J31" s="86"/>
      <c r="K31" s="15"/>
      <c r="L31" s="15"/>
    </row>
    <row r="32" spans="1:12" s="11" customFormat="1" ht="31.5" x14ac:dyDescent="0.25">
      <c r="A32" s="20" t="s">
        <v>212</v>
      </c>
      <c r="B32" s="126" t="s">
        <v>420</v>
      </c>
      <c r="C32" s="66">
        <v>44682</v>
      </c>
      <c r="D32" s="66">
        <v>44696</v>
      </c>
      <c r="E32" s="19"/>
      <c r="F32" s="19"/>
      <c r="G32" s="66">
        <v>44682</v>
      </c>
      <c r="H32" s="66">
        <v>44696</v>
      </c>
      <c r="I32" s="86">
        <v>100</v>
      </c>
      <c r="J32" s="86">
        <v>100</v>
      </c>
      <c r="K32" s="15"/>
      <c r="L32" s="15"/>
    </row>
    <row r="33" spans="1:12" s="11" customFormat="1" ht="37.5" customHeight="1" x14ac:dyDescent="0.25">
      <c r="A33" s="20" t="s">
        <v>430</v>
      </c>
      <c r="B33" s="126" t="s">
        <v>354</v>
      </c>
      <c r="C33" s="64" t="s">
        <v>508</v>
      </c>
      <c r="D33" s="64"/>
      <c r="E33" s="19"/>
      <c r="F33" s="19"/>
      <c r="G33" s="64" t="s">
        <v>508</v>
      </c>
      <c r="H33" s="64"/>
      <c r="I33" s="19"/>
      <c r="J33" s="19"/>
      <c r="K33" s="15"/>
      <c r="L33" s="15"/>
    </row>
    <row r="34" spans="1:12" s="11" customFormat="1" ht="47.25" customHeight="1" x14ac:dyDescent="0.25">
      <c r="A34" s="20" t="s">
        <v>431</v>
      </c>
      <c r="B34" s="126" t="s">
        <v>424</v>
      </c>
      <c r="C34" s="64" t="s">
        <v>508</v>
      </c>
      <c r="D34" s="64"/>
      <c r="E34" s="18"/>
      <c r="F34" s="18"/>
      <c r="G34" s="64" t="s">
        <v>508</v>
      </c>
      <c r="H34" s="64"/>
      <c r="I34" s="19"/>
      <c r="J34" s="19"/>
      <c r="K34" s="18"/>
      <c r="L34" s="15"/>
    </row>
    <row r="35" spans="1:12" s="11" customFormat="1" ht="49.5" customHeight="1" x14ac:dyDescent="0.25">
      <c r="A35" s="20" t="s">
        <v>432</v>
      </c>
      <c r="B35" s="126" t="s">
        <v>213</v>
      </c>
      <c r="C35" s="66">
        <v>44701</v>
      </c>
      <c r="D35" s="65">
        <v>44713</v>
      </c>
      <c r="E35" s="18"/>
      <c r="F35" s="18"/>
      <c r="G35" s="66">
        <v>44701</v>
      </c>
      <c r="H35" s="65">
        <v>44713</v>
      </c>
      <c r="I35" s="86">
        <v>100</v>
      </c>
      <c r="J35" s="86">
        <v>100</v>
      </c>
      <c r="K35" s="18"/>
      <c r="L35" s="15"/>
    </row>
    <row r="36" spans="1:12" ht="37.5" customHeight="1" x14ac:dyDescent="0.25">
      <c r="A36" s="20" t="s">
        <v>433</v>
      </c>
      <c r="B36" s="126" t="s">
        <v>416</v>
      </c>
      <c r="C36" s="64" t="s">
        <v>508</v>
      </c>
      <c r="D36" s="64"/>
      <c r="E36" s="17"/>
      <c r="F36" s="16"/>
      <c r="G36" s="64" t="s">
        <v>508</v>
      </c>
      <c r="H36" s="64"/>
      <c r="I36" s="19"/>
      <c r="J36" s="19"/>
      <c r="K36" s="15"/>
      <c r="L36" s="15"/>
    </row>
    <row r="37" spans="1:12" ht="21" customHeight="1" x14ac:dyDescent="0.25">
      <c r="A37" s="20" t="s">
        <v>434</v>
      </c>
      <c r="B37" s="126" t="s">
        <v>211</v>
      </c>
      <c r="C37" s="64" t="s">
        <v>508</v>
      </c>
      <c r="D37" s="65"/>
      <c r="E37" s="17"/>
      <c r="F37" s="16"/>
      <c r="G37" s="64" t="s">
        <v>508</v>
      </c>
      <c r="H37" s="65"/>
      <c r="I37" s="19"/>
      <c r="J37" s="19"/>
      <c r="K37" s="15"/>
      <c r="L37" s="15"/>
    </row>
    <row r="38" spans="1:12" x14ac:dyDescent="0.25">
      <c r="A38" s="20" t="s">
        <v>544</v>
      </c>
      <c r="B38" s="124" t="s">
        <v>210</v>
      </c>
      <c r="C38" s="64"/>
      <c r="D38" s="15"/>
      <c r="E38" s="15"/>
      <c r="F38" s="15"/>
      <c r="G38" s="64"/>
      <c r="H38" s="15"/>
      <c r="I38" s="15"/>
      <c r="J38" s="15"/>
      <c r="K38" s="15"/>
      <c r="L38" s="15"/>
    </row>
    <row r="39" spans="1:12" ht="78.75" customHeight="1" x14ac:dyDescent="0.25">
      <c r="A39" s="20">
        <v>2</v>
      </c>
      <c r="B39" s="126" t="s">
        <v>421</v>
      </c>
      <c r="C39" s="206">
        <v>45108</v>
      </c>
      <c r="D39" s="207">
        <v>46955</v>
      </c>
      <c r="E39" s="15"/>
      <c r="F39" s="15"/>
      <c r="G39" s="206">
        <v>45108</v>
      </c>
      <c r="H39" s="207">
        <v>46955</v>
      </c>
      <c r="I39" s="86">
        <v>30</v>
      </c>
      <c r="J39" s="86">
        <v>100</v>
      </c>
      <c r="K39" s="15"/>
      <c r="L39" s="15"/>
    </row>
    <row r="40" spans="1:12" ht="33.75" customHeight="1" x14ac:dyDescent="0.25">
      <c r="A40" s="20" t="s">
        <v>209</v>
      </c>
      <c r="B40" s="126" t="s">
        <v>423</v>
      </c>
      <c r="C40" s="208">
        <v>45138</v>
      </c>
      <c r="D40" s="209">
        <v>46838</v>
      </c>
      <c r="E40" s="15"/>
      <c r="F40" s="15"/>
      <c r="G40" s="208">
        <v>45138</v>
      </c>
      <c r="H40" s="209">
        <v>46838</v>
      </c>
      <c r="I40" s="86">
        <v>30</v>
      </c>
      <c r="J40" s="86">
        <v>100</v>
      </c>
      <c r="K40" s="15"/>
      <c r="L40" s="15"/>
    </row>
    <row r="41" spans="1:12" ht="63" customHeight="1" x14ac:dyDescent="0.25">
      <c r="A41" s="20" t="s">
        <v>208</v>
      </c>
      <c r="B41" s="124" t="s">
        <v>501</v>
      </c>
      <c r="C41" s="210"/>
      <c r="D41" s="211"/>
      <c r="E41" s="15"/>
      <c r="F41" s="15"/>
      <c r="G41" s="210"/>
      <c r="H41" s="211"/>
      <c r="I41" s="15"/>
      <c r="J41" s="15"/>
      <c r="K41" s="15"/>
      <c r="L41" s="15"/>
    </row>
    <row r="42" spans="1:12" ht="58.5" customHeight="1" x14ac:dyDescent="0.25">
      <c r="A42" s="20">
        <v>3</v>
      </c>
      <c r="B42" s="126" t="s">
        <v>422</v>
      </c>
      <c r="C42" s="212">
        <v>45158</v>
      </c>
      <c r="D42" s="213">
        <v>45248</v>
      </c>
      <c r="E42" s="15"/>
      <c r="F42" s="15"/>
      <c r="G42" s="212">
        <v>45158</v>
      </c>
      <c r="H42" s="213">
        <v>45248</v>
      </c>
      <c r="I42" s="86">
        <v>30</v>
      </c>
      <c r="J42" s="86">
        <v>100</v>
      </c>
      <c r="K42" s="15"/>
      <c r="L42" s="15"/>
    </row>
    <row r="43" spans="1:12" ht="34.5" customHeight="1" x14ac:dyDescent="0.25">
      <c r="A43" s="20" t="s">
        <v>207</v>
      </c>
      <c r="B43" s="126" t="s">
        <v>205</v>
      </c>
      <c r="C43" s="214">
        <v>45138</v>
      </c>
      <c r="D43" s="209">
        <v>46838</v>
      </c>
      <c r="E43" s="15"/>
      <c r="F43" s="15"/>
      <c r="G43" s="214">
        <v>45138</v>
      </c>
      <c r="H43" s="209">
        <v>46838</v>
      </c>
      <c r="I43" s="86">
        <v>30</v>
      </c>
      <c r="J43" s="86">
        <v>100</v>
      </c>
      <c r="K43" s="15"/>
      <c r="L43" s="15"/>
    </row>
    <row r="44" spans="1:12" ht="24.75" customHeight="1" x14ac:dyDescent="0.25">
      <c r="A44" s="20" t="s">
        <v>206</v>
      </c>
      <c r="B44" s="126" t="s">
        <v>203</v>
      </c>
      <c r="C44" s="214">
        <v>45168</v>
      </c>
      <c r="D44" s="213">
        <v>46898</v>
      </c>
      <c r="E44" s="15"/>
      <c r="F44" s="15"/>
      <c r="G44" s="214">
        <v>45168</v>
      </c>
      <c r="H44" s="213">
        <v>46898</v>
      </c>
      <c r="I44" s="86">
        <v>30</v>
      </c>
      <c r="J44" s="86">
        <v>100</v>
      </c>
      <c r="K44" s="15"/>
      <c r="L44" s="15"/>
    </row>
    <row r="45" spans="1:12" ht="90.75" customHeight="1" x14ac:dyDescent="0.25">
      <c r="A45" s="20" t="s">
        <v>204</v>
      </c>
      <c r="B45" s="126" t="s">
        <v>426</v>
      </c>
      <c r="C45" s="210" t="s">
        <v>508</v>
      </c>
      <c r="D45" s="215"/>
      <c r="E45" s="15"/>
      <c r="F45" s="15"/>
      <c r="G45" s="210" t="s">
        <v>508</v>
      </c>
      <c r="H45" s="215"/>
      <c r="I45" s="15"/>
      <c r="J45" s="15"/>
      <c r="K45" s="15"/>
      <c r="L45" s="15"/>
    </row>
    <row r="46" spans="1:12" ht="167.25" customHeight="1" x14ac:dyDescent="0.25">
      <c r="A46" s="20" t="s">
        <v>202</v>
      </c>
      <c r="B46" s="126" t="s">
        <v>425</v>
      </c>
      <c r="C46" s="210" t="s">
        <v>508</v>
      </c>
      <c r="D46" s="215"/>
      <c r="E46" s="15"/>
      <c r="F46" s="15"/>
      <c r="G46" s="210" t="s">
        <v>508</v>
      </c>
      <c r="H46" s="215"/>
      <c r="I46" s="15"/>
      <c r="J46" s="15"/>
      <c r="K46" s="15"/>
      <c r="L46" s="15"/>
    </row>
    <row r="47" spans="1:12" ht="30.75" customHeight="1" x14ac:dyDescent="0.25">
      <c r="A47" s="20" t="s">
        <v>200</v>
      </c>
      <c r="B47" s="126" t="s">
        <v>201</v>
      </c>
      <c r="C47" s="212">
        <v>45198</v>
      </c>
      <c r="D47" s="213">
        <v>46928</v>
      </c>
      <c r="E47" s="15"/>
      <c r="F47" s="15"/>
      <c r="G47" s="212">
        <v>45198</v>
      </c>
      <c r="H47" s="213">
        <v>46928</v>
      </c>
      <c r="I47" s="86">
        <v>30</v>
      </c>
      <c r="J47" s="86">
        <v>100</v>
      </c>
      <c r="K47" s="15"/>
      <c r="L47" s="15"/>
    </row>
    <row r="48" spans="1:12" ht="37.5" customHeight="1" x14ac:dyDescent="0.25">
      <c r="A48" s="20" t="s">
        <v>545</v>
      </c>
      <c r="B48" s="124" t="s">
        <v>199</v>
      </c>
      <c r="C48" s="210"/>
      <c r="D48" s="211"/>
      <c r="E48" s="15"/>
      <c r="F48" s="15"/>
      <c r="G48" s="210"/>
      <c r="H48" s="211"/>
      <c r="I48" s="86"/>
      <c r="J48" s="86"/>
      <c r="K48" s="15"/>
      <c r="L48" s="15"/>
    </row>
    <row r="49" spans="1:12" ht="35.25" customHeight="1" x14ac:dyDescent="0.25">
      <c r="A49" s="20">
        <v>4</v>
      </c>
      <c r="B49" s="126" t="s">
        <v>197</v>
      </c>
      <c r="C49" s="212">
        <v>45208</v>
      </c>
      <c r="D49" s="213">
        <v>46938</v>
      </c>
      <c r="E49" s="15"/>
      <c r="F49" s="15"/>
      <c r="G49" s="212">
        <v>45208</v>
      </c>
      <c r="H49" s="213">
        <v>46938</v>
      </c>
      <c r="I49" s="86">
        <v>30</v>
      </c>
      <c r="J49" s="86">
        <v>100</v>
      </c>
      <c r="K49" s="15"/>
      <c r="L49" s="15"/>
    </row>
    <row r="50" spans="1:12" ht="86.25" customHeight="1" x14ac:dyDescent="0.25">
      <c r="A50" s="20" t="s">
        <v>198</v>
      </c>
      <c r="B50" s="126" t="s">
        <v>604</v>
      </c>
      <c r="C50" s="208">
        <v>45213</v>
      </c>
      <c r="D50" s="216">
        <v>46943</v>
      </c>
      <c r="E50" s="15"/>
      <c r="F50" s="15"/>
      <c r="G50" s="208">
        <v>45213</v>
      </c>
      <c r="H50" s="216">
        <v>46943</v>
      </c>
      <c r="I50" s="86">
        <v>30</v>
      </c>
      <c r="J50" s="86">
        <v>100</v>
      </c>
      <c r="K50" s="15"/>
      <c r="L50" s="15"/>
    </row>
    <row r="51" spans="1:12" ht="77.25" customHeight="1" x14ac:dyDescent="0.25">
      <c r="A51" s="20" t="s">
        <v>196</v>
      </c>
      <c r="B51" s="126" t="s">
        <v>427</v>
      </c>
      <c r="C51" s="210" t="s">
        <v>508</v>
      </c>
      <c r="D51" s="215"/>
      <c r="E51" s="15"/>
      <c r="F51" s="15"/>
      <c r="G51" s="210" t="s">
        <v>508</v>
      </c>
      <c r="H51" s="215"/>
      <c r="I51" s="15"/>
      <c r="J51" s="15"/>
      <c r="K51" s="15"/>
      <c r="L51" s="15"/>
    </row>
    <row r="52" spans="1:12" ht="71.25" customHeight="1" x14ac:dyDescent="0.25">
      <c r="A52" s="20" t="s">
        <v>194</v>
      </c>
      <c r="B52" s="126" t="s">
        <v>195</v>
      </c>
      <c r="C52" s="210" t="s">
        <v>508</v>
      </c>
      <c r="D52" s="215"/>
      <c r="E52" s="15"/>
      <c r="F52" s="15"/>
      <c r="G52" s="210" t="s">
        <v>508</v>
      </c>
      <c r="H52" s="215"/>
      <c r="I52" s="15"/>
      <c r="J52" s="15"/>
      <c r="K52" s="15"/>
      <c r="L52" s="15"/>
    </row>
    <row r="53" spans="1:12" ht="48" customHeight="1" x14ac:dyDescent="0.25">
      <c r="A53" s="20" t="s">
        <v>192</v>
      </c>
      <c r="B53" s="57" t="s">
        <v>428</v>
      </c>
      <c r="C53" s="212">
        <v>45243</v>
      </c>
      <c r="D53" s="217">
        <v>46973</v>
      </c>
      <c r="E53" s="15"/>
      <c r="F53" s="15"/>
      <c r="G53" s="212">
        <v>45243</v>
      </c>
      <c r="H53" s="217">
        <v>46973</v>
      </c>
      <c r="I53" s="86">
        <v>30</v>
      </c>
      <c r="J53" s="86">
        <v>100</v>
      </c>
      <c r="K53" s="15"/>
      <c r="L53" s="15"/>
    </row>
    <row r="54" spans="1:12" ht="46.5" customHeight="1" x14ac:dyDescent="0.25">
      <c r="A54" s="20" t="s">
        <v>429</v>
      </c>
      <c r="B54" s="126" t="s">
        <v>193</v>
      </c>
      <c r="C54" s="210" t="s">
        <v>508</v>
      </c>
      <c r="D54" s="200"/>
      <c r="E54" s="15"/>
      <c r="F54" s="15"/>
      <c r="G54" s="210" t="s">
        <v>508</v>
      </c>
      <c r="H54" s="20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99" t="s">
        <v>69</v>
      </c>
    </row>
    <row r="2" spans="1:29" ht="18.75" x14ac:dyDescent="0.3">
      <c r="AC2" s="100" t="s">
        <v>10</v>
      </c>
    </row>
    <row r="3" spans="1:29" ht="18.75" x14ac:dyDescent="0.3">
      <c r="AC3" s="100" t="s">
        <v>68</v>
      </c>
    </row>
    <row r="4" spans="1:29" ht="18.75" customHeight="1" x14ac:dyDescent="0.25">
      <c r="A4" s="302" t="e">
        <f>'6.1. Паспорт сетевой график'!A5:L5</f>
        <v>#REF!</v>
      </c>
      <c r="B4" s="302"/>
      <c r="C4" s="302"/>
      <c r="D4" s="302"/>
      <c r="E4" s="302"/>
      <c r="F4" s="302"/>
      <c r="G4" s="302"/>
      <c r="H4" s="302"/>
      <c r="I4" s="302"/>
      <c r="J4" s="302"/>
      <c r="K4" s="302"/>
      <c r="L4" s="302"/>
      <c r="M4" s="302"/>
      <c r="N4" s="302"/>
      <c r="O4" s="302"/>
      <c r="P4" s="302"/>
      <c r="Q4" s="302"/>
      <c r="R4" s="302"/>
      <c r="S4" s="302"/>
      <c r="T4" s="302"/>
      <c r="U4" s="302"/>
      <c r="V4" s="302"/>
      <c r="W4" s="302"/>
      <c r="X4" s="302"/>
      <c r="Y4" s="302"/>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02"/>
      <c r="B7" s="102"/>
      <c r="C7" s="102"/>
      <c r="D7" s="102"/>
      <c r="E7" s="102"/>
      <c r="F7" s="102"/>
      <c r="G7" s="102"/>
      <c r="H7" s="13"/>
      <c r="I7" s="13"/>
      <c r="J7" s="13"/>
      <c r="K7" s="13"/>
      <c r="L7" s="13"/>
      <c r="M7" s="13"/>
      <c r="N7" s="13"/>
      <c r="O7" s="13"/>
      <c r="P7" s="13"/>
      <c r="Q7" s="13"/>
      <c r="R7" s="13"/>
      <c r="S7" s="13"/>
      <c r="T7" s="13"/>
      <c r="U7" s="13"/>
      <c r="V7" s="13"/>
      <c r="W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02"/>
      <c r="B10" s="102"/>
      <c r="C10" s="102"/>
      <c r="D10" s="102"/>
      <c r="E10" s="102"/>
      <c r="F10" s="102"/>
      <c r="G10" s="102"/>
      <c r="H10" s="13"/>
      <c r="I10" s="13"/>
      <c r="J10" s="13"/>
      <c r="K10" s="13"/>
      <c r="L10" s="13"/>
      <c r="M10" s="13"/>
      <c r="N10" s="13"/>
      <c r="O10" s="13"/>
      <c r="P10" s="13"/>
      <c r="Q10" s="13"/>
      <c r="R10" s="13"/>
      <c r="S10" s="13"/>
      <c r="T10" s="13"/>
      <c r="U10" s="13"/>
      <c r="V10" s="13"/>
      <c r="W10" s="13"/>
      <c r="X10" s="13"/>
      <c r="Y10" s="13"/>
    </row>
    <row r="11" spans="1:29" x14ac:dyDescent="0.25">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5" x14ac:dyDescent="0.25">
      <c r="A18" s="470" t="s">
        <v>473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175" customFormat="1" ht="21" customHeight="1" x14ac:dyDescent="0.25">
      <c r="A20" s="460" t="s">
        <v>191</v>
      </c>
      <c r="B20" s="460" t="s">
        <v>190</v>
      </c>
      <c r="C20" s="455" t="s">
        <v>189</v>
      </c>
      <c r="D20" s="456"/>
      <c r="E20" s="463" t="s">
        <v>188</v>
      </c>
      <c r="F20" s="464"/>
      <c r="G20" s="471" t="s">
        <v>609</v>
      </c>
      <c r="H20" s="467" t="s">
        <v>599</v>
      </c>
      <c r="I20" s="468"/>
      <c r="J20" s="468"/>
      <c r="K20" s="469"/>
      <c r="L20" s="467" t="s">
        <v>600</v>
      </c>
      <c r="M20" s="468"/>
      <c r="N20" s="468"/>
      <c r="O20" s="469"/>
      <c r="P20" s="467" t="s">
        <v>601</v>
      </c>
      <c r="Q20" s="468"/>
      <c r="R20" s="468"/>
      <c r="S20" s="469"/>
      <c r="T20" s="467" t="s">
        <v>602</v>
      </c>
      <c r="U20" s="468"/>
      <c r="V20" s="468"/>
      <c r="W20" s="469"/>
      <c r="X20" s="467" t="s">
        <v>610</v>
      </c>
      <c r="Y20" s="468"/>
      <c r="Z20" s="468"/>
      <c r="AA20" s="469"/>
      <c r="AB20" s="455" t="s">
        <v>187</v>
      </c>
      <c r="AC20" s="456"/>
      <c r="AD20" s="200"/>
      <c r="AE20" s="200"/>
      <c r="AF20" s="200"/>
      <c r="AG20" s="200"/>
      <c r="AH20" s="200"/>
      <c r="AI20" s="201"/>
    </row>
    <row r="21" spans="1:35" s="175" customFormat="1" ht="81.75" customHeight="1" x14ac:dyDescent="0.25">
      <c r="A21" s="461"/>
      <c r="B21" s="461"/>
      <c r="C21" s="457"/>
      <c r="D21" s="458"/>
      <c r="E21" s="465"/>
      <c r="F21" s="466"/>
      <c r="G21" s="472"/>
      <c r="H21" s="474" t="s">
        <v>2</v>
      </c>
      <c r="I21" s="475"/>
      <c r="J21" s="474" t="s">
        <v>185</v>
      </c>
      <c r="K21" s="475"/>
      <c r="L21" s="474" t="s">
        <v>2</v>
      </c>
      <c r="M21" s="475"/>
      <c r="N21" s="474" t="s">
        <v>185</v>
      </c>
      <c r="O21" s="475"/>
      <c r="P21" s="474" t="s">
        <v>2</v>
      </c>
      <c r="Q21" s="475"/>
      <c r="R21" s="474" t="s">
        <v>185</v>
      </c>
      <c r="S21" s="475"/>
      <c r="T21" s="474" t="s">
        <v>2</v>
      </c>
      <c r="U21" s="475"/>
      <c r="V21" s="474" t="s">
        <v>185</v>
      </c>
      <c r="W21" s="475"/>
      <c r="X21" s="474" t="s">
        <v>2</v>
      </c>
      <c r="Y21" s="475"/>
      <c r="Z21" s="474" t="s">
        <v>185</v>
      </c>
      <c r="AA21" s="475"/>
      <c r="AB21" s="457"/>
      <c r="AC21" s="458"/>
      <c r="AD21" s="200"/>
      <c r="AE21" s="200"/>
      <c r="AF21" s="200"/>
      <c r="AG21" s="200"/>
      <c r="AH21" s="200" t="s">
        <v>522</v>
      </c>
      <c r="AI21" s="201"/>
    </row>
    <row r="22" spans="1:35" s="175" customFormat="1" ht="89.25" customHeight="1" x14ac:dyDescent="0.3">
      <c r="A22" s="462"/>
      <c r="B22" s="462"/>
      <c r="C22" s="202" t="s">
        <v>2</v>
      </c>
      <c r="D22" s="202" t="s">
        <v>185</v>
      </c>
      <c r="E22" s="203" t="s">
        <v>607</v>
      </c>
      <c r="F22" s="203" t="s">
        <v>608</v>
      </c>
      <c r="G22" s="473"/>
      <c r="H22" s="204" t="s">
        <v>452</v>
      </c>
      <c r="I22" s="204" t="s">
        <v>453</v>
      </c>
      <c r="J22" s="204" t="s">
        <v>452</v>
      </c>
      <c r="K22" s="204" t="s">
        <v>453</v>
      </c>
      <c r="L22" s="204" t="s">
        <v>452</v>
      </c>
      <c r="M22" s="204" t="s">
        <v>453</v>
      </c>
      <c r="N22" s="204" t="s">
        <v>452</v>
      </c>
      <c r="O22" s="204" t="s">
        <v>453</v>
      </c>
      <c r="P22" s="204" t="s">
        <v>452</v>
      </c>
      <c r="Q22" s="204" t="s">
        <v>453</v>
      </c>
      <c r="R22" s="204" t="s">
        <v>452</v>
      </c>
      <c r="S22" s="204" t="s">
        <v>453</v>
      </c>
      <c r="T22" s="204" t="s">
        <v>452</v>
      </c>
      <c r="U22" s="204" t="s">
        <v>453</v>
      </c>
      <c r="V22" s="204" t="s">
        <v>452</v>
      </c>
      <c r="W22" s="204" t="s">
        <v>453</v>
      </c>
      <c r="X22" s="204" t="s">
        <v>452</v>
      </c>
      <c r="Y22" s="204" t="s">
        <v>453</v>
      </c>
      <c r="Z22" s="204" t="s">
        <v>452</v>
      </c>
      <c r="AA22" s="204" t="s">
        <v>453</v>
      </c>
      <c r="AB22" s="202" t="s">
        <v>186</v>
      </c>
      <c r="AC22" s="202" t="s">
        <v>185</v>
      </c>
      <c r="AD22" s="200"/>
      <c r="AE22" s="205"/>
      <c r="AF22" s="205"/>
      <c r="AG22" s="205"/>
      <c r="AH22" s="205"/>
      <c r="AI22" s="201"/>
    </row>
    <row r="23" spans="1:35" s="175" customFormat="1" ht="19.5" customHeight="1" x14ac:dyDescent="0.25">
      <c r="A23" s="176">
        <v>1</v>
      </c>
      <c r="B23" s="176">
        <v>2</v>
      </c>
      <c r="C23" s="176">
        <v>3</v>
      </c>
      <c r="D23" s="176">
        <v>4</v>
      </c>
      <c r="E23" s="176">
        <v>5</v>
      </c>
      <c r="F23" s="176">
        <v>6</v>
      </c>
      <c r="G23" s="17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5" s="175" customFormat="1" ht="47.25" customHeight="1" x14ac:dyDescent="0.25">
      <c r="A24" s="79">
        <v>1</v>
      </c>
      <c r="B24" s="80" t="s">
        <v>184</v>
      </c>
      <c r="C24" s="177">
        <v>0.90444791077308828</v>
      </c>
      <c r="D24" s="177">
        <v>1.5475124131182629</v>
      </c>
      <c r="E24" s="177">
        <v>1.401653373118263</v>
      </c>
      <c r="F24" s="177">
        <v>1.0564795131182629</v>
      </c>
      <c r="G24" s="219">
        <v>0.34517386</v>
      </c>
      <c r="H24" s="184">
        <v>0.21526582605226</v>
      </c>
      <c r="I24" s="177"/>
      <c r="J24" s="184">
        <v>0.29974018917585604</v>
      </c>
      <c r="K24" s="177"/>
      <c r="L24" s="184">
        <v>0.11615891654089</v>
      </c>
      <c r="M24" s="177"/>
      <c r="N24" s="184">
        <v>0.17810826021487999</v>
      </c>
      <c r="O24" s="177"/>
      <c r="P24" s="184">
        <v>0.11237780141913499</v>
      </c>
      <c r="Q24" s="177"/>
      <c r="R24" s="184">
        <v>0.22549924834041801</v>
      </c>
      <c r="S24" s="177"/>
      <c r="T24" s="184">
        <v>5.2240826760803168E-2</v>
      </c>
      <c r="U24" s="177"/>
      <c r="V24" s="184">
        <v>0.35313181538710869</v>
      </c>
      <c r="W24" s="177"/>
      <c r="X24" s="184">
        <v>0</v>
      </c>
      <c r="Y24" s="177"/>
      <c r="Z24" s="184" t="s">
        <v>511</v>
      </c>
      <c r="AA24" s="177"/>
      <c r="AB24" s="177">
        <v>0.49604337077308819</v>
      </c>
      <c r="AC24" s="177">
        <v>1.0564795131182627</v>
      </c>
    </row>
    <row r="25" spans="1:35" s="175" customFormat="1" ht="24" customHeight="1" x14ac:dyDescent="0.25">
      <c r="A25" s="81" t="s">
        <v>183</v>
      </c>
      <c r="B25" s="82" t="s">
        <v>182</v>
      </c>
      <c r="C25" s="177"/>
      <c r="D25" s="177"/>
      <c r="E25" s="177"/>
      <c r="F25" s="177"/>
      <c r="G25" s="220">
        <v>0</v>
      </c>
      <c r="H25" s="185">
        <v>0</v>
      </c>
      <c r="I25" s="177"/>
      <c r="J25" s="185">
        <v>0</v>
      </c>
      <c r="K25" s="177"/>
      <c r="L25" s="185">
        <v>0</v>
      </c>
      <c r="M25" s="177"/>
      <c r="N25" s="185">
        <v>0</v>
      </c>
      <c r="O25" s="177"/>
      <c r="P25" s="185">
        <v>0</v>
      </c>
      <c r="Q25" s="177"/>
      <c r="R25" s="185">
        <v>0</v>
      </c>
      <c r="S25" s="177"/>
      <c r="T25" s="185">
        <v>0</v>
      </c>
      <c r="U25" s="177"/>
      <c r="V25" s="185">
        <v>0</v>
      </c>
      <c r="W25" s="177"/>
      <c r="X25" s="185">
        <v>0</v>
      </c>
      <c r="Y25" s="177"/>
      <c r="Z25" s="185" t="s">
        <v>511</v>
      </c>
      <c r="AA25" s="177"/>
      <c r="AB25" s="177">
        <v>0</v>
      </c>
      <c r="AC25" s="177">
        <v>0</v>
      </c>
    </row>
    <row r="26" spans="1:35" s="175" customFormat="1" x14ac:dyDescent="0.25">
      <c r="A26" s="81" t="s">
        <v>181</v>
      </c>
      <c r="B26" s="82" t="s">
        <v>180</v>
      </c>
      <c r="C26" s="177"/>
      <c r="D26" s="177"/>
      <c r="E26" s="177"/>
      <c r="F26" s="177"/>
      <c r="G26" s="220">
        <v>0</v>
      </c>
      <c r="H26" s="185">
        <v>0</v>
      </c>
      <c r="I26" s="177"/>
      <c r="J26" s="185">
        <v>0</v>
      </c>
      <c r="K26" s="177"/>
      <c r="L26" s="185">
        <v>0</v>
      </c>
      <c r="M26" s="177"/>
      <c r="N26" s="185">
        <v>0</v>
      </c>
      <c r="O26" s="177"/>
      <c r="P26" s="185">
        <v>0</v>
      </c>
      <c r="Q26" s="177"/>
      <c r="R26" s="185">
        <v>0</v>
      </c>
      <c r="S26" s="177"/>
      <c r="T26" s="185">
        <v>0</v>
      </c>
      <c r="U26" s="177"/>
      <c r="V26" s="185">
        <v>0</v>
      </c>
      <c r="W26" s="177"/>
      <c r="X26" s="185">
        <v>0</v>
      </c>
      <c r="Y26" s="177"/>
      <c r="Z26" s="185" t="s">
        <v>511</v>
      </c>
      <c r="AA26" s="177"/>
      <c r="AB26" s="177">
        <v>0</v>
      </c>
      <c r="AC26" s="177">
        <v>0</v>
      </c>
    </row>
    <row r="27" spans="1:35" s="175" customFormat="1" ht="38.25" customHeight="1" x14ac:dyDescent="0.25">
      <c r="A27" s="81" t="s">
        <v>179</v>
      </c>
      <c r="B27" s="82" t="s">
        <v>411</v>
      </c>
      <c r="C27" s="177"/>
      <c r="D27" s="177"/>
      <c r="E27" s="177"/>
      <c r="F27" s="177"/>
      <c r="G27" s="220">
        <v>0.3201447</v>
      </c>
      <c r="H27" s="185">
        <v>0.18056791727529997</v>
      </c>
      <c r="I27" s="177"/>
      <c r="J27" s="185">
        <v>0.25142616770972842</v>
      </c>
      <c r="K27" s="177"/>
      <c r="L27" s="185">
        <v>9.6959012143755408E-2</v>
      </c>
      <c r="M27" s="177"/>
      <c r="N27" s="185">
        <v>0.14939964315896767</v>
      </c>
      <c r="O27" s="177"/>
      <c r="P27" s="185">
        <v>9.3648167849279165E-2</v>
      </c>
      <c r="Q27" s="177"/>
      <c r="R27" s="185">
        <v>0.18915185176717206</v>
      </c>
      <c r="S27" s="177"/>
      <c r="T27" s="185">
        <v>4.3534022300669308E-2</v>
      </c>
      <c r="U27" s="177"/>
      <c r="V27" s="185">
        <v>0.29621179356455729</v>
      </c>
      <c r="W27" s="177"/>
      <c r="X27" s="185">
        <v>0</v>
      </c>
      <c r="Y27" s="177"/>
      <c r="Z27" s="185" t="s">
        <v>511</v>
      </c>
      <c r="AA27" s="177"/>
      <c r="AB27" s="177">
        <v>0.41470911956900386</v>
      </c>
      <c r="AC27" s="177">
        <v>0.88618945620042544</v>
      </c>
    </row>
    <row r="28" spans="1:35" s="175" customFormat="1" x14ac:dyDescent="0.25">
      <c r="A28" s="81" t="s">
        <v>178</v>
      </c>
      <c r="B28" s="82" t="s">
        <v>177</v>
      </c>
      <c r="C28" s="177"/>
      <c r="D28" s="177"/>
      <c r="E28" s="177"/>
      <c r="F28" s="177"/>
      <c r="G28" s="220">
        <v>0</v>
      </c>
      <c r="H28" s="185">
        <v>0</v>
      </c>
      <c r="I28" s="177"/>
      <c r="J28" s="185">
        <v>0</v>
      </c>
      <c r="K28" s="177"/>
      <c r="L28" s="185">
        <v>0</v>
      </c>
      <c r="M28" s="177"/>
      <c r="N28" s="185">
        <v>0</v>
      </c>
      <c r="O28" s="177"/>
      <c r="P28" s="185">
        <v>0</v>
      </c>
      <c r="Q28" s="177"/>
      <c r="R28" s="185">
        <v>0</v>
      </c>
      <c r="S28" s="177"/>
      <c r="T28" s="185">
        <v>0</v>
      </c>
      <c r="U28" s="177"/>
      <c r="V28" s="185">
        <v>0</v>
      </c>
      <c r="W28" s="177"/>
      <c r="X28" s="185">
        <v>0</v>
      </c>
      <c r="Y28" s="177"/>
      <c r="Z28" s="185">
        <v>0</v>
      </c>
      <c r="AA28" s="177"/>
      <c r="AB28" s="177">
        <v>0</v>
      </c>
      <c r="AC28" s="177">
        <v>0</v>
      </c>
    </row>
    <row r="29" spans="1:35" s="175" customFormat="1" x14ac:dyDescent="0.25">
      <c r="A29" s="81" t="s">
        <v>176</v>
      </c>
      <c r="B29" s="83" t="s">
        <v>175</v>
      </c>
      <c r="C29" s="177"/>
      <c r="D29" s="177"/>
      <c r="E29" s="177"/>
      <c r="F29" s="177"/>
      <c r="G29" s="220">
        <v>2.5029159999999995E-2</v>
      </c>
      <c r="H29" s="185">
        <v>3.4697908776960024E-2</v>
      </c>
      <c r="I29" s="177"/>
      <c r="J29" s="185">
        <v>4.8314021466127621E-2</v>
      </c>
      <c r="K29" s="177"/>
      <c r="L29" s="185">
        <v>1.9199904397134593E-2</v>
      </c>
      <c r="M29" s="177"/>
      <c r="N29" s="185">
        <v>2.8708617055912322E-2</v>
      </c>
      <c r="O29" s="177"/>
      <c r="P29" s="185">
        <v>1.8729633569855825E-2</v>
      </c>
      <c r="Q29" s="177"/>
      <c r="R29" s="185">
        <v>3.6347396573245955E-2</v>
      </c>
      <c r="S29" s="177"/>
      <c r="T29" s="185">
        <v>8.7068044601338601E-3</v>
      </c>
      <c r="U29" s="177"/>
      <c r="V29" s="185">
        <v>5.6920021822551403E-2</v>
      </c>
      <c r="W29" s="177"/>
      <c r="X29" s="185">
        <v>0</v>
      </c>
      <c r="Y29" s="177"/>
      <c r="Z29" s="185" t="s">
        <v>511</v>
      </c>
      <c r="AA29" s="177"/>
      <c r="AB29" s="177">
        <v>8.1334251204084301E-2</v>
      </c>
      <c r="AC29" s="177">
        <v>0.17029005691783727</v>
      </c>
    </row>
    <row r="30" spans="1:35" s="175" customFormat="1" ht="47.25" x14ac:dyDescent="0.25">
      <c r="A30" s="79" t="s">
        <v>63</v>
      </c>
      <c r="B30" s="80" t="s">
        <v>174</v>
      </c>
      <c r="C30" s="177">
        <v>0.76515121290233723</v>
      </c>
      <c r="D30" s="177">
        <v>1.3405294562004255</v>
      </c>
      <c r="E30" s="177">
        <v>1.2122419462004255</v>
      </c>
      <c r="F30" s="177">
        <v>0.88618945620042544</v>
      </c>
      <c r="G30" s="220">
        <v>0.32605249000000003</v>
      </c>
      <c r="H30" s="185">
        <v>0.18091303060863334</v>
      </c>
      <c r="I30" s="183"/>
      <c r="J30" s="185">
        <v>0.25142616770972837</v>
      </c>
      <c r="K30" s="183"/>
      <c r="L30" s="185">
        <v>9.6959012143755421E-2</v>
      </c>
      <c r="M30" s="183"/>
      <c r="N30" s="185">
        <v>0.1493996431589677</v>
      </c>
      <c r="O30" s="183"/>
      <c r="P30" s="185">
        <v>9.3648167849279165E-2</v>
      </c>
      <c r="Q30" s="183"/>
      <c r="R30" s="185">
        <v>0.18915185176717206</v>
      </c>
      <c r="S30" s="183"/>
      <c r="T30" s="185">
        <v>4.3534022300669308E-2</v>
      </c>
      <c r="U30" s="183"/>
      <c r="V30" s="185">
        <v>0.29621179356455729</v>
      </c>
      <c r="W30" s="183"/>
      <c r="X30" s="185">
        <v>0</v>
      </c>
      <c r="Y30" s="177"/>
      <c r="Z30" s="185" t="s">
        <v>511</v>
      </c>
      <c r="AA30" s="177"/>
      <c r="AB30" s="177">
        <v>0.41505423290233723</v>
      </c>
      <c r="AC30" s="177">
        <v>0.88618945620042544</v>
      </c>
    </row>
    <row r="31" spans="1:35" s="175" customFormat="1" x14ac:dyDescent="0.25">
      <c r="A31" s="79" t="s">
        <v>173</v>
      </c>
      <c r="B31" s="82" t="s">
        <v>172</v>
      </c>
      <c r="C31" s="177">
        <v>0</v>
      </c>
      <c r="D31" s="177">
        <v>3.8791838800513997E-2</v>
      </c>
      <c r="E31" s="177"/>
      <c r="F31" s="177"/>
      <c r="G31" s="220"/>
      <c r="H31" s="185"/>
      <c r="I31" s="177"/>
      <c r="J31" s="185"/>
      <c r="K31" s="177"/>
      <c r="L31" s="185"/>
      <c r="M31" s="177"/>
      <c r="N31" s="185"/>
      <c r="O31" s="177"/>
      <c r="P31" s="185"/>
      <c r="Q31" s="177"/>
      <c r="R31" s="185"/>
      <c r="S31" s="177"/>
      <c r="T31" s="185"/>
      <c r="U31" s="177"/>
      <c r="V31" s="185"/>
      <c r="W31" s="177"/>
      <c r="X31" s="185"/>
      <c r="Y31" s="177"/>
      <c r="Z31" s="185"/>
      <c r="AA31" s="177"/>
      <c r="AB31" s="177">
        <v>0</v>
      </c>
      <c r="AC31" s="177">
        <v>0</v>
      </c>
    </row>
    <row r="32" spans="1:35" s="175" customFormat="1" ht="31.5" x14ac:dyDescent="0.25">
      <c r="A32" s="79" t="s">
        <v>171</v>
      </c>
      <c r="B32" s="82" t="s">
        <v>170</v>
      </c>
      <c r="C32" s="177">
        <v>0.10929731980659578</v>
      </c>
      <c r="D32" s="177">
        <v>0.31515632966257401</v>
      </c>
      <c r="E32" s="177"/>
      <c r="F32" s="177"/>
      <c r="G32" s="220"/>
      <c r="H32" s="185"/>
      <c r="I32" s="177"/>
      <c r="J32" s="185"/>
      <c r="K32" s="177"/>
      <c r="L32" s="185"/>
      <c r="M32" s="177"/>
      <c r="N32" s="185"/>
      <c r="O32" s="177"/>
      <c r="P32" s="185"/>
      <c r="Q32" s="177"/>
      <c r="R32" s="185"/>
      <c r="S32" s="177"/>
      <c r="T32" s="185"/>
      <c r="U32" s="177"/>
      <c r="V32" s="185"/>
      <c r="W32" s="177"/>
      <c r="X32" s="185"/>
      <c r="Y32" s="177"/>
      <c r="Z32" s="185"/>
      <c r="AA32" s="177"/>
      <c r="AB32" s="177">
        <v>0</v>
      </c>
      <c r="AC32" s="177">
        <v>0</v>
      </c>
    </row>
    <row r="33" spans="1:29" s="175" customFormat="1" x14ac:dyDescent="0.25">
      <c r="A33" s="79" t="s">
        <v>169</v>
      </c>
      <c r="B33" s="82" t="s">
        <v>168</v>
      </c>
      <c r="C33" s="177">
        <v>0.51248009543959083</v>
      </c>
      <c r="D33" s="177">
        <v>0.62440374766388296</v>
      </c>
      <c r="E33" s="177"/>
      <c r="F33" s="177"/>
      <c r="G33" s="220"/>
      <c r="H33" s="185"/>
      <c r="I33" s="177"/>
      <c r="J33" s="185"/>
      <c r="K33" s="177"/>
      <c r="L33" s="185"/>
      <c r="M33" s="177"/>
      <c r="N33" s="185"/>
      <c r="O33" s="177"/>
      <c r="P33" s="185"/>
      <c r="Q33" s="177"/>
      <c r="R33" s="185"/>
      <c r="S33" s="177"/>
      <c r="T33" s="185"/>
      <c r="U33" s="177"/>
      <c r="V33" s="185"/>
      <c r="W33" s="177"/>
      <c r="X33" s="185"/>
      <c r="Y33" s="177"/>
      <c r="Z33" s="185"/>
      <c r="AA33" s="177"/>
      <c r="AB33" s="177">
        <v>0</v>
      </c>
      <c r="AC33" s="177">
        <v>0</v>
      </c>
    </row>
    <row r="34" spans="1:29" s="175" customFormat="1" x14ac:dyDescent="0.25">
      <c r="A34" s="79" t="s">
        <v>167</v>
      </c>
      <c r="B34" s="82" t="s">
        <v>166</v>
      </c>
      <c r="C34" s="177">
        <v>0.14337379765615066</v>
      </c>
      <c r="D34" s="177">
        <v>0.36217754007345454</v>
      </c>
      <c r="E34" s="177"/>
      <c r="F34" s="177"/>
      <c r="G34" s="220"/>
      <c r="H34" s="185"/>
      <c r="I34" s="177"/>
      <c r="J34" s="185"/>
      <c r="K34" s="177"/>
      <c r="L34" s="185"/>
      <c r="M34" s="177"/>
      <c r="N34" s="185"/>
      <c r="O34" s="177"/>
      <c r="P34" s="185"/>
      <c r="Q34" s="177"/>
      <c r="R34" s="185"/>
      <c r="S34" s="177"/>
      <c r="T34" s="185"/>
      <c r="U34" s="177"/>
      <c r="V34" s="185"/>
      <c r="W34" s="177"/>
      <c r="X34" s="185"/>
      <c r="Y34" s="177"/>
      <c r="Z34" s="185"/>
      <c r="AA34" s="177"/>
      <c r="AB34" s="177">
        <v>0</v>
      </c>
      <c r="AC34" s="177">
        <v>0</v>
      </c>
    </row>
    <row r="35" spans="1:29" s="175" customFormat="1" ht="48" customHeight="1" x14ac:dyDescent="0.25">
      <c r="A35" s="79" t="s">
        <v>62</v>
      </c>
      <c r="B35" s="80" t="s">
        <v>165</v>
      </c>
      <c r="C35" s="177"/>
      <c r="D35" s="177"/>
      <c r="E35" s="177"/>
      <c r="F35" s="177"/>
      <c r="G35" s="220"/>
      <c r="H35" s="185"/>
      <c r="I35" s="177"/>
      <c r="J35" s="185"/>
      <c r="K35" s="177"/>
      <c r="L35" s="185"/>
      <c r="M35" s="177"/>
      <c r="N35" s="185"/>
      <c r="O35" s="177"/>
      <c r="P35" s="185"/>
      <c r="Q35" s="177"/>
      <c r="R35" s="185"/>
      <c r="S35" s="177"/>
      <c r="T35" s="185"/>
      <c r="U35" s="177"/>
      <c r="V35" s="185"/>
      <c r="W35" s="177"/>
      <c r="X35" s="185"/>
      <c r="Y35" s="177"/>
      <c r="Z35" s="185"/>
      <c r="AA35" s="177"/>
      <c r="AB35" s="177"/>
      <c r="AC35" s="177"/>
    </row>
    <row r="36" spans="1:29" s="175" customFormat="1" ht="44.25" customHeight="1" x14ac:dyDescent="0.25">
      <c r="A36" s="81" t="s">
        <v>164</v>
      </c>
      <c r="B36" s="82" t="s">
        <v>524</v>
      </c>
      <c r="C36" s="177"/>
      <c r="D36" s="177"/>
      <c r="E36" s="177"/>
      <c r="F36" s="177"/>
      <c r="G36" s="185">
        <v>0</v>
      </c>
      <c r="H36" s="185">
        <v>0</v>
      </c>
      <c r="I36" s="178" t="s">
        <v>522</v>
      </c>
      <c r="J36" s="185">
        <v>0</v>
      </c>
      <c r="K36" s="177" t="s">
        <v>522</v>
      </c>
      <c r="L36" s="185">
        <v>0</v>
      </c>
      <c r="M36" s="178" t="s">
        <v>522</v>
      </c>
      <c r="N36" s="185">
        <v>0</v>
      </c>
      <c r="O36" s="177" t="s">
        <v>522</v>
      </c>
      <c r="P36" s="185">
        <v>0</v>
      </c>
      <c r="Q36" s="178" t="s">
        <v>522</v>
      </c>
      <c r="R36" s="185">
        <v>0</v>
      </c>
      <c r="S36" s="177" t="s">
        <v>522</v>
      </c>
      <c r="T36" s="185">
        <v>0</v>
      </c>
      <c r="U36" s="178" t="s">
        <v>522</v>
      </c>
      <c r="V36" s="185">
        <v>0</v>
      </c>
      <c r="W36" s="177" t="s">
        <v>522</v>
      </c>
      <c r="X36" s="185">
        <v>0</v>
      </c>
      <c r="Y36" s="178" t="s">
        <v>522</v>
      </c>
      <c r="Z36" s="185" t="s">
        <v>511</v>
      </c>
      <c r="AA36" s="177" t="s">
        <v>511</v>
      </c>
      <c r="AB36" s="177">
        <v>0</v>
      </c>
      <c r="AC36" s="177">
        <v>0</v>
      </c>
    </row>
    <row r="37" spans="1:29" s="175" customFormat="1" ht="31.5" x14ac:dyDescent="0.25">
      <c r="A37" s="81" t="s">
        <v>163</v>
      </c>
      <c r="B37" s="84" t="s">
        <v>521</v>
      </c>
      <c r="C37" s="177"/>
      <c r="D37" s="177"/>
      <c r="E37" s="177"/>
      <c r="F37" s="177"/>
      <c r="G37" s="185">
        <v>0</v>
      </c>
      <c r="H37" s="185">
        <v>0</v>
      </c>
      <c r="I37" s="178" t="s">
        <v>522</v>
      </c>
      <c r="J37" s="185">
        <v>0</v>
      </c>
      <c r="K37" s="177" t="s">
        <v>522</v>
      </c>
      <c r="L37" s="185">
        <v>0</v>
      </c>
      <c r="M37" s="178" t="s">
        <v>522</v>
      </c>
      <c r="N37" s="185">
        <v>0</v>
      </c>
      <c r="O37" s="177" t="s">
        <v>522</v>
      </c>
      <c r="P37" s="185">
        <v>0</v>
      </c>
      <c r="Q37" s="178" t="s">
        <v>522</v>
      </c>
      <c r="R37" s="185">
        <v>0</v>
      </c>
      <c r="S37" s="177" t="s">
        <v>522</v>
      </c>
      <c r="T37" s="185">
        <v>0</v>
      </c>
      <c r="U37" s="178" t="s">
        <v>522</v>
      </c>
      <c r="V37" s="185">
        <v>0</v>
      </c>
      <c r="W37" s="177" t="s">
        <v>522</v>
      </c>
      <c r="X37" s="185">
        <v>0</v>
      </c>
      <c r="Y37" s="178" t="s">
        <v>522</v>
      </c>
      <c r="Z37" s="185" t="s">
        <v>511</v>
      </c>
      <c r="AA37" s="177" t="s">
        <v>511</v>
      </c>
      <c r="AB37" s="177">
        <v>0</v>
      </c>
      <c r="AC37" s="177">
        <v>0</v>
      </c>
    </row>
    <row r="38" spans="1:29" s="175" customFormat="1" x14ac:dyDescent="0.25">
      <c r="A38" s="81" t="s">
        <v>162</v>
      </c>
      <c r="B38" s="84" t="s">
        <v>153</v>
      </c>
      <c r="C38" s="177"/>
      <c r="D38" s="177"/>
      <c r="E38" s="177"/>
      <c r="F38" s="177"/>
      <c r="G38" s="185">
        <v>0</v>
      </c>
      <c r="H38" s="185">
        <v>0</v>
      </c>
      <c r="I38" s="178" t="s">
        <v>522</v>
      </c>
      <c r="J38" s="185">
        <v>0</v>
      </c>
      <c r="K38" s="177" t="s">
        <v>522</v>
      </c>
      <c r="L38" s="185">
        <v>0</v>
      </c>
      <c r="M38" s="178" t="s">
        <v>522</v>
      </c>
      <c r="N38" s="185">
        <v>0</v>
      </c>
      <c r="O38" s="177" t="s">
        <v>522</v>
      </c>
      <c r="P38" s="185">
        <v>0</v>
      </c>
      <c r="Q38" s="178" t="s">
        <v>522</v>
      </c>
      <c r="R38" s="185">
        <v>0</v>
      </c>
      <c r="S38" s="177" t="s">
        <v>522</v>
      </c>
      <c r="T38" s="185">
        <v>0</v>
      </c>
      <c r="U38" s="178" t="s">
        <v>522</v>
      </c>
      <c r="V38" s="185">
        <v>0</v>
      </c>
      <c r="W38" s="177" t="s">
        <v>522</v>
      </c>
      <c r="X38" s="185">
        <v>0</v>
      </c>
      <c r="Y38" s="178" t="s">
        <v>522</v>
      </c>
      <c r="Z38" s="185" t="s">
        <v>511</v>
      </c>
      <c r="AA38" s="177" t="s">
        <v>511</v>
      </c>
      <c r="AB38" s="177">
        <v>0</v>
      </c>
      <c r="AC38" s="177">
        <v>0</v>
      </c>
    </row>
    <row r="39" spans="1:29" s="175" customFormat="1" x14ac:dyDescent="0.25">
      <c r="A39" s="81" t="s">
        <v>161</v>
      </c>
      <c r="B39" s="82" t="s">
        <v>523</v>
      </c>
      <c r="C39" s="177"/>
      <c r="D39" s="177"/>
      <c r="E39" s="177"/>
      <c r="F39" s="177"/>
      <c r="G39" s="185">
        <v>0</v>
      </c>
      <c r="H39" s="185">
        <v>0</v>
      </c>
      <c r="I39" s="178" t="s">
        <v>522</v>
      </c>
      <c r="J39" s="185">
        <v>0</v>
      </c>
      <c r="K39" s="177" t="s">
        <v>522</v>
      </c>
      <c r="L39" s="185">
        <v>0</v>
      </c>
      <c r="M39" s="178" t="s">
        <v>522</v>
      </c>
      <c r="N39" s="185">
        <v>0</v>
      </c>
      <c r="O39" s="177" t="s">
        <v>522</v>
      </c>
      <c r="P39" s="185">
        <v>0</v>
      </c>
      <c r="Q39" s="178" t="s">
        <v>522</v>
      </c>
      <c r="R39" s="185">
        <v>0</v>
      </c>
      <c r="S39" s="177" t="s">
        <v>522</v>
      </c>
      <c r="T39" s="185">
        <v>0</v>
      </c>
      <c r="U39" s="178" t="s">
        <v>522</v>
      </c>
      <c r="V39" s="185">
        <v>0</v>
      </c>
      <c r="W39" s="177" t="s">
        <v>522</v>
      </c>
      <c r="X39" s="185">
        <v>0</v>
      </c>
      <c r="Y39" s="178" t="s">
        <v>522</v>
      </c>
      <c r="Z39" s="185" t="s">
        <v>511</v>
      </c>
      <c r="AA39" s="177" t="s">
        <v>511</v>
      </c>
      <c r="AB39" s="177">
        <v>0</v>
      </c>
      <c r="AC39" s="177">
        <v>0</v>
      </c>
    </row>
    <row r="40" spans="1:29" s="175" customFormat="1" x14ac:dyDescent="0.25">
      <c r="A40" s="81" t="s">
        <v>160</v>
      </c>
      <c r="B40" s="82" t="s">
        <v>525</v>
      </c>
      <c r="C40" s="177"/>
      <c r="D40" s="177"/>
      <c r="E40" s="177"/>
      <c r="F40" s="177"/>
      <c r="G40" s="185">
        <v>0</v>
      </c>
      <c r="H40" s="185">
        <v>0</v>
      </c>
      <c r="I40" s="178" t="s">
        <v>522</v>
      </c>
      <c r="J40" s="185">
        <v>0</v>
      </c>
      <c r="K40" s="177" t="s">
        <v>522</v>
      </c>
      <c r="L40" s="185">
        <v>0</v>
      </c>
      <c r="M40" s="178" t="s">
        <v>522</v>
      </c>
      <c r="N40" s="185">
        <v>0</v>
      </c>
      <c r="O40" s="177" t="s">
        <v>522</v>
      </c>
      <c r="P40" s="185">
        <v>0</v>
      </c>
      <c r="Q40" s="178" t="s">
        <v>522</v>
      </c>
      <c r="R40" s="185">
        <v>0</v>
      </c>
      <c r="S40" s="177" t="s">
        <v>522</v>
      </c>
      <c r="T40" s="185">
        <v>0</v>
      </c>
      <c r="U40" s="178" t="s">
        <v>522</v>
      </c>
      <c r="V40" s="185">
        <v>0</v>
      </c>
      <c r="W40" s="177" t="s">
        <v>522</v>
      </c>
      <c r="X40" s="185">
        <v>0</v>
      </c>
      <c r="Y40" s="178" t="s">
        <v>522</v>
      </c>
      <c r="Z40" s="185" t="s">
        <v>511</v>
      </c>
      <c r="AA40" s="177" t="s">
        <v>511</v>
      </c>
      <c r="AB40" s="177">
        <v>0</v>
      </c>
      <c r="AC40" s="177">
        <v>0</v>
      </c>
    </row>
    <row r="41" spans="1:29" s="175" customFormat="1" x14ac:dyDescent="0.25">
      <c r="A41" s="81" t="s">
        <v>159</v>
      </c>
      <c r="B41" s="82" t="s">
        <v>526</v>
      </c>
      <c r="C41" s="177"/>
      <c r="D41" s="177"/>
      <c r="E41" s="177"/>
      <c r="F41" s="177"/>
      <c r="G41" s="185">
        <v>0</v>
      </c>
      <c r="H41" s="185">
        <v>0</v>
      </c>
      <c r="I41" s="178" t="s">
        <v>522</v>
      </c>
      <c r="J41" s="185">
        <v>0</v>
      </c>
      <c r="K41" s="177" t="s">
        <v>522</v>
      </c>
      <c r="L41" s="185">
        <v>0</v>
      </c>
      <c r="M41" s="178" t="s">
        <v>522</v>
      </c>
      <c r="N41" s="185">
        <v>0</v>
      </c>
      <c r="O41" s="177" t="s">
        <v>522</v>
      </c>
      <c r="P41" s="185">
        <v>0</v>
      </c>
      <c r="Q41" s="178" t="s">
        <v>522</v>
      </c>
      <c r="R41" s="185">
        <v>0</v>
      </c>
      <c r="S41" s="177" t="s">
        <v>522</v>
      </c>
      <c r="T41" s="185">
        <v>0</v>
      </c>
      <c r="U41" s="178" t="s">
        <v>522</v>
      </c>
      <c r="V41" s="185">
        <v>0</v>
      </c>
      <c r="W41" s="177" t="s">
        <v>522</v>
      </c>
      <c r="X41" s="185">
        <v>0</v>
      </c>
      <c r="Y41" s="178" t="s">
        <v>522</v>
      </c>
      <c r="Z41" s="185" t="s">
        <v>511</v>
      </c>
      <c r="AA41" s="177" t="s">
        <v>511</v>
      </c>
      <c r="AB41" s="177">
        <v>0</v>
      </c>
      <c r="AC41" s="177">
        <v>0</v>
      </c>
    </row>
    <row r="42" spans="1:29" s="175" customFormat="1" x14ac:dyDescent="0.25">
      <c r="A42" s="81" t="s">
        <v>158</v>
      </c>
      <c r="B42" s="82" t="s">
        <v>527</v>
      </c>
      <c r="C42" s="177"/>
      <c r="D42" s="177"/>
      <c r="E42" s="177"/>
      <c r="F42" s="177"/>
      <c r="G42" s="185">
        <v>0</v>
      </c>
      <c r="H42" s="185">
        <v>0</v>
      </c>
      <c r="I42" s="178" t="s">
        <v>522</v>
      </c>
      <c r="J42" s="185">
        <v>0</v>
      </c>
      <c r="K42" s="177" t="s">
        <v>522</v>
      </c>
      <c r="L42" s="185">
        <v>0</v>
      </c>
      <c r="M42" s="178" t="s">
        <v>522</v>
      </c>
      <c r="N42" s="185">
        <v>0</v>
      </c>
      <c r="O42" s="177" t="s">
        <v>522</v>
      </c>
      <c r="P42" s="185">
        <v>0</v>
      </c>
      <c r="Q42" s="178" t="s">
        <v>522</v>
      </c>
      <c r="R42" s="185">
        <v>0</v>
      </c>
      <c r="S42" s="177" t="s">
        <v>522</v>
      </c>
      <c r="T42" s="185">
        <v>0</v>
      </c>
      <c r="U42" s="178" t="s">
        <v>522</v>
      </c>
      <c r="V42" s="185">
        <v>0</v>
      </c>
      <c r="W42" s="177" t="s">
        <v>522</v>
      </c>
      <c r="X42" s="185">
        <v>0</v>
      </c>
      <c r="Y42" s="178" t="s">
        <v>522</v>
      </c>
      <c r="Z42" s="185" t="s">
        <v>511</v>
      </c>
      <c r="AA42" s="177" t="s">
        <v>511</v>
      </c>
      <c r="AB42" s="177">
        <v>0</v>
      </c>
      <c r="AC42" s="177">
        <v>0</v>
      </c>
    </row>
    <row r="43" spans="1:29" s="175" customFormat="1" x14ac:dyDescent="0.25">
      <c r="A43" s="81" t="s">
        <v>528</v>
      </c>
      <c r="B43" s="82" t="s">
        <v>529</v>
      </c>
      <c r="C43" s="177"/>
      <c r="D43" s="177"/>
      <c r="E43" s="177"/>
      <c r="F43" s="177"/>
      <c r="G43" s="185">
        <v>0</v>
      </c>
      <c r="H43" s="185">
        <v>0</v>
      </c>
      <c r="I43" s="178" t="s">
        <v>522</v>
      </c>
      <c r="J43" s="185">
        <v>0</v>
      </c>
      <c r="K43" s="177" t="s">
        <v>522</v>
      </c>
      <c r="L43" s="185">
        <v>0</v>
      </c>
      <c r="M43" s="178" t="s">
        <v>522</v>
      </c>
      <c r="N43" s="185">
        <v>0</v>
      </c>
      <c r="O43" s="177" t="s">
        <v>522</v>
      </c>
      <c r="P43" s="185">
        <v>0</v>
      </c>
      <c r="Q43" s="178" t="s">
        <v>522</v>
      </c>
      <c r="R43" s="185">
        <v>0</v>
      </c>
      <c r="S43" s="177" t="s">
        <v>522</v>
      </c>
      <c r="T43" s="185">
        <v>0</v>
      </c>
      <c r="U43" s="178" t="s">
        <v>522</v>
      </c>
      <c r="V43" s="185">
        <v>0</v>
      </c>
      <c r="W43" s="177" t="s">
        <v>522</v>
      </c>
      <c r="X43" s="185">
        <v>0</v>
      </c>
      <c r="Y43" s="178" t="s">
        <v>522</v>
      </c>
      <c r="Z43" s="185" t="s">
        <v>511</v>
      </c>
      <c r="AA43" s="177" t="s">
        <v>511</v>
      </c>
      <c r="AB43" s="177">
        <v>0</v>
      </c>
      <c r="AC43" s="177">
        <v>0</v>
      </c>
    </row>
    <row r="44" spans="1:29" s="175" customFormat="1" x14ac:dyDescent="0.25">
      <c r="A44" s="81" t="s">
        <v>530</v>
      </c>
      <c r="B44" s="82" t="s">
        <v>531</v>
      </c>
      <c r="C44" s="177"/>
      <c r="D44" s="177"/>
      <c r="E44" s="177"/>
      <c r="F44" s="177"/>
      <c r="G44" s="185">
        <v>0</v>
      </c>
      <c r="H44" s="185">
        <v>0</v>
      </c>
      <c r="I44" s="178" t="s">
        <v>522</v>
      </c>
      <c r="J44" s="185">
        <v>0</v>
      </c>
      <c r="K44" s="177" t="s">
        <v>522</v>
      </c>
      <c r="L44" s="185">
        <v>0</v>
      </c>
      <c r="M44" s="178" t="s">
        <v>522</v>
      </c>
      <c r="N44" s="185">
        <v>0</v>
      </c>
      <c r="O44" s="177" t="s">
        <v>522</v>
      </c>
      <c r="P44" s="185">
        <v>0</v>
      </c>
      <c r="Q44" s="178" t="s">
        <v>522</v>
      </c>
      <c r="R44" s="185">
        <v>0</v>
      </c>
      <c r="S44" s="177" t="s">
        <v>522</v>
      </c>
      <c r="T44" s="185">
        <v>0</v>
      </c>
      <c r="U44" s="178" t="s">
        <v>522</v>
      </c>
      <c r="V44" s="185">
        <v>0</v>
      </c>
      <c r="W44" s="177" t="s">
        <v>522</v>
      </c>
      <c r="X44" s="185">
        <v>0</v>
      </c>
      <c r="Y44" s="178" t="s">
        <v>522</v>
      </c>
      <c r="Z44" s="185" t="s">
        <v>511</v>
      </c>
      <c r="AA44" s="177" t="s">
        <v>511</v>
      </c>
      <c r="AB44" s="177">
        <v>0</v>
      </c>
      <c r="AC44" s="177">
        <v>0</v>
      </c>
    </row>
    <row r="45" spans="1:29" s="175" customFormat="1" x14ac:dyDescent="0.25">
      <c r="A45" s="81" t="s">
        <v>532</v>
      </c>
      <c r="B45" s="82" t="s">
        <v>533</v>
      </c>
      <c r="C45" s="177"/>
      <c r="D45" s="177"/>
      <c r="E45" s="177"/>
      <c r="F45" s="177"/>
      <c r="G45" s="185">
        <v>0</v>
      </c>
      <c r="H45" s="185">
        <v>0</v>
      </c>
      <c r="I45" s="178" t="s">
        <v>522</v>
      </c>
      <c r="J45" s="185">
        <v>0</v>
      </c>
      <c r="K45" s="177" t="s">
        <v>522</v>
      </c>
      <c r="L45" s="185">
        <v>0</v>
      </c>
      <c r="M45" s="178" t="s">
        <v>522</v>
      </c>
      <c r="N45" s="185">
        <v>0</v>
      </c>
      <c r="O45" s="177" t="s">
        <v>522</v>
      </c>
      <c r="P45" s="185">
        <v>0</v>
      </c>
      <c r="Q45" s="178" t="s">
        <v>522</v>
      </c>
      <c r="R45" s="185">
        <v>0</v>
      </c>
      <c r="S45" s="177" t="s">
        <v>522</v>
      </c>
      <c r="T45" s="185">
        <v>0</v>
      </c>
      <c r="U45" s="178" t="s">
        <v>522</v>
      </c>
      <c r="V45" s="185">
        <v>0</v>
      </c>
      <c r="W45" s="177" t="s">
        <v>522</v>
      </c>
      <c r="X45" s="185">
        <v>0</v>
      </c>
      <c r="Y45" s="178" t="s">
        <v>522</v>
      </c>
      <c r="Z45" s="185" t="s">
        <v>511</v>
      </c>
      <c r="AA45" s="177" t="s">
        <v>511</v>
      </c>
      <c r="AB45" s="177">
        <v>0</v>
      </c>
      <c r="AC45" s="177">
        <v>0</v>
      </c>
    </row>
    <row r="46" spans="1:29" s="175" customFormat="1" x14ac:dyDescent="0.25">
      <c r="A46" s="81" t="s">
        <v>534</v>
      </c>
      <c r="B46" s="82" t="s">
        <v>535</v>
      </c>
      <c r="C46" s="177"/>
      <c r="D46" s="177"/>
      <c r="E46" s="177"/>
      <c r="F46" s="177"/>
      <c r="G46" s="185">
        <v>0</v>
      </c>
      <c r="H46" s="185">
        <v>0</v>
      </c>
      <c r="I46" s="178" t="s">
        <v>522</v>
      </c>
      <c r="J46" s="185">
        <v>0</v>
      </c>
      <c r="K46" s="177" t="s">
        <v>522</v>
      </c>
      <c r="L46" s="185">
        <v>0</v>
      </c>
      <c r="M46" s="178" t="s">
        <v>522</v>
      </c>
      <c r="N46" s="185">
        <v>0</v>
      </c>
      <c r="O46" s="177" t="s">
        <v>522</v>
      </c>
      <c r="P46" s="185">
        <v>0</v>
      </c>
      <c r="Q46" s="178" t="s">
        <v>522</v>
      </c>
      <c r="R46" s="185">
        <v>0</v>
      </c>
      <c r="S46" s="177" t="s">
        <v>522</v>
      </c>
      <c r="T46" s="185">
        <v>0</v>
      </c>
      <c r="U46" s="178" t="s">
        <v>522</v>
      </c>
      <c r="V46" s="185">
        <v>0</v>
      </c>
      <c r="W46" s="177" t="s">
        <v>522</v>
      </c>
      <c r="X46" s="185">
        <v>0</v>
      </c>
      <c r="Y46" s="178" t="s">
        <v>522</v>
      </c>
      <c r="Z46" s="185" t="s">
        <v>511</v>
      </c>
      <c r="AA46" s="177" t="s">
        <v>511</v>
      </c>
      <c r="AB46" s="177">
        <v>0</v>
      </c>
      <c r="AC46" s="177">
        <v>0</v>
      </c>
    </row>
    <row r="47" spans="1:29" s="175" customFormat="1" x14ac:dyDescent="0.25">
      <c r="A47" s="79" t="s">
        <v>61</v>
      </c>
      <c r="B47" s="80" t="s">
        <v>157</v>
      </c>
      <c r="C47" s="177"/>
      <c r="D47" s="177"/>
      <c r="E47" s="177"/>
      <c r="F47" s="177"/>
      <c r="G47" s="185"/>
      <c r="H47" s="185"/>
      <c r="I47" s="177"/>
      <c r="J47" s="185"/>
      <c r="K47" s="177"/>
      <c r="L47" s="185"/>
      <c r="M47" s="177"/>
      <c r="N47" s="185"/>
      <c r="O47" s="177"/>
      <c r="P47" s="185"/>
      <c r="Q47" s="177"/>
      <c r="R47" s="185"/>
      <c r="S47" s="178"/>
      <c r="T47" s="185"/>
      <c r="U47" s="177"/>
      <c r="V47" s="185"/>
      <c r="W47" s="177"/>
      <c r="X47" s="185"/>
      <c r="Y47" s="177"/>
      <c r="Z47" s="185"/>
      <c r="AA47" s="177"/>
      <c r="AB47" s="177"/>
      <c r="AC47" s="177"/>
    </row>
    <row r="48" spans="1:29" s="175" customFormat="1" ht="33.75" customHeight="1" x14ac:dyDescent="0.25">
      <c r="A48" s="81" t="s">
        <v>156</v>
      </c>
      <c r="B48" s="82" t="s">
        <v>524</v>
      </c>
      <c r="C48" s="177">
        <v>0</v>
      </c>
      <c r="D48" s="177">
        <v>0</v>
      </c>
      <c r="E48" s="177"/>
      <c r="F48" s="177"/>
      <c r="G48" s="185">
        <v>0</v>
      </c>
      <c r="H48" s="185">
        <v>0</v>
      </c>
      <c r="I48" s="177"/>
      <c r="J48" s="185">
        <v>0</v>
      </c>
      <c r="K48" s="177"/>
      <c r="L48" s="185">
        <v>0</v>
      </c>
      <c r="M48" s="177"/>
      <c r="N48" s="185">
        <v>0</v>
      </c>
      <c r="O48" s="177"/>
      <c r="P48" s="185">
        <v>0</v>
      </c>
      <c r="Q48" s="177"/>
      <c r="R48" s="185">
        <v>0</v>
      </c>
      <c r="S48" s="177"/>
      <c r="T48" s="185">
        <v>0</v>
      </c>
      <c r="U48" s="177"/>
      <c r="V48" s="185">
        <v>0</v>
      </c>
      <c r="W48" s="177"/>
      <c r="X48" s="185">
        <v>0</v>
      </c>
      <c r="Y48" s="177"/>
      <c r="Z48" s="185" t="s">
        <v>511</v>
      </c>
      <c r="AA48" s="177"/>
      <c r="AB48" s="177">
        <v>0</v>
      </c>
      <c r="AC48" s="177">
        <v>0</v>
      </c>
    </row>
    <row r="49" spans="1:29" s="175" customFormat="1" ht="31.5" x14ac:dyDescent="0.25">
      <c r="A49" s="81" t="s">
        <v>155</v>
      </c>
      <c r="B49" s="84" t="s">
        <v>521</v>
      </c>
      <c r="C49" s="177">
        <v>0</v>
      </c>
      <c r="D49" s="177">
        <v>0</v>
      </c>
      <c r="E49" s="177"/>
      <c r="F49" s="177"/>
      <c r="G49" s="185">
        <v>0</v>
      </c>
      <c r="H49" s="185">
        <v>0</v>
      </c>
      <c r="I49" s="177"/>
      <c r="J49" s="185">
        <v>0</v>
      </c>
      <c r="K49" s="177"/>
      <c r="L49" s="185">
        <v>0</v>
      </c>
      <c r="M49" s="177"/>
      <c r="N49" s="185">
        <v>0</v>
      </c>
      <c r="O49" s="177"/>
      <c r="P49" s="185">
        <v>0</v>
      </c>
      <c r="Q49" s="177"/>
      <c r="R49" s="185">
        <v>0</v>
      </c>
      <c r="S49" s="177"/>
      <c r="T49" s="185">
        <v>0</v>
      </c>
      <c r="U49" s="177"/>
      <c r="V49" s="185">
        <v>0</v>
      </c>
      <c r="W49" s="177"/>
      <c r="X49" s="185">
        <v>0</v>
      </c>
      <c r="Y49" s="177"/>
      <c r="Z49" s="185" t="s">
        <v>511</v>
      </c>
      <c r="AA49" s="177"/>
      <c r="AB49" s="177">
        <v>0</v>
      </c>
      <c r="AC49" s="177">
        <v>0</v>
      </c>
    </row>
    <row r="50" spans="1:29" s="175" customFormat="1" x14ac:dyDescent="0.25">
      <c r="A50" s="81" t="s">
        <v>154</v>
      </c>
      <c r="B50" s="84" t="s">
        <v>153</v>
      </c>
      <c r="C50" s="177">
        <v>0</v>
      </c>
      <c r="D50" s="177">
        <v>0</v>
      </c>
      <c r="E50" s="177"/>
      <c r="F50" s="177"/>
      <c r="G50" s="185">
        <v>0</v>
      </c>
      <c r="H50" s="185">
        <v>0</v>
      </c>
      <c r="I50" s="177"/>
      <c r="J50" s="185">
        <v>0</v>
      </c>
      <c r="K50" s="177"/>
      <c r="L50" s="185">
        <v>0</v>
      </c>
      <c r="M50" s="177"/>
      <c r="N50" s="185">
        <v>0</v>
      </c>
      <c r="O50" s="177"/>
      <c r="P50" s="185">
        <v>0</v>
      </c>
      <c r="Q50" s="177"/>
      <c r="R50" s="185">
        <v>0</v>
      </c>
      <c r="S50" s="177"/>
      <c r="T50" s="185">
        <v>0</v>
      </c>
      <c r="U50" s="177"/>
      <c r="V50" s="185">
        <v>0</v>
      </c>
      <c r="W50" s="177"/>
      <c r="X50" s="185">
        <v>0</v>
      </c>
      <c r="Y50" s="177"/>
      <c r="Z50" s="185" t="s">
        <v>511</v>
      </c>
      <c r="AA50" s="177"/>
      <c r="AB50" s="177">
        <v>0</v>
      </c>
      <c r="AC50" s="177">
        <v>0</v>
      </c>
    </row>
    <row r="51" spans="1:29" s="175" customFormat="1" ht="31.5" x14ac:dyDescent="0.25">
      <c r="A51" s="81" t="s">
        <v>152</v>
      </c>
      <c r="B51" s="82" t="s">
        <v>151</v>
      </c>
      <c r="C51" s="177">
        <v>0</v>
      </c>
      <c r="D51" s="177">
        <v>0</v>
      </c>
      <c r="E51" s="177"/>
      <c r="F51" s="177"/>
      <c r="G51" s="185">
        <v>0</v>
      </c>
      <c r="H51" s="185">
        <v>0</v>
      </c>
      <c r="I51" s="177"/>
      <c r="J51" s="185">
        <v>0</v>
      </c>
      <c r="K51" s="177"/>
      <c r="L51" s="185">
        <v>0</v>
      </c>
      <c r="M51" s="177"/>
      <c r="N51" s="185">
        <v>0</v>
      </c>
      <c r="O51" s="177"/>
      <c r="P51" s="185">
        <v>0</v>
      </c>
      <c r="Q51" s="177"/>
      <c r="R51" s="185">
        <v>0</v>
      </c>
      <c r="S51" s="177"/>
      <c r="T51" s="185">
        <v>0</v>
      </c>
      <c r="U51" s="177"/>
      <c r="V51" s="185">
        <v>0</v>
      </c>
      <c r="W51" s="177"/>
      <c r="X51" s="185">
        <v>0</v>
      </c>
      <c r="Y51" s="177"/>
      <c r="Z51" s="185" t="s">
        <v>511</v>
      </c>
      <c r="AA51" s="177"/>
      <c r="AB51" s="177">
        <v>0</v>
      </c>
      <c r="AC51" s="177">
        <v>0</v>
      </c>
    </row>
    <row r="52" spans="1:29" s="175" customFormat="1" ht="31.5" x14ac:dyDescent="0.25">
      <c r="A52" s="81" t="s">
        <v>150</v>
      </c>
      <c r="B52" s="82" t="s">
        <v>149</v>
      </c>
      <c r="C52" s="177">
        <v>0</v>
      </c>
      <c r="D52" s="177">
        <v>0</v>
      </c>
      <c r="E52" s="177"/>
      <c r="F52" s="177"/>
      <c r="G52" s="185">
        <v>0</v>
      </c>
      <c r="H52" s="185">
        <v>0</v>
      </c>
      <c r="I52" s="177"/>
      <c r="J52" s="185">
        <v>0</v>
      </c>
      <c r="K52" s="177"/>
      <c r="L52" s="185">
        <v>0</v>
      </c>
      <c r="M52" s="177"/>
      <c r="N52" s="185">
        <v>0</v>
      </c>
      <c r="O52" s="177"/>
      <c r="P52" s="185">
        <v>0</v>
      </c>
      <c r="Q52" s="177"/>
      <c r="R52" s="185">
        <v>0</v>
      </c>
      <c r="S52" s="177"/>
      <c r="T52" s="185">
        <v>0</v>
      </c>
      <c r="U52" s="177"/>
      <c r="V52" s="185">
        <v>0</v>
      </c>
      <c r="W52" s="177"/>
      <c r="X52" s="185">
        <v>0</v>
      </c>
      <c r="Y52" s="177"/>
      <c r="Z52" s="185" t="s">
        <v>511</v>
      </c>
      <c r="AA52" s="177"/>
      <c r="AB52" s="177">
        <v>0</v>
      </c>
      <c r="AC52" s="177">
        <v>0</v>
      </c>
    </row>
    <row r="53" spans="1:29" s="175" customFormat="1" x14ac:dyDescent="0.25">
      <c r="A53" s="81" t="s">
        <v>148</v>
      </c>
      <c r="B53" s="82" t="s">
        <v>147</v>
      </c>
      <c r="C53" s="177">
        <v>0</v>
      </c>
      <c r="D53" s="177">
        <v>0</v>
      </c>
      <c r="E53" s="177"/>
      <c r="F53" s="177"/>
      <c r="G53" s="185">
        <v>0</v>
      </c>
      <c r="H53" s="185">
        <v>0</v>
      </c>
      <c r="I53" s="177"/>
      <c r="J53" s="185">
        <v>0</v>
      </c>
      <c r="K53" s="177"/>
      <c r="L53" s="185">
        <v>0</v>
      </c>
      <c r="M53" s="177"/>
      <c r="N53" s="185">
        <v>0</v>
      </c>
      <c r="O53" s="177"/>
      <c r="P53" s="185">
        <v>0</v>
      </c>
      <c r="Q53" s="177"/>
      <c r="R53" s="185">
        <v>0</v>
      </c>
      <c r="S53" s="177"/>
      <c r="T53" s="185">
        <v>0</v>
      </c>
      <c r="U53" s="177"/>
      <c r="V53" s="185">
        <v>0</v>
      </c>
      <c r="W53" s="177"/>
      <c r="X53" s="185">
        <v>0</v>
      </c>
      <c r="Y53" s="177"/>
      <c r="Z53" s="185" t="s">
        <v>511</v>
      </c>
      <c r="AA53" s="177"/>
      <c r="AB53" s="177">
        <v>0</v>
      </c>
      <c r="AC53" s="177">
        <v>0</v>
      </c>
    </row>
    <row r="54" spans="1:29" s="175" customFormat="1" x14ac:dyDescent="0.25">
      <c r="A54" s="81" t="s">
        <v>146</v>
      </c>
      <c r="B54" s="82" t="s">
        <v>525</v>
      </c>
      <c r="C54" s="177">
        <v>19</v>
      </c>
      <c r="D54" s="177">
        <v>19</v>
      </c>
      <c r="E54" s="177"/>
      <c r="F54" s="177"/>
      <c r="G54" s="220">
        <v>6</v>
      </c>
      <c r="H54" s="185">
        <v>4</v>
      </c>
      <c r="I54" s="177"/>
      <c r="J54" s="185">
        <v>4</v>
      </c>
      <c r="K54" s="177"/>
      <c r="L54" s="185">
        <v>2</v>
      </c>
      <c r="M54" s="177"/>
      <c r="N54" s="185">
        <v>2</v>
      </c>
      <c r="O54" s="177"/>
      <c r="P54" s="185">
        <v>2</v>
      </c>
      <c r="Q54" s="177"/>
      <c r="R54" s="185">
        <v>2</v>
      </c>
      <c r="S54" s="177"/>
      <c r="T54" s="185">
        <v>3</v>
      </c>
      <c r="U54" s="177"/>
      <c r="V54" s="185">
        <v>3</v>
      </c>
      <c r="W54" s="177"/>
      <c r="X54" s="185">
        <v>0</v>
      </c>
      <c r="Y54" s="177"/>
      <c r="Z54" s="185" t="s">
        <v>511</v>
      </c>
      <c r="AA54" s="177"/>
      <c r="AB54" s="177">
        <v>11</v>
      </c>
      <c r="AC54" s="177">
        <v>11</v>
      </c>
    </row>
    <row r="55" spans="1:29" s="175" customFormat="1" x14ac:dyDescent="0.25">
      <c r="A55" s="81" t="s">
        <v>536</v>
      </c>
      <c r="B55" s="82" t="s">
        <v>526</v>
      </c>
      <c r="C55" s="177">
        <v>0</v>
      </c>
      <c r="D55" s="177">
        <v>0</v>
      </c>
      <c r="E55" s="177"/>
      <c r="F55" s="177"/>
      <c r="G55" s="185">
        <v>0</v>
      </c>
      <c r="H55" s="185">
        <v>0</v>
      </c>
      <c r="I55" s="177"/>
      <c r="J55" s="185">
        <v>0</v>
      </c>
      <c r="K55" s="177"/>
      <c r="L55" s="185">
        <v>0</v>
      </c>
      <c r="M55" s="177"/>
      <c r="N55" s="185">
        <v>0</v>
      </c>
      <c r="O55" s="177"/>
      <c r="P55" s="185">
        <v>0</v>
      </c>
      <c r="Q55" s="177"/>
      <c r="R55" s="185">
        <v>0</v>
      </c>
      <c r="S55" s="177"/>
      <c r="T55" s="185">
        <v>0</v>
      </c>
      <c r="U55" s="177"/>
      <c r="V55" s="185">
        <v>0</v>
      </c>
      <c r="W55" s="177"/>
      <c r="X55" s="185">
        <v>0</v>
      </c>
      <c r="Y55" s="177"/>
      <c r="Z55" s="185" t="s">
        <v>511</v>
      </c>
      <c r="AA55" s="177"/>
      <c r="AB55" s="177">
        <v>0</v>
      </c>
      <c r="AC55" s="177">
        <v>0</v>
      </c>
    </row>
    <row r="56" spans="1:29" s="175" customFormat="1" x14ac:dyDescent="0.25">
      <c r="A56" s="81" t="s">
        <v>537</v>
      </c>
      <c r="B56" s="82" t="s">
        <v>527</v>
      </c>
      <c r="C56" s="177">
        <v>0</v>
      </c>
      <c r="D56" s="177">
        <v>0</v>
      </c>
      <c r="E56" s="177"/>
      <c r="F56" s="177"/>
      <c r="G56" s="185">
        <v>0</v>
      </c>
      <c r="H56" s="185">
        <v>0</v>
      </c>
      <c r="I56" s="177"/>
      <c r="J56" s="185">
        <v>0</v>
      </c>
      <c r="K56" s="177"/>
      <c r="L56" s="185">
        <v>0</v>
      </c>
      <c r="M56" s="177"/>
      <c r="N56" s="185">
        <v>0</v>
      </c>
      <c r="O56" s="177"/>
      <c r="P56" s="185">
        <v>0</v>
      </c>
      <c r="Q56" s="177"/>
      <c r="R56" s="185">
        <v>0</v>
      </c>
      <c r="S56" s="177"/>
      <c r="T56" s="185">
        <v>0</v>
      </c>
      <c r="U56" s="177"/>
      <c r="V56" s="185">
        <v>0</v>
      </c>
      <c r="W56" s="177"/>
      <c r="X56" s="185">
        <v>0</v>
      </c>
      <c r="Y56" s="177"/>
      <c r="Z56" s="185" t="s">
        <v>511</v>
      </c>
      <c r="AA56" s="177"/>
      <c r="AB56" s="177">
        <v>0</v>
      </c>
      <c r="AC56" s="177">
        <v>0</v>
      </c>
    </row>
    <row r="57" spans="1:29" s="175" customFormat="1" x14ac:dyDescent="0.25">
      <c r="A57" s="81" t="s">
        <v>538</v>
      </c>
      <c r="B57" s="82" t="s">
        <v>529</v>
      </c>
      <c r="C57" s="177">
        <v>0</v>
      </c>
      <c r="D57" s="177">
        <v>0</v>
      </c>
      <c r="E57" s="177"/>
      <c r="F57" s="177"/>
      <c r="G57" s="185">
        <v>0</v>
      </c>
      <c r="H57" s="185">
        <v>0</v>
      </c>
      <c r="I57" s="177"/>
      <c r="J57" s="185">
        <v>0</v>
      </c>
      <c r="K57" s="177"/>
      <c r="L57" s="185">
        <v>0</v>
      </c>
      <c r="M57" s="177"/>
      <c r="N57" s="185">
        <v>0</v>
      </c>
      <c r="O57" s="177"/>
      <c r="P57" s="185">
        <v>0</v>
      </c>
      <c r="Q57" s="177"/>
      <c r="R57" s="185">
        <v>0</v>
      </c>
      <c r="S57" s="177"/>
      <c r="T57" s="185">
        <v>0</v>
      </c>
      <c r="U57" s="177"/>
      <c r="V57" s="185">
        <v>0</v>
      </c>
      <c r="W57" s="177"/>
      <c r="X57" s="185">
        <v>0</v>
      </c>
      <c r="Y57" s="177"/>
      <c r="Z57" s="185" t="s">
        <v>511</v>
      </c>
      <c r="AA57" s="177"/>
      <c r="AB57" s="177">
        <v>0</v>
      </c>
      <c r="AC57" s="177">
        <v>0</v>
      </c>
    </row>
    <row r="58" spans="1:29" s="175" customFormat="1" x14ac:dyDescent="0.25">
      <c r="A58" s="81" t="s">
        <v>539</v>
      </c>
      <c r="B58" s="82" t="s">
        <v>531</v>
      </c>
      <c r="C58" s="177">
        <v>0</v>
      </c>
      <c r="D58" s="177">
        <v>0</v>
      </c>
      <c r="E58" s="177"/>
      <c r="F58" s="177"/>
      <c r="G58" s="185">
        <v>0</v>
      </c>
      <c r="H58" s="185">
        <v>0</v>
      </c>
      <c r="I58" s="177"/>
      <c r="J58" s="185">
        <v>0</v>
      </c>
      <c r="K58" s="177"/>
      <c r="L58" s="185">
        <v>0</v>
      </c>
      <c r="M58" s="177"/>
      <c r="N58" s="185">
        <v>0</v>
      </c>
      <c r="O58" s="177"/>
      <c r="P58" s="185">
        <v>0</v>
      </c>
      <c r="Q58" s="177"/>
      <c r="R58" s="185">
        <v>0</v>
      </c>
      <c r="S58" s="177"/>
      <c r="T58" s="185">
        <v>0</v>
      </c>
      <c r="U58" s="177"/>
      <c r="V58" s="185">
        <v>0</v>
      </c>
      <c r="W58" s="177"/>
      <c r="X58" s="185">
        <v>0</v>
      </c>
      <c r="Y58" s="177"/>
      <c r="Z58" s="185" t="s">
        <v>511</v>
      </c>
      <c r="AA58" s="177"/>
      <c r="AB58" s="177">
        <v>0</v>
      </c>
      <c r="AC58" s="177">
        <v>0</v>
      </c>
    </row>
    <row r="59" spans="1:29" s="175" customFormat="1" x14ac:dyDescent="0.25">
      <c r="A59" s="81" t="s">
        <v>540</v>
      </c>
      <c r="B59" s="82" t="s">
        <v>533</v>
      </c>
      <c r="C59" s="177">
        <v>0</v>
      </c>
      <c r="D59" s="177">
        <v>0</v>
      </c>
      <c r="E59" s="177"/>
      <c r="F59" s="177"/>
      <c r="G59" s="185">
        <v>0</v>
      </c>
      <c r="H59" s="185">
        <v>0</v>
      </c>
      <c r="I59" s="177"/>
      <c r="J59" s="185">
        <v>0</v>
      </c>
      <c r="K59" s="177"/>
      <c r="L59" s="185">
        <v>0</v>
      </c>
      <c r="M59" s="177"/>
      <c r="N59" s="185">
        <v>0</v>
      </c>
      <c r="O59" s="177"/>
      <c r="P59" s="185">
        <v>0</v>
      </c>
      <c r="Q59" s="177"/>
      <c r="R59" s="185">
        <v>0</v>
      </c>
      <c r="S59" s="177"/>
      <c r="T59" s="185">
        <v>0</v>
      </c>
      <c r="U59" s="177"/>
      <c r="V59" s="185">
        <v>0</v>
      </c>
      <c r="W59" s="177"/>
      <c r="X59" s="185">
        <v>0</v>
      </c>
      <c r="Y59" s="177"/>
      <c r="Z59" s="185" t="s">
        <v>511</v>
      </c>
      <c r="AA59" s="177"/>
      <c r="AB59" s="177">
        <v>0</v>
      </c>
      <c r="AC59" s="177">
        <v>0</v>
      </c>
    </row>
    <row r="60" spans="1:29" s="175" customFormat="1" x14ac:dyDescent="0.25">
      <c r="A60" s="81" t="s">
        <v>541</v>
      </c>
      <c r="B60" s="82" t="s">
        <v>535</v>
      </c>
      <c r="C60" s="177">
        <v>0</v>
      </c>
      <c r="D60" s="177">
        <v>0</v>
      </c>
      <c r="E60" s="177"/>
      <c r="F60" s="177"/>
      <c r="G60" s="185">
        <v>0</v>
      </c>
      <c r="H60" s="185">
        <v>0</v>
      </c>
      <c r="I60" s="177"/>
      <c r="J60" s="185">
        <v>0</v>
      </c>
      <c r="K60" s="177"/>
      <c r="L60" s="185">
        <v>0</v>
      </c>
      <c r="M60" s="177"/>
      <c r="N60" s="185">
        <v>0</v>
      </c>
      <c r="O60" s="177"/>
      <c r="P60" s="185">
        <v>0</v>
      </c>
      <c r="Q60" s="177"/>
      <c r="R60" s="185">
        <v>0</v>
      </c>
      <c r="S60" s="177"/>
      <c r="T60" s="185">
        <v>0</v>
      </c>
      <c r="U60" s="177"/>
      <c r="V60" s="185">
        <v>0</v>
      </c>
      <c r="W60" s="177"/>
      <c r="X60" s="185">
        <v>0</v>
      </c>
      <c r="Y60" s="177"/>
      <c r="Z60" s="185" t="s">
        <v>511</v>
      </c>
      <c r="AA60" s="177"/>
      <c r="AB60" s="177">
        <v>0</v>
      </c>
      <c r="AC60" s="177">
        <v>0</v>
      </c>
    </row>
    <row r="61" spans="1:29" s="175" customFormat="1" ht="35.25" customHeight="1" x14ac:dyDescent="0.25">
      <c r="A61" s="79" t="s">
        <v>59</v>
      </c>
      <c r="B61" s="80" t="s">
        <v>145</v>
      </c>
      <c r="C61" s="177"/>
      <c r="D61" s="177"/>
      <c r="E61" s="177"/>
      <c r="F61" s="177"/>
      <c r="G61" s="220"/>
      <c r="H61" s="185"/>
      <c r="I61" s="177"/>
      <c r="J61" s="185"/>
      <c r="K61" s="177"/>
      <c r="L61" s="185"/>
      <c r="M61" s="177"/>
      <c r="N61" s="185"/>
      <c r="O61" s="177"/>
      <c r="P61" s="185"/>
      <c r="Q61" s="177"/>
      <c r="R61" s="185"/>
      <c r="S61" s="177"/>
      <c r="T61" s="185"/>
      <c r="U61" s="177"/>
      <c r="V61" s="185"/>
      <c r="W61" s="177"/>
      <c r="X61" s="185"/>
      <c r="Y61" s="177"/>
      <c r="Z61" s="185"/>
      <c r="AA61" s="177"/>
      <c r="AB61" s="177"/>
      <c r="AC61" s="177"/>
    </row>
    <row r="62" spans="1:29" s="175" customFormat="1" x14ac:dyDescent="0.25">
      <c r="A62" s="81" t="s">
        <v>144</v>
      </c>
      <c r="B62" s="82" t="s">
        <v>143</v>
      </c>
      <c r="C62" s="177">
        <v>0.76515121290233723</v>
      </c>
      <c r="D62" s="177">
        <v>1.3405294562004255</v>
      </c>
      <c r="E62" s="177"/>
      <c r="F62" s="177"/>
      <c r="G62" s="220">
        <v>0.32605249000000003</v>
      </c>
      <c r="H62" s="185">
        <v>0.18091303060863334</v>
      </c>
      <c r="I62" s="177"/>
      <c r="J62" s="185">
        <v>0.25142616770972837</v>
      </c>
      <c r="K62" s="177"/>
      <c r="L62" s="185">
        <v>9.6959012143755421E-2</v>
      </c>
      <c r="M62" s="177"/>
      <c r="N62" s="185">
        <v>0.1493996431589677</v>
      </c>
      <c r="O62" s="177"/>
      <c r="P62" s="185">
        <v>9.3648167849279165E-2</v>
      </c>
      <c r="Q62" s="177"/>
      <c r="R62" s="185">
        <v>0.18915185176717206</v>
      </c>
      <c r="S62" s="177"/>
      <c r="T62" s="185">
        <v>4.3534022300669308E-2</v>
      </c>
      <c r="U62" s="177"/>
      <c r="V62" s="185">
        <v>0.29621179356455757</v>
      </c>
      <c r="W62" s="177"/>
      <c r="X62" s="185">
        <v>0</v>
      </c>
      <c r="Y62" s="177"/>
      <c r="Z62" s="185" t="s">
        <v>511</v>
      </c>
      <c r="AA62" s="177"/>
      <c r="AB62" s="177">
        <v>0.41505423290233723</v>
      </c>
      <c r="AC62" s="177">
        <v>0.88618945620042577</v>
      </c>
    </row>
    <row r="63" spans="1:29" s="175" customFormat="1" x14ac:dyDescent="0.25">
      <c r="A63" s="81" t="s">
        <v>142</v>
      </c>
      <c r="B63" s="84" t="s">
        <v>139</v>
      </c>
      <c r="C63" s="177"/>
      <c r="D63" s="177"/>
      <c r="E63" s="177"/>
      <c r="F63" s="177"/>
      <c r="G63" s="185">
        <v>0</v>
      </c>
      <c r="H63" s="185">
        <v>0</v>
      </c>
      <c r="I63" s="177"/>
      <c r="J63" s="185">
        <v>0</v>
      </c>
      <c r="K63" s="177"/>
      <c r="L63" s="185">
        <v>0</v>
      </c>
      <c r="M63" s="177"/>
      <c r="N63" s="185">
        <v>0</v>
      </c>
      <c r="O63" s="177"/>
      <c r="P63" s="185">
        <v>0</v>
      </c>
      <c r="Q63" s="177"/>
      <c r="R63" s="185">
        <v>0</v>
      </c>
      <c r="S63" s="177"/>
      <c r="T63" s="185">
        <v>0</v>
      </c>
      <c r="U63" s="177"/>
      <c r="V63" s="185">
        <v>0</v>
      </c>
      <c r="W63" s="177"/>
      <c r="X63" s="185">
        <v>0</v>
      </c>
      <c r="Y63" s="177"/>
      <c r="Z63" s="185" t="s">
        <v>511</v>
      </c>
      <c r="AA63" s="177"/>
      <c r="AB63" s="177">
        <v>0</v>
      </c>
      <c r="AC63" s="177">
        <v>0</v>
      </c>
    </row>
    <row r="64" spans="1:29" s="175" customFormat="1" x14ac:dyDescent="0.25">
      <c r="A64" s="81" t="s">
        <v>141</v>
      </c>
      <c r="B64" s="82" t="s">
        <v>138</v>
      </c>
      <c r="C64" s="177"/>
      <c r="D64" s="177"/>
      <c r="E64" s="177"/>
      <c r="F64" s="177"/>
      <c r="G64" s="185">
        <v>0</v>
      </c>
      <c r="H64" s="185">
        <v>0</v>
      </c>
      <c r="I64" s="177"/>
      <c r="J64" s="185">
        <v>0</v>
      </c>
      <c r="K64" s="177"/>
      <c r="L64" s="185">
        <v>0</v>
      </c>
      <c r="M64" s="177"/>
      <c r="N64" s="185">
        <v>0</v>
      </c>
      <c r="O64" s="177"/>
      <c r="P64" s="185">
        <v>0</v>
      </c>
      <c r="Q64" s="177"/>
      <c r="R64" s="185">
        <v>0</v>
      </c>
      <c r="S64" s="177"/>
      <c r="T64" s="185">
        <v>0</v>
      </c>
      <c r="U64" s="177"/>
      <c r="V64" s="185">
        <v>0</v>
      </c>
      <c r="W64" s="177"/>
      <c r="X64" s="185">
        <v>0</v>
      </c>
      <c r="Y64" s="177"/>
      <c r="Z64" s="185" t="s">
        <v>511</v>
      </c>
      <c r="AA64" s="177"/>
      <c r="AB64" s="177">
        <v>0</v>
      </c>
      <c r="AC64" s="177">
        <v>0</v>
      </c>
    </row>
    <row r="65" spans="1:29" s="175" customFormat="1" x14ac:dyDescent="0.25">
      <c r="A65" s="81" t="s">
        <v>546</v>
      </c>
      <c r="B65" s="84" t="s">
        <v>137</v>
      </c>
      <c r="C65" s="177"/>
      <c r="D65" s="177"/>
      <c r="E65" s="177"/>
      <c r="F65" s="177"/>
      <c r="G65" s="185">
        <v>0</v>
      </c>
      <c r="H65" s="185">
        <v>0</v>
      </c>
      <c r="I65" s="177"/>
      <c r="J65" s="185">
        <v>0</v>
      </c>
      <c r="K65" s="177"/>
      <c r="L65" s="185">
        <v>0</v>
      </c>
      <c r="M65" s="177"/>
      <c r="N65" s="185">
        <v>0</v>
      </c>
      <c r="O65" s="177"/>
      <c r="P65" s="185">
        <v>0</v>
      </c>
      <c r="Q65" s="177"/>
      <c r="R65" s="185">
        <v>0</v>
      </c>
      <c r="S65" s="177"/>
      <c r="T65" s="185">
        <v>0</v>
      </c>
      <c r="U65" s="177"/>
      <c r="V65" s="185">
        <v>0</v>
      </c>
      <c r="W65" s="177"/>
      <c r="X65" s="185">
        <v>0</v>
      </c>
      <c r="Y65" s="177"/>
      <c r="Z65" s="185" t="s">
        <v>511</v>
      </c>
      <c r="AA65" s="177"/>
      <c r="AB65" s="177">
        <v>0</v>
      </c>
      <c r="AC65" s="177">
        <v>0</v>
      </c>
    </row>
    <row r="66" spans="1:29" s="175" customFormat="1" x14ac:dyDescent="0.25">
      <c r="A66" s="81" t="s">
        <v>547</v>
      </c>
      <c r="B66" s="84" t="s">
        <v>136</v>
      </c>
      <c r="C66" s="177"/>
      <c r="D66" s="177"/>
      <c r="E66" s="177"/>
      <c r="F66" s="177"/>
      <c r="G66" s="185">
        <v>0</v>
      </c>
      <c r="H66" s="185">
        <v>0</v>
      </c>
      <c r="I66" s="177"/>
      <c r="J66" s="185">
        <v>0</v>
      </c>
      <c r="K66" s="177"/>
      <c r="L66" s="185">
        <v>0</v>
      </c>
      <c r="M66" s="177"/>
      <c r="N66" s="185">
        <v>0</v>
      </c>
      <c r="O66" s="177"/>
      <c r="P66" s="185">
        <v>0</v>
      </c>
      <c r="Q66" s="177"/>
      <c r="R66" s="185">
        <v>0</v>
      </c>
      <c r="S66" s="177"/>
      <c r="T66" s="185">
        <v>0</v>
      </c>
      <c r="U66" s="177"/>
      <c r="V66" s="185">
        <v>0</v>
      </c>
      <c r="W66" s="177"/>
      <c r="X66" s="185">
        <v>0</v>
      </c>
      <c r="Y66" s="177"/>
      <c r="Z66" s="185" t="s">
        <v>511</v>
      </c>
      <c r="AA66" s="177"/>
      <c r="AB66" s="177">
        <v>0</v>
      </c>
      <c r="AC66" s="177">
        <v>0</v>
      </c>
    </row>
    <row r="67" spans="1:29" s="175" customFormat="1" x14ac:dyDescent="0.25">
      <c r="A67" s="81" t="s">
        <v>548</v>
      </c>
      <c r="B67" s="84" t="s">
        <v>525</v>
      </c>
      <c r="C67" s="177"/>
      <c r="D67" s="177"/>
      <c r="E67" s="177"/>
      <c r="F67" s="177"/>
      <c r="G67" s="220">
        <v>6</v>
      </c>
      <c r="H67" s="185">
        <v>4</v>
      </c>
      <c r="I67" s="177"/>
      <c r="J67" s="185">
        <v>4</v>
      </c>
      <c r="K67" s="177"/>
      <c r="L67" s="185">
        <v>2</v>
      </c>
      <c r="M67" s="177"/>
      <c r="N67" s="185">
        <v>2</v>
      </c>
      <c r="O67" s="177"/>
      <c r="P67" s="185">
        <v>2</v>
      </c>
      <c r="Q67" s="177"/>
      <c r="R67" s="185">
        <v>2</v>
      </c>
      <c r="S67" s="177"/>
      <c r="T67" s="185">
        <v>3</v>
      </c>
      <c r="U67" s="177"/>
      <c r="V67" s="185">
        <v>3</v>
      </c>
      <c r="W67" s="177"/>
      <c r="X67" s="185">
        <v>0</v>
      </c>
      <c r="Y67" s="177"/>
      <c r="Z67" s="185" t="s">
        <v>511</v>
      </c>
      <c r="AA67" s="177"/>
      <c r="AB67" s="177">
        <v>11</v>
      </c>
      <c r="AC67" s="177">
        <v>11</v>
      </c>
    </row>
    <row r="68" spans="1:29" s="175" customFormat="1" x14ac:dyDescent="0.25">
      <c r="A68" s="81" t="s">
        <v>549</v>
      </c>
      <c r="B68" s="84" t="s">
        <v>526</v>
      </c>
      <c r="C68" s="177"/>
      <c r="D68" s="177"/>
      <c r="E68" s="177"/>
      <c r="F68" s="177"/>
      <c r="G68" s="185">
        <v>0</v>
      </c>
      <c r="H68" s="185">
        <v>0</v>
      </c>
      <c r="I68" s="177"/>
      <c r="J68" s="185">
        <v>0</v>
      </c>
      <c r="K68" s="177"/>
      <c r="L68" s="185">
        <v>0</v>
      </c>
      <c r="M68" s="177"/>
      <c r="N68" s="185">
        <v>0</v>
      </c>
      <c r="O68" s="177"/>
      <c r="P68" s="185">
        <v>0</v>
      </c>
      <c r="Q68" s="177"/>
      <c r="R68" s="185">
        <v>0</v>
      </c>
      <c r="S68" s="177"/>
      <c r="T68" s="185">
        <v>0</v>
      </c>
      <c r="U68" s="177"/>
      <c r="V68" s="185">
        <v>0</v>
      </c>
      <c r="W68" s="177"/>
      <c r="X68" s="185">
        <v>0</v>
      </c>
      <c r="Y68" s="177"/>
      <c r="Z68" s="185" t="s">
        <v>511</v>
      </c>
      <c r="AA68" s="177"/>
      <c r="AB68" s="177">
        <v>0</v>
      </c>
      <c r="AC68" s="177">
        <v>0</v>
      </c>
    </row>
    <row r="69" spans="1:29" s="175" customFormat="1" x14ac:dyDescent="0.25">
      <c r="A69" s="81" t="s">
        <v>550</v>
      </c>
      <c r="B69" s="84" t="s">
        <v>527</v>
      </c>
      <c r="C69" s="177"/>
      <c r="D69" s="177"/>
      <c r="E69" s="177"/>
      <c r="F69" s="177"/>
      <c r="G69" s="185">
        <v>0</v>
      </c>
      <c r="H69" s="185">
        <v>0</v>
      </c>
      <c r="I69" s="177"/>
      <c r="J69" s="185">
        <v>0</v>
      </c>
      <c r="K69" s="177"/>
      <c r="L69" s="185">
        <v>0</v>
      </c>
      <c r="M69" s="177"/>
      <c r="N69" s="185">
        <v>0</v>
      </c>
      <c r="O69" s="177"/>
      <c r="P69" s="185">
        <v>0</v>
      </c>
      <c r="Q69" s="177"/>
      <c r="R69" s="185">
        <v>0</v>
      </c>
      <c r="S69" s="177"/>
      <c r="T69" s="185">
        <v>0</v>
      </c>
      <c r="U69" s="177"/>
      <c r="V69" s="185">
        <v>0</v>
      </c>
      <c r="W69" s="177"/>
      <c r="X69" s="185">
        <v>0</v>
      </c>
      <c r="Y69" s="177"/>
      <c r="Z69" s="185" t="s">
        <v>511</v>
      </c>
      <c r="AA69" s="177"/>
      <c r="AB69" s="177">
        <v>0</v>
      </c>
      <c r="AC69" s="177">
        <v>0</v>
      </c>
    </row>
    <row r="70" spans="1:29" s="175" customFormat="1" x14ac:dyDescent="0.25">
      <c r="A70" s="81" t="s">
        <v>551</v>
      </c>
      <c r="B70" s="84" t="s">
        <v>529</v>
      </c>
      <c r="C70" s="177"/>
      <c r="D70" s="177"/>
      <c r="E70" s="177"/>
      <c r="F70" s="177"/>
      <c r="G70" s="185">
        <v>0</v>
      </c>
      <c r="H70" s="185">
        <v>0</v>
      </c>
      <c r="I70" s="177"/>
      <c r="J70" s="185">
        <v>0</v>
      </c>
      <c r="K70" s="177"/>
      <c r="L70" s="185">
        <v>0</v>
      </c>
      <c r="M70" s="177"/>
      <c r="N70" s="185">
        <v>0</v>
      </c>
      <c r="O70" s="177"/>
      <c r="P70" s="185">
        <v>0</v>
      </c>
      <c r="Q70" s="177"/>
      <c r="R70" s="185">
        <v>0</v>
      </c>
      <c r="S70" s="177"/>
      <c r="T70" s="185">
        <v>0</v>
      </c>
      <c r="U70" s="177"/>
      <c r="V70" s="185">
        <v>0</v>
      </c>
      <c r="W70" s="177"/>
      <c r="X70" s="185">
        <v>0</v>
      </c>
      <c r="Y70" s="177"/>
      <c r="Z70" s="185" t="s">
        <v>511</v>
      </c>
      <c r="AA70" s="177"/>
      <c r="AB70" s="177">
        <v>0</v>
      </c>
      <c r="AC70" s="177">
        <v>0</v>
      </c>
    </row>
    <row r="71" spans="1:29" s="175" customFormat="1" x14ac:dyDescent="0.25">
      <c r="A71" s="81" t="s">
        <v>552</v>
      </c>
      <c r="B71" s="84" t="s">
        <v>531</v>
      </c>
      <c r="C71" s="177"/>
      <c r="D71" s="177"/>
      <c r="E71" s="177"/>
      <c r="F71" s="177"/>
      <c r="G71" s="185">
        <v>0</v>
      </c>
      <c r="H71" s="185">
        <v>0</v>
      </c>
      <c r="I71" s="177"/>
      <c r="J71" s="185">
        <v>0</v>
      </c>
      <c r="K71" s="177"/>
      <c r="L71" s="185">
        <v>0</v>
      </c>
      <c r="M71" s="177"/>
      <c r="N71" s="185">
        <v>0</v>
      </c>
      <c r="O71" s="177"/>
      <c r="P71" s="185">
        <v>0</v>
      </c>
      <c r="Q71" s="177"/>
      <c r="R71" s="185">
        <v>0</v>
      </c>
      <c r="S71" s="177"/>
      <c r="T71" s="185">
        <v>0</v>
      </c>
      <c r="U71" s="177"/>
      <c r="V71" s="185">
        <v>0</v>
      </c>
      <c r="W71" s="177"/>
      <c r="X71" s="185">
        <v>0</v>
      </c>
      <c r="Y71" s="177"/>
      <c r="Z71" s="185" t="s">
        <v>511</v>
      </c>
      <c r="AA71" s="177"/>
      <c r="AB71" s="177">
        <v>0</v>
      </c>
      <c r="AC71" s="177">
        <v>0</v>
      </c>
    </row>
    <row r="72" spans="1:29" s="175" customFormat="1" x14ac:dyDescent="0.25">
      <c r="A72" s="81" t="s">
        <v>553</v>
      </c>
      <c r="B72" s="84" t="s">
        <v>533</v>
      </c>
      <c r="C72" s="177"/>
      <c r="D72" s="177"/>
      <c r="E72" s="177"/>
      <c r="F72" s="177"/>
      <c r="G72" s="185">
        <v>0</v>
      </c>
      <c r="H72" s="185">
        <v>0</v>
      </c>
      <c r="I72" s="177"/>
      <c r="J72" s="185">
        <v>0</v>
      </c>
      <c r="K72" s="177"/>
      <c r="L72" s="185">
        <v>0</v>
      </c>
      <c r="M72" s="177"/>
      <c r="N72" s="185">
        <v>0</v>
      </c>
      <c r="O72" s="177"/>
      <c r="P72" s="185">
        <v>0</v>
      </c>
      <c r="Q72" s="177"/>
      <c r="R72" s="185">
        <v>0</v>
      </c>
      <c r="S72" s="177"/>
      <c r="T72" s="185">
        <v>0</v>
      </c>
      <c r="U72" s="177"/>
      <c r="V72" s="185">
        <v>0</v>
      </c>
      <c r="W72" s="177"/>
      <c r="X72" s="185">
        <v>0</v>
      </c>
      <c r="Y72" s="177"/>
      <c r="Z72" s="185" t="s">
        <v>511</v>
      </c>
      <c r="AA72" s="177"/>
      <c r="AB72" s="177">
        <v>0</v>
      </c>
      <c r="AC72" s="177">
        <v>0</v>
      </c>
    </row>
    <row r="73" spans="1:29" s="175" customFormat="1" x14ac:dyDescent="0.25">
      <c r="A73" s="81" t="s">
        <v>554</v>
      </c>
      <c r="B73" s="84" t="s">
        <v>535</v>
      </c>
      <c r="C73" s="177"/>
      <c r="D73" s="177"/>
      <c r="E73" s="177"/>
      <c r="F73" s="177"/>
      <c r="G73" s="185">
        <v>0</v>
      </c>
      <c r="H73" s="185">
        <v>0</v>
      </c>
      <c r="I73" s="177"/>
      <c r="J73" s="185">
        <v>0</v>
      </c>
      <c r="K73" s="177"/>
      <c r="L73" s="185">
        <v>0</v>
      </c>
      <c r="M73" s="177"/>
      <c r="N73" s="185">
        <v>0</v>
      </c>
      <c r="O73" s="177"/>
      <c r="P73" s="185">
        <v>0</v>
      </c>
      <c r="Q73" s="177"/>
      <c r="R73" s="185">
        <v>0</v>
      </c>
      <c r="S73" s="177"/>
      <c r="T73" s="185">
        <v>0</v>
      </c>
      <c r="U73" s="177"/>
      <c r="V73" s="185">
        <v>0</v>
      </c>
      <c r="W73" s="177"/>
      <c r="X73" s="185">
        <v>0</v>
      </c>
      <c r="Y73" s="177"/>
      <c r="Z73" s="185" t="s">
        <v>511</v>
      </c>
      <c r="AA73" s="177"/>
      <c r="AB73" s="177">
        <v>0</v>
      </c>
      <c r="AC73" s="177">
        <v>0</v>
      </c>
    </row>
    <row r="74" spans="1:29" s="175" customFormat="1" ht="36.75" customHeight="1" x14ac:dyDescent="0.25">
      <c r="A74" s="79" t="s">
        <v>58</v>
      </c>
      <c r="B74" s="85" t="s">
        <v>227</v>
      </c>
      <c r="C74" s="177"/>
      <c r="D74" s="177"/>
      <c r="E74" s="177"/>
      <c r="F74" s="177"/>
      <c r="G74" s="185">
        <v>0</v>
      </c>
      <c r="H74" s="185">
        <v>0</v>
      </c>
      <c r="I74" s="177"/>
      <c r="J74" s="185">
        <v>0</v>
      </c>
      <c r="K74" s="177"/>
      <c r="L74" s="185">
        <v>0</v>
      </c>
      <c r="M74" s="177"/>
      <c r="N74" s="185">
        <v>0</v>
      </c>
      <c r="O74" s="177"/>
      <c r="P74" s="185">
        <v>0</v>
      </c>
      <c r="Q74" s="177"/>
      <c r="R74" s="185">
        <v>0</v>
      </c>
      <c r="S74" s="177"/>
      <c r="T74" s="185">
        <v>0</v>
      </c>
      <c r="U74" s="177"/>
      <c r="V74" s="185">
        <v>0</v>
      </c>
      <c r="W74" s="177"/>
      <c r="X74" s="185">
        <v>0</v>
      </c>
      <c r="Y74" s="177"/>
      <c r="Z74" s="185" t="s">
        <v>511</v>
      </c>
      <c r="AA74" s="177"/>
      <c r="AB74" s="177">
        <v>0</v>
      </c>
      <c r="AC74" s="177">
        <v>0</v>
      </c>
    </row>
    <row r="75" spans="1:29" s="175" customFormat="1" x14ac:dyDescent="0.25">
      <c r="A75" s="79" t="s">
        <v>56</v>
      </c>
      <c r="B75" s="80" t="s">
        <v>140</v>
      </c>
      <c r="C75" s="177"/>
      <c r="D75" s="177"/>
      <c r="E75" s="177"/>
      <c r="F75" s="177"/>
      <c r="G75" s="185"/>
      <c r="H75" s="185"/>
      <c r="I75" s="177"/>
      <c r="J75" s="185"/>
      <c r="K75" s="177"/>
      <c r="L75" s="185"/>
      <c r="M75" s="177"/>
      <c r="N75" s="185"/>
      <c r="O75" s="177"/>
      <c r="P75" s="185"/>
      <c r="Q75" s="177"/>
      <c r="R75" s="185"/>
      <c r="S75" s="177"/>
      <c r="T75" s="185"/>
      <c r="U75" s="177"/>
      <c r="V75" s="185"/>
      <c r="W75" s="177"/>
      <c r="X75" s="185"/>
      <c r="Y75" s="177"/>
      <c r="Z75" s="185"/>
      <c r="AA75" s="177"/>
      <c r="AB75" s="177"/>
      <c r="AC75" s="177"/>
    </row>
    <row r="76" spans="1:29" s="175" customFormat="1" ht="45" customHeight="1" x14ac:dyDescent="0.25">
      <c r="A76" s="81" t="s">
        <v>555</v>
      </c>
      <c r="B76" s="82" t="s">
        <v>524</v>
      </c>
      <c r="C76" s="179"/>
      <c r="D76" s="179"/>
      <c r="E76" s="180"/>
      <c r="F76" s="180"/>
      <c r="G76" s="185">
        <v>0</v>
      </c>
      <c r="H76" s="185">
        <v>0</v>
      </c>
      <c r="I76" s="180"/>
      <c r="J76" s="185">
        <v>0</v>
      </c>
      <c r="K76" s="179"/>
      <c r="L76" s="185">
        <v>0</v>
      </c>
      <c r="M76" s="179"/>
      <c r="N76" s="185">
        <v>0</v>
      </c>
      <c r="O76" s="179"/>
      <c r="P76" s="185">
        <v>0</v>
      </c>
      <c r="Q76" s="179"/>
      <c r="R76" s="185">
        <v>0</v>
      </c>
      <c r="S76" s="179"/>
      <c r="T76" s="185">
        <v>0</v>
      </c>
      <c r="U76" s="179"/>
      <c r="V76" s="185">
        <v>0</v>
      </c>
      <c r="W76" s="179"/>
      <c r="X76" s="185">
        <v>0</v>
      </c>
      <c r="Y76" s="179"/>
      <c r="Z76" s="185" t="s">
        <v>511</v>
      </c>
      <c r="AA76" s="179"/>
      <c r="AB76" s="177">
        <v>0</v>
      </c>
      <c r="AC76" s="177">
        <v>0</v>
      </c>
    </row>
    <row r="77" spans="1:29" s="175" customFormat="1" ht="39.75" customHeight="1" x14ac:dyDescent="0.25">
      <c r="A77" s="81" t="s">
        <v>556</v>
      </c>
      <c r="B77" s="84" t="s">
        <v>521</v>
      </c>
      <c r="C77" s="177"/>
      <c r="D77" s="177"/>
      <c r="E77" s="177"/>
      <c r="F77" s="177"/>
      <c r="G77" s="185">
        <v>0</v>
      </c>
      <c r="H77" s="185">
        <v>0</v>
      </c>
      <c r="I77" s="177"/>
      <c r="J77" s="185">
        <v>0</v>
      </c>
      <c r="K77" s="177"/>
      <c r="L77" s="185">
        <v>0</v>
      </c>
      <c r="M77" s="177"/>
      <c r="N77" s="185">
        <v>0</v>
      </c>
      <c r="O77" s="177"/>
      <c r="P77" s="185">
        <v>0</v>
      </c>
      <c r="Q77" s="177"/>
      <c r="R77" s="185">
        <v>0</v>
      </c>
      <c r="S77" s="177"/>
      <c r="T77" s="185">
        <v>0</v>
      </c>
      <c r="U77" s="177"/>
      <c r="V77" s="185">
        <v>0</v>
      </c>
      <c r="W77" s="177"/>
      <c r="X77" s="185">
        <v>0</v>
      </c>
      <c r="Y77" s="177"/>
      <c r="Z77" s="185" t="s">
        <v>511</v>
      </c>
      <c r="AA77" s="177"/>
      <c r="AB77" s="177">
        <v>0</v>
      </c>
      <c r="AC77" s="177">
        <v>0</v>
      </c>
    </row>
    <row r="78" spans="1:29" s="175" customFormat="1" x14ac:dyDescent="0.25">
      <c r="A78" s="81" t="s">
        <v>557</v>
      </c>
      <c r="B78" s="84" t="s">
        <v>153</v>
      </c>
      <c r="C78" s="177"/>
      <c r="D78" s="177"/>
      <c r="E78" s="177"/>
      <c r="F78" s="177"/>
      <c r="G78" s="185">
        <v>0</v>
      </c>
      <c r="H78" s="185">
        <v>0</v>
      </c>
      <c r="I78" s="177"/>
      <c r="J78" s="185">
        <v>0</v>
      </c>
      <c r="K78" s="177"/>
      <c r="L78" s="185">
        <v>0</v>
      </c>
      <c r="M78" s="177"/>
      <c r="N78" s="185">
        <v>0</v>
      </c>
      <c r="O78" s="177"/>
      <c r="P78" s="185">
        <v>0</v>
      </c>
      <c r="Q78" s="177"/>
      <c r="R78" s="185">
        <v>0</v>
      </c>
      <c r="S78" s="177"/>
      <c r="T78" s="185">
        <v>0</v>
      </c>
      <c r="U78" s="177"/>
      <c r="V78" s="185">
        <v>0</v>
      </c>
      <c r="W78" s="177"/>
      <c r="X78" s="185">
        <v>0</v>
      </c>
      <c r="Y78" s="177"/>
      <c r="Z78" s="185" t="s">
        <v>511</v>
      </c>
      <c r="AA78" s="177"/>
      <c r="AB78" s="177">
        <v>0</v>
      </c>
      <c r="AC78" s="177">
        <v>0</v>
      </c>
    </row>
    <row r="79" spans="1:29" s="175" customFormat="1" x14ac:dyDescent="0.25">
      <c r="A79" s="81" t="s">
        <v>558</v>
      </c>
      <c r="B79" s="82" t="s">
        <v>542</v>
      </c>
      <c r="C79" s="177"/>
      <c r="D79" s="177"/>
      <c r="E79" s="177"/>
      <c r="F79" s="177"/>
      <c r="G79" s="185">
        <v>0</v>
      </c>
      <c r="H79" s="185">
        <v>0</v>
      </c>
      <c r="I79" s="177"/>
      <c r="J79" s="185">
        <v>0</v>
      </c>
      <c r="K79" s="177"/>
      <c r="L79" s="185">
        <v>0</v>
      </c>
      <c r="M79" s="177"/>
      <c r="N79" s="185">
        <v>0</v>
      </c>
      <c r="O79" s="177"/>
      <c r="P79" s="185">
        <v>0</v>
      </c>
      <c r="Q79" s="177"/>
      <c r="R79" s="185">
        <v>0</v>
      </c>
      <c r="S79" s="177"/>
      <c r="T79" s="185">
        <v>0</v>
      </c>
      <c r="U79" s="177"/>
      <c r="V79" s="185">
        <v>0</v>
      </c>
      <c r="W79" s="177"/>
      <c r="X79" s="185">
        <v>0</v>
      </c>
      <c r="Y79" s="177"/>
      <c r="Z79" s="185" t="s">
        <v>511</v>
      </c>
      <c r="AA79" s="177"/>
      <c r="AB79" s="177">
        <v>0</v>
      </c>
      <c r="AC79" s="177">
        <v>0</v>
      </c>
    </row>
    <row r="80" spans="1:29" s="175" customFormat="1" x14ac:dyDescent="0.25">
      <c r="A80" s="81" t="s">
        <v>559</v>
      </c>
      <c r="B80" s="82" t="s">
        <v>525</v>
      </c>
      <c r="C80" s="179"/>
      <c r="D80" s="179"/>
      <c r="E80" s="180"/>
      <c r="F80" s="180"/>
      <c r="G80" s="185">
        <v>0</v>
      </c>
      <c r="H80" s="185">
        <v>0</v>
      </c>
      <c r="I80" s="180"/>
      <c r="J80" s="185">
        <v>0</v>
      </c>
      <c r="K80" s="179"/>
      <c r="L80" s="185">
        <v>0</v>
      </c>
      <c r="M80" s="179"/>
      <c r="N80" s="185">
        <v>0</v>
      </c>
      <c r="O80" s="179"/>
      <c r="P80" s="185">
        <v>0</v>
      </c>
      <c r="Q80" s="179"/>
      <c r="R80" s="185">
        <v>0</v>
      </c>
      <c r="S80" s="179"/>
      <c r="T80" s="185">
        <v>0</v>
      </c>
      <c r="U80" s="179"/>
      <c r="V80" s="185">
        <v>0</v>
      </c>
      <c r="W80" s="179"/>
      <c r="X80" s="185">
        <v>0</v>
      </c>
      <c r="Y80" s="179"/>
      <c r="Z80" s="185" t="s">
        <v>511</v>
      </c>
      <c r="AA80" s="179"/>
      <c r="AB80" s="177">
        <v>0</v>
      </c>
      <c r="AC80" s="177">
        <v>0</v>
      </c>
    </row>
    <row r="81" spans="1:29" s="175" customFormat="1" x14ac:dyDescent="0.25">
      <c r="A81" s="81" t="s">
        <v>560</v>
      </c>
      <c r="B81" s="82" t="s">
        <v>526</v>
      </c>
      <c r="C81" s="179"/>
      <c r="D81" s="179"/>
      <c r="E81" s="180"/>
      <c r="F81" s="180"/>
      <c r="G81" s="185">
        <v>0</v>
      </c>
      <c r="H81" s="185">
        <v>0</v>
      </c>
      <c r="I81" s="180"/>
      <c r="J81" s="185">
        <v>0</v>
      </c>
      <c r="K81" s="179"/>
      <c r="L81" s="185">
        <v>0</v>
      </c>
      <c r="M81" s="179"/>
      <c r="N81" s="185">
        <v>0</v>
      </c>
      <c r="O81" s="179"/>
      <c r="P81" s="185">
        <v>0</v>
      </c>
      <c r="Q81" s="179"/>
      <c r="R81" s="185">
        <v>0</v>
      </c>
      <c r="S81" s="179"/>
      <c r="T81" s="185">
        <v>0</v>
      </c>
      <c r="U81" s="179"/>
      <c r="V81" s="185">
        <v>0</v>
      </c>
      <c r="W81" s="179"/>
      <c r="X81" s="185">
        <v>0</v>
      </c>
      <c r="Y81" s="179"/>
      <c r="Z81" s="185" t="s">
        <v>511</v>
      </c>
      <c r="AA81" s="179"/>
      <c r="AB81" s="177">
        <v>0</v>
      </c>
      <c r="AC81" s="177">
        <v>0</v>
      </c>
    </row>
    <row r="82" spans="1:29" s="175" customFormat="1" x14ac:dyDescent="0.25">
      <c r="A82" s="81" t="s">
        <v>561</v>
      </c>
      <c r="B82" s="82" t="s">
        <v>527</v>
      </c>
      <c r="C82" s="179"/>
      <c r="D82" s="179"/>
      <c r="E82" s="180"/>
      <c r="F82" s="180"/>
      <c r="G82" s="185">
        <v>0</v>
      </c>
      <c r="H82" s="185">
        <v>0</v>
      </c>
      <c r="I82" s="180"/>
      <c r="J82" s="185">
        <v>0</v>
      </c>
      <c r="K82" s="179"/>
      <c r="L82" s="185">
        <v>0</v>
      </c>
      <c r="M82" s="179"/>
      <c r="N82" s="185">
        <v>0</v>
      </c>
      <c r="O82" s="179"/>
      <c r="P82" s="185">
        <v>0</v>
      </c>
      <c r="Q82" s="179"/>
      <c r="R82" s="185">
        <v>0</v>
      </c>
      <c r="S82" s="179"/>
      <c r="T82" s="185">
        <v>0</v>
      </c>
      <c r="U82" s="179"/>
      <c r="V82" s="185">
        <v>0</v>
      </c>
      <c r="W82" s="179"/>
      <c r="X82" s="185">
        <v>0</v>
      </c>
      <c r="Y82" s="179"/>
      <c r="Z82" s="185" t="s">
        <v>511</v>
      </c>
      <c r="AA82" s="179"/>
      <c r="AB82" s="177">
        <v>0</v>
      </c>
      <c r="AC82" s="177">
        <v>0</v>
      </c>
    </row>
    <row r="83" spans="1:29" s="175" customFormat="1" x14ac:dyDescent="0.25">
      <c r="A83" s="81" t="s">
        <v>562</v>
      </c>
      <c r="B83" s="82" t="s">
        <v>529</v>
      </c>
      <c r="C83" s="179"/>
      <c r="D83" s="179"/>
      <c r="E83" s="180"/>
      <c r="F83" s="180"/>
      <c r="G83" s="185">
        <v>0</v>
      </c>
      <c r="H83" s="185">
        <v>0</v>
      </c>
      <c r="I83" s="180"/>
      <c r="J83" s="185">
        <v>0</v>
      </c>
      <c r="K83" s="179"/>
      <c r="L83" s="185">
        <v>0</v>
      </c>
      <c r="M83" s="179"/>
      <c r="N83" s="185">
        <v>0</v>
      </c>
      <c r="O83" s="179"/>
      <c r="P83" s="185">
        <v>0</v>
      </c>
      <c r="Q83" s="179"/>
      <c r="R83" s="185">
        <v>0</v>
      </c>
      <c r="S83" s="179"/>
      <c r="T83" s="185">
        <v>0</v>
      </c>
      <c r="U83" s="179"/>
      <c r="V83" s="185">
        <v>0</v>
      </c>
      <c r="W83" s="179"/>
      <c r="X83" s="185">
        <v>0</v>
      </c>
      <c r="Y83" s="179"/>
      <c r="Z83" s="185" t="s">
        <v>511</v>
      </c>
      <c r="AA83" s="179"/>
      <c r="AB83" s="177">
        <v>0</v>
      </c>
      <c r="AC83" s="177">
        <v>0</v>
      </c>
    </row>
    <row r="84" spans="1:29" s="175" customFormat="1" x14ac:dyDescent="0.25">
      <c r="A84" s="81" t="s">
        <v>563</v>
      </c>
      <c r="B84" s="82" t="s">
        <v>531</v>
      </c>
      <c r="C84" s="179"/>
      <c r="D84" s="179"/>
      <c r="E84" s="180"/>
      <c r="F84" s="180"/>
      <c r="G84" s="185">
        <v>0</v>
      </c>
      <c r="H84" s="185">
        <v>0</v>
      </c>
      <c r="I84" s="180"/>
      <c r="J84" s="185">
        <v>0</v>
      </c>
      <c r="K84" s="179"/>
      <c r="L84" s="185">
        <v>0</v>
      </c>
      <c r="M84" s="179"/>
      <c r="N84" s="185">
        <v>0</v>
      </c>
      <c r="O84" s="179"/>
      <c r="P84" s="185">
        <v>0</v>
      </c>
      <c r="Q84" s="179"/>
      <c r="R84" s="185">
        <v>0</v>
      </c>
      <c r="S84" s="179"/>
      <c r="T84" s="185">
        <v>0</v>
      </c>
      <c r="U84" s="179"/>
      <c r="V84" s="185">
        <v>0</v>
      </c>
      <c r="W84" s="179"/>
      <c r="X84" s="185">
        <v>0</v>
      </c>
      <c r="Y84" s="179"/>
      <c r="Z84" s="185" t="s">
        <v>511</v>
      </c>
      <c r="AA84" s="179"/>
      <c r="AB84" s="177">
        <v>0</v>
      </c>
      <c r="AC84" s="177">
        <v>0</v>
      </c>
    </row>
    <row r="85" spans="1:29" s="175" customFormat="1" x14ac:dyDescent="0.25">
      <c r="A85" s="81" t="s">
        <v>564</v>
      </c>
      <c r="B85" s="82" t="s">
        <v>533</v>
      </c>
      <c r="C85" s="179"/>
      <c r="D85" s="179"/>
      <c r="E85" s="180"/>
      <c r="F85" s="180"/>
      <c r="G85" s="185">
        <v>0</v>
      </c>
      <c r="H85" s="185">
        <v>0</v>
      </c>
      <c r="I85" s="180"/>
      <c r="J85" s="185">
        <v>0</v>
      </c>
      <c r="K85" s="179"/>
      <c r="L85" s="185">
        <v>0</v>
      </c>
      <c r="M85" s="179"/>
      <c r="N85" s="185">
        <v>0</v>
      </c>
      <c r="O85" s="179"/>
      <c r="P85" s="185">
        <v>0</v>
      </c>
      <c r="Q85" s="179"/>
      <c r="R85" s="185">
        <v>0</v>
      </c>
      <c r="S85" s="179"/>
      <c r="T85" s="185">
        <v>0</v>
      </c>
      <c r="U85" s="179"/>
      <c r="V85" s="185">
        <v>0</v>
      </c>
      <c r="W85" s="179"/>
      <c r="X85" s="185">
        <v>0</v>
      </c>
      <c r="Y85" s="179"/>
      <c r="Z85" s="185" t="s">
        <v>511</v>
      </c>
      <c r="AA85" s="179"/>
      <c r="AB85" s="177">
        <v>0</v>
      </c>
      <c r="AC85" s="177">
        <v>0</v>
      </c>
    </row>
    <row r="86" spans="1:29" s="175" customFormat="1" x14ac:dyDescent="0.25">
      <c r="A86" s="81" t="s">
        <v>565</v>
      </c>
      <c r="B86" s="82" t="s">
        <v>535</v>
      </c>
      <c r="C86" s="179"/>
      <c r="D86" s="179"/>
      <c r="E86" s="180"/>
      <c r="F86" s="180"/>
      <c r="G86" s="185">
        <v>0</v>
      </c>
      <c r="H86" s="185">
        <v>0</v>
      </c>
      <c r="I86" s="180"/>
      <c r="J86" s="185">
        <v>0</v>
      </c>
      <c r="K86" s="179"/>
      <c r="L86" s="185">
        <v>0</v>
      </c>
      <c r="M86" s="179"/>
      <c r="N86" s="185">
        <v>0</v>
      </c>
      <c r="O86" s="179"/>
      <c r="P86" s="185">
        <v>0</v>
      </c>
      <c r="Q86" s="179"/>
      <c r="R86" s="185">
        <v>0</v>
      </c>
      <c r="S86" s="179"/>
      <c r="T86" s="185">
        <v>0</v>
      </c>
      <c r="U86" s="179"/>
      <c r="V86" s="185">
        <v>0</v>
      </c>
      <c r="W86" s="179"/>
      <c r="X86" s="185">
        <v>0</v>
      </c>
      <c r="Y86" s="179"/>
      <c r="Z86" s="185" t="s">
        <v>511</v>
      </c>
      <c r="AA86" s="179"/>
      <c r="AB86" s="177">
        <v>0</v>
      </c>
      <c r="AC86" s="177">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4" zoomScale="70" zoomScaleNormal="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25" style="3" customWidth="1"/>
    <col min="4" max="4" width="15.140625" style="3" customWidth="1"/>
    <col min="5" max="12" width="7.7109375" style="3" customWidth="1"/>
    <col min="13" max="13" width="16.5703125" style="3" customWidth="1"/>
    <col min="14" max="14" width="35.140625" style="3" customWidth="1"/>
    <col min="15" max="15" width="33.42578125" style="3" customWidth="1"/>
    <col min="16" max="16" width="20.42578125" style="3" customWidth="1"/>
    <col min="17" max="17" width="20.7109375" style="3" customWidth="1"/>
    <col min="18" max="18" width="20.42578125" style="3" customWidth="1"/>
    <col min="19" max="19" width="12.140625" style="3" customWidth="1"/>
    <col min="20" max="20" width="13" style="3" customWidth="1"/>
    <col min="21" max="21" width="11.42578125" style="3" customWidth="1"/>
    <col min="22" max="22" width="12.7109375" style="3" customWidth="1"/>
    <col min="23" max="23" width="31" style="3" customWidth="1"/>
    <col min="24" max="25" width="10.7109375" style="3" customWidth="1"/>
    <col min="26" max="26" width="17.28515625" style="3" customWidth="1"/>
    <col min="27" max="28" width="10.7109375" style="3" customWidth="1"/>
    <col min="29" max="29" width="23" style="3" customWidth="1"/>
    <col min="30" max="30" width="10.7109375" style="3" customWidth="1"/>
    <col min="31" max="31" width="15.85546875" style="3" customWidth="1"/>
    <col min="32" max="32" width="17.28515625" style="3" customWidth="1"/>
    <col min="33" max="33" width="16.7109375" style="3" customWidth="1"/>
    <col min="34" max="35" width="15" style="3" customWidth="1"/>
    <col min="36" max="36" width="15.85546875" style="3" customWidth="1"/>
    <col min="37" max="37" width="16.140625" style="3" customWidth="1"/>
    <col min="38" max="38" width="20.425781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42578125" style="3" customWidth="1"/>
    <col min="49" max="16384" width="9.140625" style="3"/>
  </cols>
  <sheetData>
    <row r="1" spans="1:48" ht="18.75" x14ac:dyDescent="0.25">
      <c r="AV1" s="99" t="s">
        <v>69</v>
      </c>
    </row>
    <row r="2" spans="1:48" ht="18.75" x14ac:dyDescent="0.3">
      <c r="AV2" s="100" t="s">
        <v>10</v>
      </c>
    </row>
    <row r="3" spans="1:48" ht="18.75" x14ac:dyDescent="0.3">
      <c r="AV3" s="100" t="s">
        <v>68</v>
      </c>
    </row>
    <row r="4" spans="1:48" ht="18.75" x14ac:dyDescent="0.3">
      <c r="AV4" s="100"/>
    </row>
    <row r="5" spans="1:48" ht="18.75" customHeight="1" x14ac:dyDescent="0.25">
      <c r="A5" s="302" t="e">
        <f>'6.2. Паспорт фин осв ввод'!A4:Y4</f>
        <v>#REF!</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00"/>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местоположение'!A12:C12</f>
        <v>N_TP1800.AS.0004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76" t="s">
        <v>486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7" t="s">
        <v>52</v>
      </c>
      <c r="B22" s="480" t="s">
        <v>24</v>
      </c>
      <c r="C22" s="477" t="s">
        <v>51</v>
      </c>
      <c r="D22" s="477" t="s">
        <v>50</v>
      </c>
      <c r="E22" s="483" t="s">
        <v>497</v>
      </c>
      <c r="F22" s="484"/>
      <c r="G22" s="484"/>
      <c r="H22" s="484"/>
      <c r="I22" s="484"/>
      <c r="J22" s="484"/>
      <c r="K22" s="484"/>
      <c r="L22" s="485"/>
      <c r="M22" s="477" t="s">
        <v>49</v>
      </c>
      <c r="N22" s="477" t="s">
        <v>48</v>
      </c>
      <c r="O22" s="477" t="s">
        <v>47</v>
      </c>
      <c r="P22" s="486" t="s">
        <v>257</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ht="64.5" customHeight="1" x14ac:dyDescent="0.25">
      <c r="A23" s="478"/>
      <c r="B23" s="481"/>
      <c r="C23" s="478"/>
      <c r="D23" s="478"/>
      <c r="E23" s="492" t="s">
        <v>23</v>
      </c>
      <c r="F23" s="494" t="s">
        <v>139</v>
      </c>
      <c r="G23" s="494" t="s">
        <v>138</v>
      </c>
      <c r="H23" s="494" t="s">
        <v>137</v>
      </c>
      <c r="I23" s="498" t="s">
        <v>408</v>
      </c>
      <c r="J23" s="498" t="s">
        <v>409</v>
      </c>
      <c r="K23" s="498" t="s">
        <v>410</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218" t="s">
        <v>13</v>
      </c>
      <c r="AG24" s="218" t="s">
        <v>12</v>
      </c>
      <c r="AH24" s="56" t="s">
        <v>2</v>
      </c>
      <c r="AI24" s="56" t="s">
        <v>11</v>
      </c>
      <c r="AJ24" s="479"/>
      <c r="AK24" s="479"/>
      <c r="AL24" s="479"/>
      <c r="AM24" s="479"/>
      <c r="AN24" s="479"/>
      <c r="AO24" s="479"/>
      <c r="AP24" s="479"/>
      <c r="AQ24" s="489"/>
      <c r="AR24" s="486"/>
      <c r="AS24" s="486"/>
      <c r="AT24" s="486"/>
      <c r="AU24" s="486"/>
      <c r="AV24" s="491"/>
    </row>
    <row r="25" spans="1:48" s="122"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22" customFormat="1" ht="60" x14ac:dyDescent="0.2">
      <c r="A26" s="190">
        <v>1</v>
      </c>
      <c r="B26" s="191" t="s">
        <v>591</v>
      </c>
      <c r="C26" s="192" t="s">
        <v>592</v>
      </c>
      <c r="D26" s="193">
        <v>47088</v>
      </c>
      <c r="E26" s="190">
        <v>1</v>
      </c>
      <c r="F26" s="190" t="s">
        <v>358</v>
      </c>
      <c r="G26" s="190" t="s">
        <v>358</v>
      </c>
      <c r="H26" s="190" t="s">
        <v>358</v>
      </c>
      <c r="I26" s="190" t="s">
        <v>358</v>
      </c>
      <c r="J26" s="190" t="s">
        <v>358</v>
      </c>
      <c r="K26" s="190" t="s">
        <v>358</v>
      </c>
      <c r="L26" s="190" t="s">
        <v>358</v>
      </c>
      <c r="M26" s="194" t="s">
        <v>593</v>
      </c>
      <c r="N26" s="194" t="s">
        <v>594</v>
      </c>
      <c r="O26" s="191" t="s">
        <v>591</v>
      </c>
      <c r="P26" s="195">
        <v>73</v>
      </c>
      <c r="Q26" s="192" t="s">
        <v>595</v>
      </c>
      <c r="R26" s="195">
        <v>73</v>
      </c>
      <c r="S26" s="196" t="s">
        <v>596</v>
      </c>
      <c r="T26" s="196" t="s">
        <v>596</v>
      </c>
      <c r="U26" s="195">
        <v>2</v>
      </c>
      <c r="V26" s="195">
        <v>2</v>
      </c>
      <c r="W26" s="196" t="s">
        <v>589</v>
      </c>
      <c r="X26" s="195">
        <v>59</v>
      </c>
      <c r="Y26" s="196"/>
      <c r="Z26" s="196"/>
      <c r="AA26" s="195"/>
      <c r="AB26" s="195">
        <v>59</v>
      </c>
      <c r="AC26" s="196" t="s">
        <v>589</v>
      </c>
      <c r="AD26" s="197">
        <v>71</v>
      </c>
      <c r="AE26" s="197">
        <v>71</v>
      </c>
      <c r="AF26" s="196" t="s">
        <v>358</v>
      </c>
      <c r="AG26" s="196" t="s">
        <v>358</v>
      </c>
      <c r="AH26" s="196" t="s">
        <v>358</v>
      </c>
      <c r="AI26" s="196" t="s">
        <v>358</v>
      </c>
      <c r="AJ26" s="196" t="s">
        <v>358</v>
      </c>
      <c r="AK26" s="196" t="s">
        <v>358</v>
      </c>
      <c r="AL26" s="196" t="s">
        <v>358</v>
      </c>
      <c r="AM26" s="196" t="s">
        <v>358</v>
      </c>
      <c r="AN26" s="196" t="s">
        <v>358</v>
      </c>
      <c r="AO26" s="196" t="s">
        <v>358</v>
      </c>
      <c r="AP26" s="196" t="s">
        <v>358</v>
      </c>
      <c r="AQ26" s="198">
        <v>45082</v>
      </c>
      <c r="AR26" s="196" t="s">
        <v>358</v>
      </c>
      <c r="AS26" s="198">
        <v>45082</v>
      </c>
      <c r="AT26" s="198">
        <v>45156</v>
      </c>
      <c r="AU26" s="196" t="s">
        <v>358</v>
      </c>
      <c r="AV26" s="194" t="s">
        <v>597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t="s">
        <v>598</v>
      </c>
      <c r="X27" s="199">
        <v>69</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227" customFormat="1" ht="63.75" x14ac:dyDescent="0.2">
      <c r="A28" s="221">
        <v>2</v>
      </c>
      <c r="B28" s="191" t="s">
        <v>591</v>
      </c>
      <c r="C28" s="222" t="s">
        <v>611</v>
      </c>
      <c r="D28" s="193">
        <v>47088</v>
      </c>
      <c r="E28" s="190">
        <v>1</v>
      </c>
      <c r="F28" s="190" t="s">
        <v>358</v>
      </c>
      <c r="G28" s="190" t="s">
        <v>358</v>
      </c>
      <c r="H28" s="190" t="s">
        <v>358</v>
      </c>
      <c r="I28" s="190" t="s">
        <v>358</v>
      </c>
      <c r="J28" s="190" t="s">
        <v>358</v>
      </c>
      <c r="K28" s="190" t="s">
        <v>358</v>
      </c>
      <c r="L28" s="190" t="s">
        <v>358</v>
      </c>
      <c r="M28" s="194" t="s">
        <v>593</v>
      </c>
      <c r="N28" s="222" t="s">
        <v>612</v>
      </c>
      <c r="O28" s="191" t="s">
        <v>591</v>
      </c>
      <c r="P28" s="223" t="s">
        <v>613</v>
      </c>
      <c r="Q28" s="223" t="s">
        <v>614</v>
      </c>
      <c r="R28" s="223" t="s">
        <v>615</v>
      </c>
      <c r="S28" s="223" t="s">
        <v>616</v>
      </c>
      <c r="T28" s="223" t="s">
        <v>616</v>
      </c>
      <c r="U28" s="224">
        <v>1</v>
      </c>
      <c r="V28" s="224">
        <v>1</v>
      </c>
      <c r="W28" s="223" t="s">
        <v>617</v>
      </c>
      <c r="X28" s="224">
        <v>125</v>
      </c>
      <c r="Y28" s="223" t="s">
        <v>618</v>
      </c>
      <c r="Z28" s="223" t="s">
        <v>619</v>
      </c>
      <c r="AA28" s="223" t="s">
        <v>358</v>
      </c>
      <c r="AB28" s="224">
        <v>125</v>
      </c>
      <c r="AC28" s="223" t="s">
        <v>617</v>
      </c>
      <c r="AD28" s="225">
        <v>150</v>
      </c>
      <c r="AE28" s="225">
        <v>150</v>
      </c>
      <c r="AF28" s="223" t="s">
        <v>620</v>
      </c>
      <c r="AG28" s="223" t="s">
        <v>620</v>
      </c>
      <c r="AH28" s="223" t="s">
        <v>620</v>
      </c>
      <c r="AI28" s="223" t="s">
        <v>620</v>
      </c>
      <c r="AJ28" s="223" t="s">
        <v>620</v>
      </c>
      <c r="AK28" s="223" t="s">
        <v>620</v>
      </c>
      <c r="AL28" s="223" t="s">
        <v>621</v>
      </c>
      <c r="AM28" s="223" t="s">
        <v>621</v>
      </c>
      <c r="AN28" s="223" t="s">
        <v>621</v>
      </c>
      <c r="AO28" s="223" t="s">
        <v>621</v>
      </c>
      <c r="AP28" s="223" t="s">
        <v>618</v>
      </c>
      <c r="AQ28" s="226">
        <v>45350</v>
      </c>
      <c r="AR28" s="223" t="s">
        <v>613</v>
      </c>
      <c r="AS28" s="226">
        <v>45350</v>
      </c>
      <c r="AT28" s="226">
        <v>45439</v>
      </c>
      <c r="AU28" s="196" t="s">
        <v>358</v>
      </c>
      <c r="AV28" s="222" t="s">
        <v>628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99" t="s">
        <v>69</v>
      </c>
    </row>
    <row r="2" spans="1:4" ht="18.75" x14ac:dyDescent="0.3">
      <c r="B2" s="100" t="s">
        <v>10</v>
      </c>
    </row>
    <row r="3" spans="1:4" ht="18.75" x14ac:dyDescent="0.3">
      <c r="B3" s="100" t="s">
        <v>503</v>
      </c>
    </row>
    <row r="4" spans="1:4" x14ac:dyDescent="0.25">
      <c r="B4" s="8"/>
    </row>
    <row r="5" spans="1:4" ht="18.75" x14ac:dyDescent="0.3">
      <c r="A5" s="506" t="e">
        <f>'7. Паспорт отчет о закупке'!A5:AV5</f>
        <v>#REF!</v>
      </c>
      <c r="B5" s="506"/>
      <c r="C5" s="14"/>
      <c r="D5" s="14"/>
    </row>
    <row r="6" spans="1:4" ht="18.75" x14ac:dyDescent="0.3">
      <c r="A6" s="97"/>
      <c r="B6" s="97"/>
      <c r="C6" s="97"/>
      <c r="D6" s="97"/>
    </row>
    <row r="7" spans="1:4" ht="18.75" x14ac:dyDescent="0.25">
      <c r="A7" s="306" t="s">
        <v>9</v>
      </c>
      <c r="B7" s="306"/>
      <c r="C7" s="102"/>
      <c r="D7" s="102"/>
    </row>
    <row r="8" spans="1:4" ht="18.75" x14ac:dyDescent="0.25">
      <c r="A8" s="102"/>
      <c r="B8" s="102"/>
      <c r="C8" s="102"/>
      <c r="D8" s="102"/>
    </row>
    <row r="9" spans="1:4" x14ac:dyDescent="0.25">
      <c r="A9" s="309" t="str">
        <f>'1. паспорт местоположение'!A9:C9</f>
        <v>АО "Россети Тюмень"</v>
      </c>
      <c r="B9" s="309"/>
      <c r="C9" s="104"/>
      <c r="D9" s="104"/>
    </row>
    <row r="10" spans="1:4" x14ac:dyDescent="0.25">
      <c r="A10" s="303" t="s">
        <v>8</v>
      </c>
      <c r="B10" s="303"/>
      <c r="C10" s="105"/>
      <c r="D10" s="105"/>
    </row>
    <row r="11" spans="1:4" ht="18.75" x14ac:dyDescent="0.25">
      <c r="A11" s="102"/>
      <c r="B11" s="102"/>
      <c r="C11" s="102"/>
      <c r="D11" s="102"/>
    </row>
    <row r="12" spans="1:4" ht="30.75" customHeight="1" x14ac:dyDescent="0.25">
      <c r="A12" s="309" t="str">
        <f>'1. паспорт местоположение'!A12:C12</f>
        <v>N_TP1800.AS.0004</v>
      </c>
      <c r="B12" s="309"/>
      <c r="C12" s="104"/>
      <c r="D12" s="104"/>
    </row>
    <row r="13" spans="1:4" x14ac:dyDescent="0.25">
      <c r="A13" s="303" t="s">
        <v>7</v>
      </c>
      <c r="B13" s="303"/>
      <c r="C13" s="105"/>
      <c r="D13" s="105"/>
    </row>
    <row r="14" spans="1:4" ht="18.75" x14ac:dyDescent="0.25">
      <c r="A14" s="1"/>
      <c r="B14" s="1"/>
      <c r="C14" s="1"/>
      <c r="D14" s="1"/>
    </row>
    <row r="15" spans="1:4" ht="50.25" customHeight="1" x14ac:dyDescent="0.25">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104"/>
      <c r="D15" s="104"/>
    </row>
    <row r="16" spans="1:4" x14ac:dyDescent="0.25">
      <c r="A16" s="303" t="s">
        <v>6</v>
      </c>
      <c r="B16" s="303"/>
      <c r="C16" s="105"/>
      <c r="D16" s="105"/>
    </row>
    <row r="17" spans="1:2" x14ac:dyDescent="0.25">
      <c r="B17" s="28"/>
    </row>
    <row r="18" spans="1:2" ht="33.75" customHeight="1" x14ac:dyDescent="0.25">
      <c r="A18" s="501" t="s">
        <v>487</v>
      </c>
      <c r="B18" s="502"/>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row>
    <row r="22" spans="1:2" ht="27.75" customHeight="1" thickBot="1" x14ac:dyDescent="0.3">
      <c r="A22" s="30" t="s">
        <v>366</v>
      </c>
      <c r="B22" s="31" t="s">
        <v>510</v>
      </c>
    </row>
    <row r="23" spans="1:2" ht="22.5" customHeight="1" thickBot="1" x14ac:dyDescent="0.3">
      <c r="A23" s="30" t="s">
        <v>331</v>
      </c>
      <c r="B23" s="63" t="s">
        <v>506</v>
      </c>
    </row>
    <row r="24" spans="1:2" ht="24.75" customHeight="1" thickBot="1" x14ac:dyDescent="0.3">
      <c r="A24" s="30" t="s">
        <v>367</v>
      </c>
      <c r="B24" s="32" t="s">
        <v>587</v>
      </c>
    </row>
    <row r="25" spans="1:2" ht="28.5" customHeight="1" thickBot="1" x14ac:dyDescent="0.3">
      <c r="A25" s="33" t="s">
        <v>368</v>
      </c>
      <c r="B25" s="31">
        <v>2028</v>
      </c>
    </row>
    <row r="26" spans="1:2" ht="37.5" customHeight="1" thickBot="1" x14ac:dyDescent="0.3">
      <c r="A26" s="34" t="s">
        <v>369</v>
      </c>
      <c r="B26" s="35" t="s">
        <v>586</v>
      </c>
    </row>
    <row r="27" spans="1:2" ht="29.25" thickBot="1" x14ac:dyDescent="0.3">
      <c r="A27" s="42" t="s">
        <v>572</v>
      </c>
      <c r="B27" s="298">
        <v>1.5475124131182629</v>
      </c>
    </row>
    <row r="28" spans="1:2" ht="16.5" thickBot="1" x14ac:dyDescent="0.3">
      <c r="A28" s="37" t="s">
        <v>370</v>
      </c>
      <c r="B28" s="37" t="s">
        <v>573</v>
      </c>
    </row>
    <row r="29" spans="1:2" ht="29.25" thickBot="1" x14ac:dyDescent="0.3">
      <c r="A29" s="43" t="s">
        <v>371</v>
      </c>
      <c r="B29" s="90">
        <f>B30</f>
        <v>0.22099999999999997</v>
      </c>
    </row>
    <row r="30" spans="1:2" ht="29.25" thickBot="1" x14ac:dyDescent="0.3">
      <c r="A30" s="43" t="s">
        <v>372</v>
      </c>
      <c r="B30" s="91">
        <f>B32+B37</f>
        <v>0.22099999999999997</v>
      </c>
    </row>
    <row r="31" spans="1:2" ht="16.5" thickBot="1" x14ac:dyDescent="0.3">
      <c r="A31" s="37" t="s">
        <v>373</v>
      </c>
      <c r="B31" s="90"/>
    </row>
    <row r="32" spans="1:2" ht="29.25" thickBot="1" x14ac:dyDescent="0.3">
      <c r="A32" s="43" t="s">
        <v>374</v>
      </c>
      <c r="B32" s="90">
        <f>B33</f>
        <v>0.15</v>
      </c>
    </row>
    <row r="33" spans="1:2" ht="30.75" thickBot="1" x14ac:dyDescent="0.3">
      <c r="A33" s="37" t="s">
        <v>622</v>
      </c>
      <c r="B33" s="228">
        <v>0.15</v>
      </c>
    </row>
    <row r="34" spans="1:2" ht="16.5" thickBot="1" x14ac:dyDescent="0.3">
      <c r="A34" s="37" t="s">
        <v>376</v>
      </c>
      <c r="B34" s="188">
        <f>B33/B27</f>
        <v>9.6929755605480103E-2</v>
      </c>
    </row>
    <row r="35" spans="1:2" ht="16.5" thickBot="1" x14ac:dyDescent="0.3">
      <c r="A35" s="37" t="s">
        <v>377</v>
      </c>
      <c r="B35" s="228">
        <v>0.15</v>
      </c>
    </row>
    <row r="36" spans="1:2" ht="16.5" thickBot="1" x14ac:dyDescent="0.3">
      <c r="A36" s="37" t="s">
        <v>378</v>
      </c>
      <c r="B36" s="37">
        <v>0.11700000000000001</v>
      </c>
    </row>
    <row r="37" spans="1:2" ht="29.25" thickBot="1" x14ac:dyDescent="0.3">
      <c r="A37" s="229" t="s">
        <v>623</v>
      </c>
      <c r="B37" s="230">
        <v>7.0999999999999994E-2</v>
      </c>
    </row>
    <row r="38" spans="1:2" ht="30.75" thickBot="1" x14ac:dyDescent="0.3">
      <c r="A38" s="37" t="s">
        <v>588</v>
      </c>
      <c r="B38" s="37">
        <v>7.0999999999999994E-2</v>
      </c>
    </row>
    <row r="39" spans="1:2" ht="16.5" thickBot="1" x14ac:dyDescent="0.3">
      <c r="A39" s="37" t="s">
        <v>376</v>
      </c>
      <c r="B39" s="188">
        <f>B38/B27</f>
        <v>4.5880084319927246E-2</v>
      </c>
    </row>
    <row r="40" spans="1:2" ht="16.5" thickBot="1" x14ac:dyDescent="0.3">
      <c r="A40" s="37" t="s">
        <v>377</v>
      </c>
      <c r="B40" s="37">
        <v>7.0999999999999994E-2</v>
      </c>
    </row>
    <row r="41" spans="1:2" ht="16.5" thickBot="1" x14ac:dyDescent="0.3">
      <c r="A41" s="37" t="s">
        <v>378</v>
      </c>
      <c r="B41" s="37">
        <v>5.8999999999999997E-2</v>
      </c>
    </row>
    <row r="42" spans="1:2" ht="29.25" thickBot="1" x14ac:dyDescent="0.3">
      <c r="A42" s="43" t="s">
        <v>379</v>
      </c>
      <c r="B42" s="37">
        <v>0</v>
      </c>
    </row>
    <row r="43" spans="1:2" ht="30.75" thickBot="1" x14ac:dyDescent="0.3">
      <c r="A43" s="37" t="s">
        <v>375</v>
      </c>
      <c r="B43" s="37">
        <v>0</v>
      </c>
    </row>
    <row r="44" spans="1:2" ht="16.5" thickBot="1" x14ac:dyDescent="0.3">
      <c r="A44" s="37" t="s">
        <v>376</v>
      </c>
      <c r="B44" s="37">
        <v>0</v>
      </c>
    </row>
    <row r="45" spans="1:2" ht="16.5" thickBot="1" x14ac:dyDescent="0.3">
      <c r="A45" s="37" t="s">
        <v>377</v>
      </c>
      <c r="B45" s="37">
        <v>0</v>
      </c>
    </row>
    <row r="46" spans="1:2" ht="16.5" thickBot="1" x14ac:dyDescent="0.3">
      <c r="A46" s="37" t="s">
        <v>378</v>
      </c>
      <c r="B46" s="37">
        <v>0</v>
      </c>
    </row>
    <row r="47" spans="1:2" ht="29.25" thickBot="1" x14ac:dyDescent="0.3">
      <c r="A47" s="36" t="s">
        <v>380</v>
      </c>
      <c r="B47" s="44">
        <v>100</v>
      </c>
    </row>
    <row r="48" spans="1:2" ht="16.5" thickBot="1" x14ac:dyDescent="0.3">
      <c r="A48" s="38" t="s">
        <v>373</v>
      </c>
      <c r="B48" s="44">
        <v>0</v>
      </c>
    </row>
    <row r="49" spans="1:2" ht="16.5" thickBot="1" x14ac:dyDescent="0.3">
      <c r="A49" s="38" t="s">
        <v>381</v>
      </c>
      <c r="B49" s="44">
        <v>100</v>
      </c>
    </row>
    <row r="50" spans="1:2" ht="16.5" thickBot="1" x14ac:dyDescent="0.3">
      <c r="A50" s="38" t="s">
        <v>382</v>
      </c>
      <c r="B50" s="44">
        <v>100</v>
      </c>
    </row>
    <row r="51" spans="1:2" ht="16.5" thickBot="1" x14ac:dyDescent="0.3">
      <c r="A51" s="38" t="s">
        <v>383</v>
      </c>
      <c r="B51" s="44">
        <v>0</v>
      </c>
    </row>
    <row r="52" spans="1:2" ht="16.5" thickBot="1" x14ac:dyDescent="0.3">
      <c r="A52" s="33" t="s">
        <v>384</v>
      </c>
      <c r="B52" s="189">
        <f>B53/B27</f>
        <v>0.31728340001527156</v>
      </c>
    </row>
    <row r="53" spans="1:2" ht="16.5" thickBot="1" x14ac:dyDescent="0.3">
      <c r="A53" s="33" t="s">
        <v>385</v>
      </c>
      <c r="B53" s="45">
        <v>0.49099999999999999</v>
      </c>
    </row>
    <row r="54" spans="1:2" ht="16.5" thickBot="1" x14ac:dyDescent="0.3">
      <c r="A54" s="33" t="s">
        <v>386</v>
      </c>
      <c r="B54" s="189">
        <f>B55/(B27/1.2)</f>
        <v>0.35204887235910376</v>
      </c>
    </row>
    <row r="55" spans="1:2" ht="16.5" thickBot="1" x14ac:dyDescent="0.3">
      <c r="A55" s="34" t="s">
        <v>387</v>
      </c>
      <c r="B55" s="231">
        <v>0.45400000000000001</v>
      </c>
    </row>
    <row r="56" spans="1:2" ht="15.75" customHeight="1" thickBot="1" x14ac:dyDescent="0.3">
      <c r="A56" s="36" t="s">
        <v>388</v>
      </c>
      <c r="B56" s="38"/>
    </row>
    <row r="57" spans="1:2" ht="16.5" thickBot="1" x14ac:dyDescent="0.3">
      <c r="A57" s="40" t="s">
        <v>513</v>
      </c>
      <c r="B57" s="31" t="s">
        <v>519</v>
      </c>
    </row>
    <row r="58" spans="1:2" ht="23.25" customHeight="1" thickBot="1" x14ac:dyDescent="0.3">
      <c r="A58" s="40" t="s">
        <v>514</v>
      </c>
      <c r="B58" s="40"/>
    </row>
    <row r="59" spans="1:2" ht="16.5" thickBot="1" x14ac:dyDescent="0.3">
      <c r="A59" s="40" t="s">
        <v>515</v>
      </c>
      <c r="B59" s="39" t="s">
        <v>508</v>
      </c>
    </row>
    <row r="60" spans="1:2" ht="16.5" thickBot="1" x14ac:dyDescent="0.3">
      <c r="A60" s="40" t="s">
        <v>516</v>
      </c>
      <c r="B60" s="77" t="s">
        <v>519</v>
      </c>
    </row>
    <row r="61" spans="1:2" ht="16.5" thickBot="1" x14ac:dyDescent="0.3">
      <c r="A61" s="41" t="s">
        <v>517</v>
      </c>
      <c r="B61" s="77" t="s">
        <v>624</v>
      </c>
    </row>
    <row r="62" spans="1:2" ht="30.75" thickBot="1" x14ac:dyDescent="0.3">
      <c r="A62" s="38" t="s">
        <v>389</v>
      </c>
      <c r="B62" s="39" t="s">
        <v>508</v>
      </c>
    </row>
    <row r="63" spans="1:2" ht="29.25" thickBot="1" x14ac:dyDescent="0.3">
      <c r="A63" s="33" t="s">
        <v>390</v>
      </c>
      <c r="B63" s="88">
        <v>2</v>
      </c>
    </row>
    <row r="64" spans="1:2" ht="16.5" thickBot="1" x14ac:dyDescent="0.3">
      <c r="A64" s="38" t="s">
        <v>373</v>
      </c>
      <c r="B64" s="78"/>
    </row>
    <row r="65" spans="1:2" ht="16.5" thickBot="1" x14ac:dyDescent="0.3">
      <c r="A65" s="38" t="s">
        <v>391</v>
      </c>
      <c r="B65" s="77">
        <v>0</v>
      </c>
    </row>
    <row r="66" spans="1:2" ht="16.5" thickBot="1" x14ac:dyDescent="0.3">
      <c r="A66" s="38" t="s">
        <v>392</v>
      </c>
      <c r="B66" s="78">
        <v>2</v>
      </c>
    </row>
    <row r="67" spans="1:2" ht="16.5" thickBot="1" x14ac:dyDescent="0.3">
      <c r="A67" s="46" t="s">
        <v>393</v>
      </c>
      <c r="B67" s="67">
        <v>0</v>
      </c>
    </row>
    <row r="68" spans="1:2" ht="16.5" thickBot="1" x14ac:dyDescent="0.3">
      <c r="A68" s="33" t="s">
        <v>394</v>
      </c>
      <c r="B68" s="77"/>
    </row>
    <row r="69" spans="1:2" ht="16.5" thickBot="1" x14ac:dyDescent="0.3">
      <c r="A69" s="40" t="s">
        <v>395</v>
      </c>
      <c r="B69" s="47"/>
    </row>
    <row r="70" spans="1:2" ht="16.5" thickBot="1" x14ac:dyDescent="0.3">
      <c r="A70" s="40" t="s">
        <v>396</v>
      </c>
      <c r="B70" s="47"/>
    </row>
    <row r="71" spans="1:2" ht="16.5" thickBot="1" x14ac:dyDescent="0.3">
      <c r="A71" s="40" t="s">
        <v>397</v>
      </c>
      <c r="B71" s="47"/>
    </row>
    <row r="72" spans="1:2" ht="35.25" customHeight="1" thickBot="1" x14ac:dyDescent="0.3">
      <c r="A72" s="48" t="s">
        <v>398</v>
      </c>
      <c r="B72" s="89" t="s">
        <v>566</v>
      </c>
    </row>
    <row r="73" spans="1:2" ht="23.25" customHeight="1" x14ac:dyDescent="0.25">
      <c r="A73" s="36" t="s">
        <v>399</v>
      </c>
      <c r="B73" s="503" t="s">
        <v>567</v>
      </c>
    </row>
    <row r="74" spans="1:2" x14ac:dyDescent="0.25">
      <c r="A74" s="40" t="s">
        <v>400</v>
      </c>
      <c r="B74" s="504"/>
    </row>
    <row r="75" spans="1:2" x14ac:dyDescent="0.25">
      <c r="A75" s="40" t="s">
        <v>401</v>
      </c>
      <c r="B75" s="504"/>
    </row>
    <row r="76" spans="1:2" x14ac:dyDescent="0.25">
      <c r="A76" s="40" t="s">
        <v>402</v>
      </c>
      <c r="B76" s="504"/>
    </row>
    <row r="77" spans="1:2" x14ac:dyDescent="0.25">
      <c r="A77" s="40" t="s">
        <v>403</v>
      </c>
      <c r="B77" s="504"/>
    </row>
    <row r="78" spans="1:2" ht="16.5" thickBot="1" x14ac:dyDescent="0.3">
      <c r="A78" s="49" t="s">
        <v>404</v>
      </c>
      <c r="B78" s="505"/>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2025-11-04T09:34:52Z</dcterms:modified>
</cp:coreProperties>
</file>