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34" i="22"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<sst xmlns="http://schemas.openxmlformats.org/spreadsheetml/2006/main" count="1157" uniqueCount="609">
  <si>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</si>
  <si>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</si>
  <si>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</si>
  <si>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</si>
  <si>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</si>
  <si>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</si>
  <si>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</si>
  <si>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</si>
  <si>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</si>
  <si>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</si>
  <si>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</si>
  <si>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</si>
  <si>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</si>
  <si>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</si>
  <si>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</si>
  <si>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</si>
  <si>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</si>
  <si>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</si>
  <si>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</si>
  <si>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</si>
  <si>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</si>
  <si>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</si>
  <si>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</si>
  <si>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</si>
  <si>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</si>
  <si>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</si>
  <si>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</si>
  <si>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</si>
  <si>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</si>
  <si>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</si>
  <si>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</si>
  <si>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</si>
  <si>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</si>
  <si>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</si>
  <si>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</si>
  <si>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</si>
  <si>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</si>
  <si>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</si>
  <si>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</si>
  <si>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</si>
  <si>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</si>
  <si>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</si>
  <si>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</si>
  <si>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</si>
  <si>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</si>
  <si>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</si>
  <si>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</si>
  <si>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</si>
  <si>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</si>
  <si>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</si>
  <si>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</si>
  <si>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</si>
  <si>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</si>
  <si>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</si>
  <si>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</si>
  <si>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</si>
  <si>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</si>
  <si>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</si>
  <si>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</si>
  <si>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</si>
  <si>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</si>
  <si>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</si>
  <si>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</si>
  <si>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</si>
  <si>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</si>
  <si>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</si>
  <si>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</si>
  <si>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</si>
  <si>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</si>
  <si>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</si>
  <si>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</si>
  <si>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</si>
  <si>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</si>
  <si>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</si>
  <si>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</si>
  <si>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</si>
  <si>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</si>
  <si>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</si>
  <si>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</si>
  <si>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</si>
  <si>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</si>
  <si>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</si>
  <si>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</si>
  <si>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</si>
  <si>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</si>
  <si>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</si>
  <si>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</si>
  <si>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</si>
  <si>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</si>
  <si>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</si>
  <si>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</si>
  <si>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</si>
  <si>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</si>
  <si>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</si>
  <si>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</si>
  <si>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</si>
  <si>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</si>
  <si>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</si>
  <si>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</si>
  <si>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</si>
  <si>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</si>
  <si>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</si>
  <si>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</si>
  <si>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</si>
  <si>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</si>
  <si>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</si>
  <si>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</si>
  <si>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</si>
  <si>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</si>
  <si>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</si>
  <si>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</si>
  <si>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</si>
  <si>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</si>
  <si>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</si>
  <si>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</si>
  <si>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</si>
  <si>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</si>
  <si>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</si>
  <si>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</si>
  <si>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</si>
  <si>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</si>
  <si>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</si>
  <si>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</si>
  <si>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</si>
  <si>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</si>
  <si>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</si>
  <si>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</si>
  <si>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</si>
  <si>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</si>
  <si>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</si>
  <si>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</si>
  <si>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</si>
  <si>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</si>
  <si>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</si>
  <si>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</si>
  <si>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</si>
  <si>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</si>
  <si>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</si>
  <si>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</si>
  <si>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</si>
  <si>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</si>
  <si>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</si>
  <si>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</si>
  <si>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</si>
  <si>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</si>
  <si>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</si>
  <si>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</si>
  <si>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</si>
  <si>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</si>
  <si>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</si>
  <si>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</si>
  <si>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</si>
  <si>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</si>
  <si>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</si>
  <si>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</si>
  <si>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</si>
  <si>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</si>
  <si>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</si>
  <si>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</si>
  <si>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</si>
  <si>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</si>
  <si>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</si>
  <si>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</si>
  <si>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</si>
  <si>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</si>
  <si>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</si>
  <si>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</si>
  <si>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</si>
  <si>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</si>
  <si>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</si>
  <si>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</si>
  <si>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</si>
  <si>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</si>
  <si>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</si>
  <si>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</si>
  <si>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</si>
  <si>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</si>
  <si>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</si>
  <si>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</si>
  <si>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</si>
  <si>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</si>
  <si>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</si>
  <si>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</si>
  <si>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</si>
  <si>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</si>
  <si>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</si>
  <si>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</si>
  <si>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</si>
  <si>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</si>
  <si>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</si>
  <si>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</si>
  <si>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</si>
  <si>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</si>
  <si>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</si>
  <si>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</si>
  <si>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</si>
  <si>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</si>
  <si>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</si>
  <si>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</si>
  <si>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</si>
  <si>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</si>
  <si>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</si>
  <si>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</si>
  <si>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</si>
  <si>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</si>
  <si>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</si>
  <si>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</si>
  <si>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</si>
  <si>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</si>
  <si>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</si>
  <si>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</si>
  <si>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</si>
  <si>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</si>
  <si>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</si>
  <si>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</si>
  <si>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</si>
  <si>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</si>
  <si>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</si>
  <si>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</si>
  <si>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</si>
  <si>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</si>
  <si>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</si>
  <si>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</si>
  <si>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</si>
  <si>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</si>
  <si>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</si>
  <si>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</si>
  <si>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</si>
  <si>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</si>
  <si>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</si>
  <si>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</si>
  <si>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</si>
  <si>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</si>
  <si>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</si>
  <si>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</si>
  <si>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</si>
  <si>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</si>
  <si>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</si>
  <si>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</si>
  <si>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</si>
  <si>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</si>
  <si>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</si>
  <si>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</si>
  <si>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</si>
  <si>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</si>
  <si>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</si>
  <si>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</si>
  <si>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</si>
  <si>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</si>
  <si>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</si>
  <si>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</si>
  <si>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</si>
  <si>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</si>
  <si>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</si>
  <si>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</si>
  <si>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</si>
  <si>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</si>
  <si>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</si>
  <si>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</si>
  <si>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</si>
  <si>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</si>
  <si>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</si>
  <si>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</si>
  <si>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</si>
  <si>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</si>
  <si>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</si>
  <si>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</si>
  <si>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</si>
  <si>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</si>
  <si>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</si>
  <si>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</si>
  <si>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</si>
  <si>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</si>
  <si>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</si>
  <si>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</si>
  <si>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</si>
  <si>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</si>
  <si>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</si>
  <si>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</si>
  <si>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</si>
  <si>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</si>
  <si>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</si>
  <si>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</si>
  <si>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</si>
  <si>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</si>
  <si>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</si>
  <si>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</si>
  <si>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</si>
  <si>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</si>
  <si>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</si>
  <si>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</si>
  <si>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</si>
  <si>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</si>
  <si>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</si>
  <si>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</si>
  <si>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</si>
  <si>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</si>
  <si>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</si>
  <si>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</si>
  <si>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</si>
  <si>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</si>
  <si>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</si>
  <si>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</si>
  <si>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</si>
  <si>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</si>
  <si>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</si>
  <si>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</si>
  <si>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</si>
  <si>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</si>
  <si>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</si>
  <si>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</si>
  <si>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</si>
  <si>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</si>
  <si>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</si>
  <si>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</si>
  <si>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</si>
  <si>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</si>
  <si>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</si>
  <si>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</si>
  <si>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</si>
  <si>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</si>
  <si>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</si>
  <si>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</si>
  <si>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</si>
  <si>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</si>
  <si>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</si>
  <si>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</si>
  <si>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</si>
  <si>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</si>
  <si>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</si>
  <si>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</si>
  <si>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</si>
  <si>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</si>
  <si>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</si>
  <si>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</si>
  <si>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</si>
  <si>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</si>
  <si>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</si>
  <si>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</si>
  <si>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</si>
  <si>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</si>
  <si>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</si>
  <si>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</si>
  <si>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</si>
  <si>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</si>
  <si>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</si>
  <si>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</si>
  <si>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</si>
  <si>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</si>
  <si>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</si>
  <si>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</si>
  <si>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</si>
  <si>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</si>
  <si>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</si>
  <si>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</si>
  <si>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</si>
  <si>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</si>
  <si>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</si>
  <si>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</si>
  <si>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</si>
  <si>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</si>
  <si>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</si>
  <si>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</si>
  <si>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</si>
  <si>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</si>
  <si>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</si>
  <si>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</si>
  <si>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</si>
  <si>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</si>
  <si>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</si>
  <si>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</si>
  <si>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</si>
  <si>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</si>
  <si>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</si>
  <si>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</si>
  <si>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</si>
  <si>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</si>
  <si>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</si>
  <si>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</si>
  <si>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</si>
  <si>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</si>
  <si>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</si>
  <si>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</si>
  <si>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</si>
  <si>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</si>
  <si>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</si>
  <si>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</si>
  <si>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</si>
  <si>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</si>
  <si>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</si>
  <si>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</si>
  <si>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</si>
  <si>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</si>
  <si>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</si>
  <si>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</si>
  <si>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</si>
  <si>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</si>
  <si>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</si>
  <si>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</si>
  <si>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</si>
  <si>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</si>
  <si>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</si>
  <si>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</si>
  <si>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</si>
  <si>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</si>
  <si>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</si>
  <si>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</si>
  <si>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</si>
  <si>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</si>
  <si>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</si>
  <si>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</si>
  <si>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</si>
  <si>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</si>
  <si>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</si>
  <si>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</si>
  <si>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</si>
  <si>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</si>
  <si>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</si>
  <si>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</si>
  <si>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</si>
  <si>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</si>
  <si>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</si>
  <si>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</si>
  <si>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</si>
  <si>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</si>
  <si>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</si>
  <si>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</si>
  <si>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</si>
  <si>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</si>
  <si>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</si>
  <si>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</si>
  <si>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</si>
  <si>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</si>
  <si>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</si>
  <si>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</si>
  <si>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</si>
  <si>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</si>
  <si>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</si>
  <si>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</si>
  <si>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</si>
  <si>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</si>
  <si>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</si>
  <si>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</si>
  <si>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</si>
  <si>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</si>
  <si>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</si>
  <si>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</si>
  <si>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</si>
  <si>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</si>
  <si>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</si>
  <si>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</si>
  <si>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</si>
  <si>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</si>
  <si>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</si>
  <si>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</si>
  <si>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</si>
  <si>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</si>
  <si>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</si>
  <si>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</si>
  <si>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</si>
  <si>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</si>
  <si>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</si>
  <si>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</si>
  <si>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</si>
  <si>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</si>
  <si>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</si>
  <si>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</si>
  <si>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</si>
  <si>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</si>
  <si>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</si>
  <si>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</si>
  <si>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</si>
  <si>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</si>
  <si>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</si>
  <si>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</si>
  <si>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</si>
  <si>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</si>
  <si>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</si>
  <si>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</si>
  <si>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</si>
  <si>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</si>
  <si>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</si>
  <si>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</si>
  <si>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</si>
  <si>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</si>
  <si>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</si>
  <si>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</si>
  <si>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</si>
  <si>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</si>
  <si>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</si>
  <si>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</si>
  <si>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</si>
  <si>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</si>
  <si>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</si>
  <si>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</si>
  <si>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</si>
  <si>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</si>
  <si>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</si>
  <si>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</si>
  <si>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</si>
  <si>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</si>
  <si>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</si>
  <si>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</si>
  <si>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</si>
  <si>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</si>
  <si>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</si>
  <si>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</si>
  <si>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</si>
  <si>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</si>
  <si>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</si>
  <si>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</si>
  <si>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</si>
  <si>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</si>
  <si>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</si>
  <si>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</si>
  <si>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</si>
  <si>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</si>
  <si>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</si>
  <si>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</si>
  <si>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</si>
  <si>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</si>
  <si>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</si>
  <si>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</si>
  <si>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</si>
  <si>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</si>
  <si>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</si>
  <si>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</si>
  <si>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</si>
  <si>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</si>
  <si>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</si>
  <si>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</si>
  <si>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</si>
  <si>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</si>
  <si>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</si>
  <si>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</si>
  <si>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</si>
  <si>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</si>
  <si>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</si>
  <si>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</si>
  <si>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</si>
  <si>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</si>
  <si>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</si>
  <si>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</si>
  <si>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</si>
  <si>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</si>
  <si>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</si>
  <si>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</si>
  <si>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</si>
  <si>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</si>
  <si>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</si>
  <si>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</si>
  <si>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</si>
  <si>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</si>
  <si>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</si>
  <si>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</si>
  <si>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</si>
  <si>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</si>
  <si>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</si>
  <si>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</si>
  <si>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</si>
  <si>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</si>
  <si>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</si>
  <si>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</si>
  <si>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</si>
  <si>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</si>
  <si>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</si>
  <si>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</si>
  <si>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</si>
  <si>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</si>
  <si>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</si>
  <si>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</si>
  <si>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</si>
  <si>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</si>
  <si>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</si>
  <si>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</si>
  <si>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</si>
  <si>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</si>
  <si>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</si>
  <si>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</si>
  <si>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</si>
  <si>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</si>
  <si>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</si>
  <si>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</si>
  <si>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</si>
  <si>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</si>
  <si>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</si>
  <si>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</si>
  <si>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</si>
  <si>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</si>
  <si>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</si>
  <si>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</si>
  <si>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</si>
  <si>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</si>
  <si>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</si>
  <si>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</si>
  <si>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</si>
  <si>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</si>
  <si>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</si>
  <si>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</si>
  <si>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</si>
  <si>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</si>
  <si>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</si>
  <si>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9293,81 тыс.руб./шт.</t>
  </si>
  <si>
    <t>План перехода АО "Россети Тюмень" на преимущественное применение доверенных программно-аппаратных комплексов на принадлежащих ему тачнмых объектах критической информационной инфраструктуры Российской Федерации, от 20.08.2024 № БЕ-246 . Выполнения Корпоративного плана преимущественного использования отечественного программного обеспечения (ПО).</t>
  </si>
  <si>
    <t>31.10.2025</t>
  </si>
  <si>
    <t>30.08.2024</t>
  </si>
  <si>
    <t>30.10.2025</t>
  </si>
  <si>
    <t>1.6. Прочие инвестиционные проекты</t>
  </si>
  <si>
    <t>Показктель замена оборудования СДТУ и ССПИт.; 
финансирование 11,08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</si>
</sst>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165" fontId="41" fillId="0" borderId="45" xfId="67" applyFont="1" applyFill="1" applyBorder="1" applyAlignment="1">
      <alignment horizontal="left" vertical="top" wrapText="1"/>
    </xf>
    <xf numFmtId="165" fontId="41" fillId="0" borderId="45" xfId="2" applyNumberFormat="1" applyFont="1" applyFill="1" applyBorder="1" applyAlignment="1">
      <alignment horizontal="left" vertical="top" wrapText="1"/>
    </xf>
    <xf numFmtId="169" fontId="41" fillId="0" borderId="45"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1" fillId="25" borderId="29"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49" fontId="36" fillId="25"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43" fillId="0"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topLeftCell="A37" zoomScale="70" zoomScaleSheetLayoutView="70" workbookViewId="0">
      <selection activeCell="F40" sqref="F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56" t="s">
        <v>597</v>
      </c>
      <c r="B5" s="256"/>
      <c r="C5" s="256"/>
    </row>
    <row r="6" spans="1:14" s="12" customFormat="1" ht="15.75" x14ac:dyDescent="0.2">
      <c r="A6" s="17"/>
    </row>
    <row r="7" spans="1:14" s="12" customFormat="1" ht="18.75" x14ac:dyDescent="0.2">
      <c r="A7" s="260" t="s">
        <v>10</v>
      </c>
      <c r="B7" s="260"/>
      <c r="C7" s="260"/>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61" t="s">
        <v>504</v>
      </c>
      <c r="B9" s="261"/>
      <c r="C9" s="261"/>
      <c r="D9" s="13"/>
      <c r="E9" s="13"/>
      <c r="F9" s="13"/>
      <c r="G9" s="13"/>
      <c r="H9" s="13"/>
      <c r="I9" s="13"/>
      <c r="J9" s="13"/>
      <c r="K9" s="13"/>
      <c r="L9" s="13"/>
      <c r="M9" s="13"/>
      <c r="N9" s="13"/>
    </row>
    <row r="10" spans="1:14" s="12" customFormat="1" ht="18.75" x14ac:dyDescent="0.2">
      <c r="A10" s="257" t="s">
        <v>507</v>
      </c>
      <c r="B10" s="257"/>
      <c r="C10" s="257"/>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62" t="s">
        <v>528</v>
      </c>
      <c r="B12" s="262"/>
      <c r="C12" s="262"/>
      <c r="D12" s="171"/>
      <c r="E12" s="171"/>
      <c r="F12" s="171"/>
      <c r="G12" s="171"/>
      <c r="H12" s="171"/>
      <c r="I12" s="171"/>
      <c r="J12" s="171"/>
      <c r="K12" s="171"/>
      <c r="L12" s="171"/>
      <c r="M12" s="171"/>
      <c r="N12" s="171"/>
    </row>
    <row r="13" spans="1:14" s="12" customFormat="1" ht="18.75" x14ac:dyDescent="0.2">
      <c r="A13" s="257" t="s">
        <v>506</v>
      </c>
      <c r="B13" s="257"/>
      <c r="C13" s="257"/>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63" t="s">
        <v>526</v>
      </c>
      <c r="B15" s="263"/>
      <c r="C15" s="263"/>
      <c r="D15" s="8"/>
      <c r="E15" s="8"/>
      <c r="F15" s="8"/>
      <c r="G15" s="8"/>
      <c r="H15" s="8"/>
      <c r="I15" s="8"/>
      <c r="J15" s="8"/>
      <c r="K15" s="8"/>
      <c r="L15" s="8"/>
      <c r="M15" s="8"/>
      <c r="N15" s="8"/>
    </row>
    <row r="16" spans="1:14" s="3" customFormat="1" ht="15" customHeight="1" x14ac:dyDescent="0.2">
      <c r="A16" s="257" t="s">
        <v>508</v>
      </c>
      <c r="B16" s="257"/>
      <c r="C16" s="257"/>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58" t="s">
        <v>465</v>
      </c>
      <c r="B18" s="259"/>
      <c r="C18" s="259"/>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6</v>
      </c>
      <c r="B20" s="36" t="s">
        <v>68</v>
      </c>
      <c r="C20" s="35" t="s">
        <v>67</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66</v>
      </c>
      <c r="B22" s="39" t="s">
        <v>318</v>
      </c>
      <c r="C22" s="35" t="s">
        <v>607</v>
      </c>
      <c r="D22" s="28"/>
      <c r="E22" s="28"/>
      <c r="F22" s="28"/>
      <c r="G22" s="28"/>
      <c r="H22" s="28"/>
      <c r="I22" s="28"/>
      <c r="J22" s="28"/>
      <c r="K22" s="28"/>
      <c r="L22" s="27"/>
      <c r="M22" s="27"/>
      <c r="N22" s="27"/>
    </row>
    <row r="23" spans="1:14" s="3" customFormat="1" ht="68.25" customHeight="1" x14ac:dyDescent="0.2">
      <c r="A23" s="24" t="s">
        <v>64</v>
      </c>
      <c r="B23" s="34" t="s">
        <v>65</v>
      </c>
      <c r="C23" s="38" t="s">
        <v>570</v>
      </c>
      <c r="D23" s="28"/>
      <c r="E23" s="28"/>
      <c r="F23" s="28"/>
      <c r="G23" s="28"/>
      <c r="H23" s="28"/>
      <c r="I23" s="28"/>
      <c r="J23" s="28"/>
      <c r="K23" s="28"/>
      <c r="L23" s="27"/>
      <c r="M23" s="27"/>
      <c r="N23" s="27"/>
    </row>
    <row r="24" spans="1:14" s="3" customFormat="1" ht="22.5" customHeight="1" x14ac:dyDescent="0.2">
      <c r="A24" s="253"/>
      <c r="B24" s="254"/>
      <c r="C24" s="255"/>
      <c r="D24" s="28"/>
      <c r="E24" s="28"/>
      <c r="F24" s="28"/>
      <c r="G24" s="28"/>
      <c r="H24" s="28"/>
      <c r="I24" s="28"/>
      <c r="J24" s="28"/>
      <c r="K24" s="28"/>
      <c r="L24" s="27"/>
      <c r="M24" s="27"/>
      <c r="N24" s="27"/>
    </row>
    <row r="25" spans="1:14" s="31" customFormat="1" ht="58.5" customHeight="1" x14ac:dyDescent="0.2">
      <c r="A25" s="24" t="s">
        <v>63</v>
      </c>
      <c r="B25" s="175" t="s">
        <v>414</v>
      </c>
      <c r="C25" s="186" t="s">
        <v>564</v>
      </c>
      <c r="D25" s="33"/>
      <c r="E25" s="33"/>
      <c r="F25" s="33"/>
      <c r="G25" s="33"/>
      <c r="H25" s="33"/>
      <c r="I25" s="33"/>
      <c r="J25" s="33"/>
      <c r="K25" s="32"/>
      <c r="L25" s="32"/>
      <c r="M25" s="32"/>
      <c r="N25" s="32"/>
    </row>
    <row r="26" spans="1:14" s="31" customFormat="1" ht="42.75" customHeight="1" x14ac:dyDescent="0.2">
      <c r="A26" s="24" t="s">
        <v>62</v>
      </c>
      <c r="B26" s="175" t="s">
        <v>76</v>
      </c>
      <c r="C26" s="186" t="s">
        <v>565</v>
      </c>
      <c r="D26" s="33"/>
      <c r="E26" s="33"/>
      <c r="F26" s="33"/>
      <c r="G26" s="33"/>
      <c r="H26" s="33"/>
      <c r="I26" s="33"/>
      <c r="J26" s="33"/>
      <c r="K26" s="32"/>
      <c r="L26" s="32"/>
      <c r="M26" s="32"/>
      <c r="N26" s="32"/>
    </row>
    <row r="27" spans="1:14" s="31" customFormat="1" ht="51.75" customHeight="1" x14ac:dyDescent="0.2">
      <c r="A27" s="24" t="s">
        <v>60</v>
      </c>
      <c r="B27" s="175" t="s">
        <v>75</v>
      </c>
      <c r="C27" s="186" t="s">
        <v>596</v>
      </c>
      <c r="D27" s="33"/>
      <c r="E27" s="33"/>
      <c r="F27" s="33"/>
      <c r="G27" s="33"/>
      <c r="H27" s="33"/>
      <c r="I27" s="33"/>
      <c r="J27" s="33"/>
      <c r="K27" s="32"/>
      <c r="L27" s="32"/>
      <c r="M27" s="32"/>
      <c r="N27" s="32"/>
    </row>
    <row r="28" spans="1:14" s="31" customFormat="1" ht="42.75" customHeight="1" x14ac:dyDescent="0.2">
      <c r="A28" s="24" t="s">
        <v>59</v>
      </c>
      <c r="B28" s="175" t="s">
        <v>415</v>
      </c>
      <c r="C28" s="186" t="s">
        <v>487</v>
      </c>
      <c r="D28" s="33"/>
      <c r="E28" s="33"/>
      <c r="F28" s="33"/>
      <c r="G28" s="33"/>
      <c r="H28" s="33"/>
      <c r="I28" s="33"/>
      <c r="J28" s="33"/>
      <c r="K28" s="32"/>
      <c r="L28" s="32"/>
      <c r="M28" s="32"/>
      <c r="N28" s="32"/>
    </row>
    <row r="29" spans="1:14" s="31" customFormat="1" ht="51.75" customHeight="1" x14ac:dyDescent="0.2">
      <c r="A29" s="24" t="s">
        <v>57</v>
      </c>
      <c r="B29" s="175" t="s">
        <v>416</v>
      </c>
      <c r="C29" s="186" t="s">
        <v>487</v>
      </c>
      <c r="D29" s="33"/>
      <c r="E29" s="33"/>
      <c r="F29" s="33"/>
      <c r="G29" s="33"/>
      <c r="H29" s="33"/>
      <c r="I29" s="33"/>
      <c r="J29" s="33"/>
      <c r="K29" s="32"/>
      <c r="L29" s="32"/>
      <c r="M29" s="32"/>
      <c r="N29" s="32"/>
    </row>
    <row r="30" spans="1:14" s="31" customFormat="1" ht="51.75" customHeight="1" x14ac:dyDescent="0.2">
      <c r="A30" s="24" t="s">
        <v>55</v>
      </c>
      <c r="B30" s="175" t="s">
        <v>417</v>
      </c>
      <c r="C30" s="186" t="s">
        <v>487</v>
      </c>
      <c r="D30" s="33"/>
      <c r="E30" s="33"/>
      <c r="F30" s="33"/>
      <c r="G30" s="33"/>
      <c r="H30" s="33"/>
      <c r="I30" s="33"/>
      <c r="J30" s="33"/>
      <c r="K30" s="32"/>
      <c r="L30" s="32"/>
      <c r="M30" s="32"/>
      <c r="N30" s="32"/>
    </row>
    <row r="31" spans="1:14" s="31" customFormat="1" ht="51.75" customHeight="1" x14ac:dyDescent="0.2">
      <c r="A31" s="24" t="s">
        <v>74</v>
      </c>
      <c r="B31" s="38" t="s">
        <v>418</v>
      </c>
      <c r="C31" s="186" t="s">
        <v>487</v>
      </c>
      <c r="D31" s="33"/>
      <c r="E31" s="33"/>
      <c r="F31" s="33"/>
      <c r="G31" s="33"/>
      <c r="H31" s="33"/>
      <c r="I31" s="33"/>
      <c r="J31" s="33"/>
      <c r="K31" s="32"/>
      <c r="L31" s="32"/>
      <c r="M31" s="32"/>
      <c r="N31" s="32"/>
    </row>
    <row r="32" spans="1:14" s="31" customFormat="1" ht="51.75" customHeight="1" x14ac:dyDescent="0.2">
      <c r="A32" s="24" t="s">
        <v>72</v>
      </c>
      <c r="B32" s="38" t="s">
        <v>419</v>
      </c>
      <c r="C32" s="186" t="s">
        <v>487</v>
      </c>
      <c r="D32" s="33"/>
      <c r="E32" s="33"/>
      <c r="F32" s="33"/>
      <c r="G32" s="33"/>
      <c r="H32" s="33"/>
      <c r="I32" s="33"/>
      <c r="J32" s="33"/>
      <c r="K32" s="32"/>
      <c r="L32" s="32"/>
      <c r="M32" s="32"/>
      <c r="N32" s="32"/>
    </row>
    <row r="33" spans="1:14" s="31" customFormat="1" ht="101.25" customHeight="1" x14ac:dyDescent="0.2">
      <c r="A33" s="24" t="s">
        <v>71</v>
      </c>
      <c r="B33" s="38" t="s">
        <v>420</v>
      </c>
      <c r="C33" s="35" t="s">
        <v>566</v>
      </c>
      <c r="D33" s="33"/>
      <c r="E33" s="33"/>
      <c r="F33" s="33"/>
      <c r="G33" s="33"/>
      <c r="H33" s="33"/>
      <c r="I33" s="33"/>
      <c r="J33" s="33"/>
      <c r="K33" s="32"/>
      <c r="L33" s="32"/>
      <c r="M33" s="32"/>
      <c r="N33" s="32"/>
    </row>
    <row r="34" spans="1:14" ht="111" customHeight="1" x14ac:dyDescent="0.25">
      <c r="A34" s="24" t="s">
        <v>434</v>
      </c>
      <c r="B34" s="38" t="s">
        <v>421</v>
      </c>
      <c r="C34" s="35" t="s">
        <v>487</v>
      </c>
      <c r="D34" s="23"/>
      <c r="E34" s="23"/>
      <c r="F34" s="23"/>
      <c r="G34" s="23"/>
      <c r="H34" s="23"/>
      <c r="I34" s="23"/>
      <c r="J34" s="23"/>
      <c r="K34" s="23"/>
      <c r="L34" s="23"/>
      <c r="M34" s="23"/>
      <c r="N34" s="23"/>
    </row>
    <row r="35" spans="1:14" ht="58.5" customHeight="1" x14ac:dyDescent="0.25">
      <c r="A35" s="24" t="s">
        <v>424</v>
      </c>
      <c r="B35" s="38" t="s">
        <v>73</v>
      </c>
      <c r="C35" s="35" t="s">
        <v>487</v>
      </c>
      <c r="D35" s="23"/>
      <c r="E35" s="23"/>
      <c r="F35" s="23"/>
      <c r="G35" s="23"/>
      <c r="H35" s="23"/>
      <c r="I35" s="23"/>
      <c r="J35" s="23"/>
      <c r="K35" s="23"/>
      <c r="L35" s="23"/>
      <c r="M35" s="23"/>
      <c r="N35" s="23"/>
    </row>
    <row r="36" spans="1:14" ht="51.75" customHeight="1" x14ac:dyDescent="0.25">
      <c r="A36" s="24" t="s">
        <v>435</v>
      </c>
      <c r="B36" s="38" t="s">
        <v>422</v>
      </c>
      <c r="C36" s="35" t="s">
        <v>487</v>
      </c>
      <c r="D36" s="23"/>
      <c r="E36" s="23"/>
      <c r="F36" s="23"/>
      <c r="G36" s="23"/>
      <c r="H36" s="23"/>
      <c r="I36" s="23"/>
      <c r="J36" s="23"/>
      <c r="K36" s="23"/>
      <c r="L36" s="23"/>
      <c r="M36" s="23"/>
      <c r="N36" s="23"/>
    </row>
    <row r="37" spans="1:14" ht="43.5" customHeight="1" x14ac:dyDescent="0.25">
      <c r="A37" s="24" t="s">
        <v>425</v>
      </c>
      <c r="B37" s="38" t="s">
        <v>423</v>
      </c>
      <c r="C37" s="35" t="s">
        <v>329</v>
      </c>
      <c r="D37" s="23"/>
      <c r="E37" s="23"/>
      <c r="F37" s="23"/>
      <c r="G37" s="23"/>
      <c r="H37" s="23"/>
      <c r="I37" s="23"/>
      <c r="J37" s="23"/>
      <c r="K37" s="23"/>
      <c r="L37" s="23"/>
      <c r="M37" s="23"/>
      <c r="N37" s="23"/>
    </row>
    <row r="38" spans="1:14" ht="43.5" customHeight="1" x14ac:dyDescent="0.25">
      <c r="A38" s="24" t="s">
        <v>436</v>
      </c>
      <c r="B38" s="38" t="s">
        <v>231</v>
      </c>
      <c r="C38" s="35" t="s">
        <v>487</v>
      </c>
      <c r="D38" s="23"/>
      <c r="E38" s="23"/>
      <c r="F38" s="23"/>
      <c r="G38" s="23"/>
      <c r="H38" s="23"/>
      <c r="I38" s="23"/>
      <c r="J38" s="23"/>
      <c r="K38" s="23"/>
      <c r="L38" s="23"/>
      <c r="M38" s="23"/>
      <c r="N38" s="23"/>
    </row>
    <row r="39" spans="1:14" ht="23.25" customHeight="1" x14ac:dyDescent="0.25">
      <c r="A39" s="253"/>
      <c r="B39" s="254"/>
      <c r="C39" s="255"/>
      <c r="D39" s="23"/>
      <c r="E39" s="23"/>
      <c r="F39" s="23"/>
      <c r="G39" s="23"/>
      <c r="H39" s="23"/>
      <c r="I39" s="23"/>
      <c r="J39" s="23"/>
      <c r="K39" s="23"/>
      <c r="L39" s="23"/>
      <c r="M39" s="23"/>
      <c r="N39" s="23"/>
    </row>
    <row r="40" spans="1:14" ht="63" x14ac:dyDescent="0.25">
      <c r="A40" s="24" t="s">
        <v>426</v>
      </c>
      <c r="B40" s="38" t="s">
        <v>478</v>
      </c>
      <c r="C40" s="213" t="s">
        <v>608</v>
      </c>
      <c r="D40" s="23"/>
      <c r="E40" s="23"/>
      <c r="F40" s="23"/>
      <c r="G40" s="23"/>
      <c r="H40" s="23"/>
      <c r="I40" s="23"/>
      <c r="J40" s="23"/>
      <c r="K40" s="23"/>
      <c r="L40" s="23"/>
      <c r="M40" s="23"/>
      <c r="N40" s="23"/>
    </row>
    <row r="41" spans="1:14" ht="105.75" customHeight="1" x14ac:dyDescent="0.25">
      <c r="A41" s="24" t="s">
        <v>437</v>
      </c>
      <c r="B41" s="38" t="s">
        <v>460</v>
      </c>
      <c r="C41" s="187" t="s">
        <v>485</v>
      </c>
      <c r="D41" s="23"/>
      <c r="E41" s="23"/>
      <c r="F41" s="23"/>
      <c r="G41" s="23"/>
      <c r="H41" s="23"/>
      <c r="I41" s="23"/>
      <c r="J41" s="23"/>
      <c r="K41" s="23"/>
      <c r="L41" s="23"/>
      <c r="M41" s="23"/>
      <c r="N41" s="23"/>
    </row>
    <row r="42" spans="1:14" ht="83.25" customHeight="1" x14ac:dyDescent="0.25">
      <c r="A42" s="24" t="s">
        <v>427</v>
      </c>
      <c r="B42" s="38" t="s">
        <v>475</v>
      </c>
      <c r="C42" s="187" t="s">
        <v>485</v>
      </c>
      <c r="D42" s="23"/>
      <c r="E42" s="23"/>
      <c r="F42" s="23"/>
      <c r="G42" s="23"/>
      <c r="H42" s="23"/>
      <c r="I42" s="23"/>
      <c r="J42" s="23"/>
      <c r="K42" s="23"/>
      <c r="L42" s="23"/>
      <c r="M42" s="23"/>
      <c r="N42" s="23"/>
    </row>
    <row r="43" spans="1:14" ht="186" customHeight="1" x14ac:dyDescent="0.25">
      <c r="A43" s="24" t="s">
        <v>440</v>
      </c>
      <c r="B43" s="38" t="s">
        <v>441</v>
      </c>
      <c r="C43" s="187" t="s">
        <v>485</v>
      </c>
      <c r="D43" s="23"/>
      <c r="E43" s="23"/>
      <c r="F43" s="23"/>
      <c r="G43" s="23"/>
      <c r="H43" s="23"/>
      <c r="I43" s="23"/>
      <c r="J43" s="23"/>
      <c r="K43" s="23"/>
      <c r="L43" s="23"/>
      <c r="M43" s="23"/>
      <c r="N43" s="23"/>
    </row>
    <row r="44" spans="1:14" ht="111" customHeight="1" x14ac:dyDescent="0.25">
      <c r="A44" s="24" t="s">
        <v>428</v>
      </c>
      <c r="B44" s="38" t="s">
        <v>466</v>
      </c>
      <c r="C44" s="187" t="s">
        <v>485</v>
      </c>
      <c r="D44" s="23"/>
      <c r="E44" s="23"/>
      <c r="F44" s="23"/>
      <c r="G44" s="23"/>
      <c r="H44" s="23"/>
      <c r="I44" s="23"/>
      <c r="J44" s="23"/>
      <c r="K44" s="23"/>
      <c r="L44" s="23"/>
      <c r="M44" s="23"/>
      <c r="N44" s="23"/>
    </row>
    <row r="45" spans="1:14" ht="120" customHeight="1" x14ac:dyDescent="0.25">
      <c r="A45" s="24" t="s">
        <v>461</v>
      </c>
      <c r="B45" s="38" t="s">
        <v>467</v>
      </c>
      <c r="C45" s="187" t="s">
        <v>485</v>
      </c>
      <c r="D45" s="23"/>
      <c r="E45" s="23"/>
      <c r="F45" s="23"/>
      <c r="G45" s="23"/>
      <c r="H45" s="23"/>
      <c r="I45" s="23"/>
      <c r="J45" s="23"/>
      <c r="K45" s="23"/>
      <c r="L45" s="23"/>
      <c r="M45" s="23"/>
      <c r="N45" s="23"/>
    </row>
    <row r="46" spans="1:14" ht="101.25" customHeight="1" x14ac:dyDescent="0.25">
      <c r="A46" s="24" t="s">
        <v>429</v>
      </c>
      <c r="B46" s="38" t="s">
        <v>468</v>
      </c>
      <c r="C46" s="187" t="s">
        <v>485</v>
      </c>
      <c r="D46" s="23"/>
      <c r="E46" s="23"/>
      <c r="F46" s="23"/>
      <c r="G46" s="23"/>
      <c r="H46" s="23"/>
      <c r="I46" s="23"/>
      <c r="J46" s="23"/>
      <c r="K46" s="23"/>
      <c r="L46" s="23"/>
      <c r="M46" s="23"/>
      <c r="N46" s="23"/>
    </row>
    <row r="47" spans="1:14" ht="18.75" customHeight="1" x14ac:dyDescent="0.25">
      <c r="A47" s="253"/>
      <c r="B47" s="254"/>
      <c r="C47" s="255"/>
      <c r="D47" s="23"/>
      <c r="E47" s="23"/>
      <c r="F47" s="23"/>
      <c r="G47" s="23"/>
      <c r="H47" s="23"/>
      <c r="I47" s="23"/>
      <c r="J47" s="23"/>
      <c r="K47" s="23"/>
      <c r="L47" s="23"/>
      <c r="M47" s="23"/>
      <c r="N47" s="23"/>
    </row>
    <row r="48" spans="1:14" ht="75.75" customHeight="1" x14ac:dyDescent="0.25">
      <c r="A48" s="24" t="s">
        <v>462</v>
      </c>
      <c r="B48" s="38" t="s">
        <v>476</v>
      </c>
      <c r="C48" s="185">
        <v>11.077612056</v>
      </c>
      <c r="D48" s="23"/>
      <c r="E48" s="23"/>
      <c r="F48" s="23"/>
      <c r="G48" s="23"/>
      <c r="H48" s="23"/>
      <c r="I48" s="23"/>
      <c r="J48" s="23"/>
      <c r="K48" s="23"/>
      <c r="L48" s="23"/>
      <c r="M48" s="23"/>
      <c r="N48" s="23"/>
    </row>
    <row r="49" spans="1:14" ht="71.25" customHeight="1" x14ac:dyDescent="0.25">
      <c r="A49" s="24" t="s">
        <v>430</v>
      </c>
      <c r="B49" s="38" t="s">
        <v>477</v>
      </c>
      <c r="C49" s="185">
        <v>9.2938120560000002</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85" zoomScaleSheetLayoutView="85" workbookViewId="0">
      <selection activeCell="E77" sqref="E7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507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171"/>
      <c r="U11" s="171"/>
      <c r="V11" s="171"/>
      <c r="W11" s="171"/>
      <c r="X11" s="171"/>
      <c r="Y11" s="171"/>
      <c r="Z11" s="171"/>
      <c r="AA11" s="171"/>
      <c r="AB11" s="171"/>
    </row>
    <row r="12" spans="1:28" s="12" customFormat="1" ht="18.75" x14ac:dyDescent="0.2">
      <c r="A12" s="257" t="s">
        <v>506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47.25" customHeight="1" x14ac:dyDescent="0.2">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508</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101</v>
      </c>
      <c r="C19" s="265" t="s">
        <v>335</v>
      </c>
      <c r="D19" s="264" t="s">
        <v>334</v>
      </c>
      <c r="E19" s="264" t="s">
        <v>100</v>
      </c>
      <c r="F19" s="264" t="s">
        <v>99</v>
      </c>
      <c r="G19" s="264" t="s">
        <v>330</v>
      </c>
      <c r="H19" s="264" t="s">
        <v>98</v>
      </c>
      <c r="I19" s="264" t="s">
        <v>97</v>
      </c>
      <c r="J19" s="264" t="s">
        <v>96</v>
      </c>
      <c r="K19" s="264" t="s">
        <v>95</v>
      </c>
      <c r="L19" s="264" t="s">
        <v>94</v>
      </c>
      <c r="M19" s="264" t="s">
        <v>93</v>
      </c>
      <c r="N19" s="264" t="s">
        <v>92</v>
      </c>
      <c r="O19" s="264" t="s">
        <v>91</v>
      </c>
      <c r="P19" s="264" t="s">
        <v>90</v>
      </c>
      <c r="Q19" s="264" t="s">
        <v>333</v>
      </c>
      <c r="R19" s="264"/>
      <c r="S19" s="267" t="s">
        <v>433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331</v>
      </c>
      <c r="R20" s="41" t="s">
        <v>332</v>
      </c>
      <c r="S20" s="267"/>
      <c r="T20" s="28"/>
      <c r="U20" s="28"/>
      <c r="V20" s="28"/>
      <c r="W20" s="28"/>
      <c r="X20" s="28"/>
      <c r="Y20" s="28"/>
      <c r="Z20" s="27"/>
      <c r="AA20" s="27"/>
      <c r="AB20" s="27"/>
    </row>
    <row r="21" spans="1:28" s="3"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8"/>
      <c r="T22" s="28"/>
      <c r="U22" s="28"/>
      <c r="V22" s="28"/>
      <c r="W22" s="28"/>
      <c r="X22" s="27"/>
      <c r="Y22" s="27"/>
      <c r="Z22" s="27"/>
      <c r="AA22" s="27"/>
      <c r="AB22" s="27"/>
    </row>
    <row r="23" spans="1:28" ht="20.25" customHeight="1" x14ac:dyDescent="0.25">
      <c r="A23" s="130"/>
      <c r="B23" s="45" t="s">
        <v>328</v>
      </c>
      <c r="C23" s="45"/>
      <c r="D23" s="45"/>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507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N_TP1900.PR.0067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506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4.25" customHeight="1" x14ac:dyDescent="0.2">
      <c r="A16"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444</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222</v>
      </c>
      <c r="C21" s="273"/>
      <c r="D21" s="276" t="s">
        <v>123</v>
      </c>
      <c r="E21" s="272" t="s">
        <v>473</v>
      </c>
      <c r="F21" s="273"/>
      <c r="G21" s="272" t="s">
        <v>241</v>
      </c>
      <c r="H21" s="273"/>
      <c r="I21" s="272" t="s">
        <v>122</v>
      </c>
      <c r="J21" s="273"/>
      <c r="K21" s="276" t="s">
        <v>121</v>
      </c>
      <c r="L21" s="272" t="s">
        <v>120</v>
      </c>
      <c r="M21" s="273"/>
      <c r="N21" s="272" t="s">
        <v>469</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83" t="s">
        <v>116</v>
      </c>
      <c r="R22" s="83" t="s">
        <v>443</v>
      </c>
      <c r="S22" s="83" t="s">
        <v>115</v>
      </c>
      <c r="T22" s="83" t="s">
        <v>114</v>
      </c>
    </row>
    <row r="23" spans="1:113" ht="51.75" customHeight="1" x14ac:dyDescent="0.25">
      <c r="A23" s="281"/>
      <c r="B23" s="176" t="s">
        <v>112</v>
      </c>
      <c r="C23" s="176" t="s">
        <v>113</v>
      </c>
      <c r="D23" s="277"/>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3" t="s">
        <v>112</v>
      </c>
      <c r="R23" s="83" t="s">
        <v>112</v>
      </c>
      <c r="S23" s="83" t="s">
        <v>112</v>
      </c>
      <c r="T23" s="83"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39" sqref="T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7" t="s">
        <v>507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N_TP1900.PR.0067</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506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3"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508</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9" t="s">
        <v>453</v>
      </c>
      <c r="C21" s="290"/>
      <c r="D21" s="289" t="s">
        <v>455</v>
      </c>
      <c r="E21" s="290"/>
      <c r="F21" s="282" t="s">
        <v>95</v>
      </c>
      <c r="G21" s="284"/>
      <c r="H21" s="284"/>
      <c r="I21" s="283"/>
      <c r="J21" s="286" t="s">
        <v>456</v>
      </c>
      <c r="K21" s="289" t="s">
        <v>457</v>
      </c>
      <c r="L21" s="290"/>
      <c r="M21" s="289" t="s">
        <v>458</v>
      </c>
      <c r="N21" s="290"/>
      <c r="O21" s="289" t="s">
        <v>445</v>
      </c>
      <c r="P21" s="290"/>
      <c r="Q21" s="289" t="s">
        <v>128</v>
      </c>
      <c r="R21" s="290"/>
      <c r="S21" s="286" t="s">
        <v>127</v>
      </c>
      <c r="T21" s="286" t="s">
        <v>459</v>
      </c>
      <c r="U21" s="286" t="s">
        <v>454</v>
      </c>
      <c r="V21" s="289" t="s">
        <v>126</v>
      </c>
      <c r="W21" s="290"/>
      <c r="X21" s="282" t="s">
        <v>118</v>
      </c>
      <c r="Y21" s="284"/>
      <c r="Z21" s="282" t="s">
        <v>117</v>
      </c>
      <c r="AA21" s="284"/>
    </row>
    <row r="22" spans="1:27" ht="216" customHeight="1" x14ac:dyDescent="0.25">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83" t="s">
        <v>116</v>
      </c>
      <c r="Y22" s="83" t="s">
        <v>443</v>
      </c>
      <c r="Z22" s="83" t="s">
        <v>115</v>
      </c>
      <c r="AA22" s="83" t="s">
        <v>114</v>
      </c>
    </row>
    <row r="23" spans="1:27" ht="60" customHeight="1" x14ac:dyDescent="0.25">
      <c r="A23" s="288"/>
      <c r="B23" s="174" t="s">
        <v>112</v>
      </c>
      <c r="C23" s="17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3" zoomScaleSheetLayoutView="100" workbookViewId="0">
      <selection activeCell="E41" sqref="E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5">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57" t="s">
        <v>507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N_TP1900.PR.0067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506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508</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26" t="s">
        <v>451</v>
      </c>
      <c r="C22" s="200" t="s">
        <v>567</v>
      </c>
      <c r="D22" s="29"/>
      <c r="E22" s="29"/>
      <c r="F22" s="28"/>
      <c r="G22" s="28"/>
      <c r="H22" s="28"/>
      <c r="I22" s="28"/>
      <c r="J22" s="28"/>
      <c r="K22" s="28"/>
      <c r="L22" s="28"/>
      <c r="M22" s="28"/>
      <c r="N22" s="28"/>
      <c r="O22" s="28"/>
      <c r="P22" s="28"/>
      <c r="Q22" s="27"/>
      <c r="R22" s="27"/>
      <c r="S22" s="27"/>
      <c r="T22" s="27"/>
      <c r="U22" s="27"/>
    </row>
    <row r="23" spans="1:21" ht="136.5" customHeight="1" x14ac:dyDescent="0.25">
      <c r="A23" s="24" t="s">
        <v>64</v>
      </c>
      <c r="B23" s="26" t="s">
        <v>61</v>
      </c>
      <c r="C23" s="200"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35"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35"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452</v>
      </c>
      <c r="C27" s="252"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4" zoomScaleNormal="80" zoomScaleSheetLayoutView="10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1"/>
      <c r="AB7" s="17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2"/>
      <c r="AB8" s="172"/>
    </row>
    <row r="9" spans="1:28" ht="15.75"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1"/>
      <c r="AB10" s="171"/>
    </row>
    <row r="11" spans="1:28" ht="15.75"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2"/>
      <c r="AB11" s="172"/>
    </row>
    <row r="12" spans="1:28" ht="15.75"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8" customHeight="1" x14ac:dyDescent="0.25">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2"/>
      <c r="AB14" s="172"/>
    </row>
    <row r="15" spans="1:28" ht="15.75"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1"/>
      <c r="AB20" s="18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1"/>
      <c r="AB21" s="181"/>
    </row>
    <row r="22" spans="1:28" x14ac:dyDescent="0.25">
      <c r="A22" s="295" t="s">
        <v>470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2"/>
      <c r="AB22" s="182"/>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0" t="s">
        <v>232</v>
      </c>
      <c r="B24" s="81" t="s">
        <v>239</v>
      </c>
      <c r="C24" s="80" t="s">
        <v>320</v>
      </c>
      <c r="D24" s="80" t="s">
        <v>233</v>
      </c>
      <c r="E24" s="80" t="s">
        <v>321</v>
      </c>
      <c r="F24" s="80" t="s">
        <v>323</v>
      </c>
      <c r="G24" s="80" t="s">
        <v>322</v>
      </c>
      <c r="H24" s="80" t="s">
        <v>234</v>
      </c>
      <c r="I24" s="80" t="s">
        <v>324</v>
      </c>
      <c r="J24" s="80" t="s">
        <v>240</v>
      </c>
      <c r="K24" s="81" t="s">
        <v>238</v>
      </c>
      <c r="L24" s="81" t="s">
        <v>235</v>
      </c>
      <c r="M24" s="82" t="s">
        <v>247</v>
      </c>
      <c r="N24" s="81" t="s">
        <v>481</v>
      </c>
      <c r="O24" s="80" t="s">
        <v>245</v>
      </c>
      <c r="P24" s="80" t="s">
        <v>246</v>
      </c>
      <c r="Q24" s="80" t="s">
        <v>244</v>
      </c>
      <c r="R24" s="80" t="s">
        <v>234</v>
      </c>
      <c r="S24" s="80" t="s">
        <v>243</v>
      </c>
      <c r="T24" s="80" t="s">
        <v>242</v>
      </c>
      <c r="U24" s="80" t="s">
        <v>319</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507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506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44.2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508</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1" t="s">
        <v>447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O20" sqref="O20"/>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507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506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508</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0" t="s">
        <v>316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9"/>
      <c r="AN24" s="99"/>
      <c r="AO24" s="127"/>
      <c r="AP24" s="127"/>
      <c r="AQ24" s="127"/>
      <c r="AR24" s="127"/>
      <c r="AS24" s="105"/>
    </row>
    <row r="25" spans="1:45" ht="12.75" customHeight="1" x14ac:dyDescent="0.25">
      <c r="A25" s="350" t="s">
        <v>315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0"/>
      <c r="AN25" s="371" t="s">
        <v>314</v>
      </c>
      <c r="AO25" s="371"/>
      <c r="AP25" s="371"/>
      <c r="AQ25" s="369"/>
      <c r="AR25" s="369"/>
      <c r="AS25" s="105"/>
    </row>
    <row r="26" spans="1:45" ht="17.25" customHeight="1" x14ac:dyDescent="0.25">
      <c r="A26" s="316" t="s">
        <v>313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0"/>
      <c r="AN26" s="360" t="s">
        <v>312</v>
      </c>
      <c r="AO26" s="361"/>
      <c r="AP26" s="362"/>
      <c r="AQ26" s="352"/>
      <c r="AR26" s="353"/>
      <c r="AS26" s="105"/>
    </row>
    <row r="27" spans="1:45" ht="17.25" customHeight="1" x14ac:dyDescent="0.25">
      <c r="A27" s="316" t="s">
        <v>311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0"/>
      <c r="AN27" s="360" t="s">
        <v>310</v>
      </c>
      <c r="AO27" s="361"/>
      <c r="AP27" s="362"/>
      <c r="AQ27" s="352"/>
      <c r="AR27" s="353"/>
      <c r="AS27" s="105"/>
    </row>
    <row r="28" spans="1:45" ht="27.75" customHeight="1" thickBot="1" x14ac:dyDescent="0.3">
      <c r="A28" s="363" t="s">
        <v>309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0"/>
      <c r="AN28" s="366" t="s">
        <v>308</v>
      </c>
      <c r="AO28" s="367"/>
      <c r="AP28" s="368"/>
      <c r="AQ28" s="352"/>
      <c r="AR28" s="353"/>
      <c r="AS28" s="105"/>
    </row>
    <row r="29" spans="1:45" ht="17.25" customHeight="1" x14ac:dyDescent="0.25">
      <c r="A29" s="354" t="s">
        <v>307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0"/>
      <c r="AN29" s="357"/>
      <c r="AO29" s="358"/>
      <c r="AP29" s="358"/>
      <c r="AQ29" s="352"/>
      <c r="AR29" s="359"/>
      <c r="AS29" s="105"/>
    </row>
    <row r="30" spans="1:45" ht="17.25" customHeight="1" x14ac:dyDescent="0.25">
      <c r="A30" s="316" t="s">
        <v>306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0"/>
      <c r="AS30" s="105"/>
    </row>
    <row r="31" spans="1:45" ht="17.25" customHeight="1" x14ac:dyDescent="0.25">
      <c r="A31" s="316" t="s">
        <v>305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0"/>
      <c r="AN31" s="100"/>
      <c r="AO31" s="126"/>
      <c r="AP31" s="126"/>
      <c r="AQ31" s="126"/>
      <c r="AR31" s="126"/>
      <c r="AS31" s="105"/>
    </row>
    <row r="32" spans="1:45" ht="17.25" customHeight="1" x14ac:dyDescent="0.25">
      <c r="A32" s="316" t="s">
        <v>280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0"/>
      <c r="AN32" s="100"/>
      <c r="AO32" s="100"/>
      <c r="AP32" s="100"/>
      <c r="AQ32" s="100"/>
      <c r="AR32" s="100"/>
      <c r="AS32" s="105"/>
    </row>
    <row r="33" spans="1:45" ht="17.25" customHeight="1" x14ac:dyDescent="0.25">
      <c r="A33" s="316" t="s">
        <v>304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0"/>
      <c r="AN33" s="100"/>
      <c r="AO33" s="100"/>
      <c r="AP33" s="100"/>
      <c r="AQ33" s="100"/>
      <c r="AR33" s="100"/>
      <c r="AS33" s="105"/>
    </row>
    <row r="34" spans="1:45" ht="17.25" customHeight="1" x14ac:dyDescent="0.25">
      <c r="A34" s="316" t="s">
        <v>303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0"/>
      <c r="AN34" s="100"/>
      <c r="AO34" s="100"/>
      <c r="AP34" s="100"/>
      <c r="AQ34" s="100"/>
      <c r="AR34" s="100"/>
      <c r="AS34" s="10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0"/>
      <c r="AN35" s="100"/>
      <c r="AO35" s="100"/>
      <c r="AP35" s="100"/>
      <c r="AQ35" s="100"/>
      <c r="AR35" s="100"/>
      <c r="AS35" s="105"/>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0"/>
      <c r="AN36" s="100"/>
      <c r="AO36" s="100"/>
      <c r="AP36" s="100"/>
      <c r="AQ36" s="100"/>
      <c r="AR36" s="100"/>
      <c r="AS36" s="10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0"/>
      <c r="AN37" s="100"/>
      <c r="AO37" s="100"/>
      <c r="AP37" s="100"/>
      <c r="AQ37" s="100"/>
      <c r="AR37" s="100"/>
      <c r="AS37" s="105"/>
    </row>
    <row r="38" spans="1:45" ht="17.25" customHeight="1" x14ac:dyDescent="0.25">
      <c r="A38" s="316" t="s">
        <v>302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0"/>
      <c r="AN38" s="100"/>
      <c r="AO38" s="100"/>
      <c r="AP38" s="100"/>
      <c r="AQ38" s="100"/>
      <c r="AR38" s="100"/>
      <c r="AS38" s="105"/>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0"/>
      <c r="AN39" s="100"/>
      <c r="AO39" s="100"/>
      <c r="AP39" s="100"/>
      <c r="AQ39" s="100"/>
      <c r="AR39" s="100"/>
      <c r="AS39" s="105"/>
    </row>
    <row r="40" spans="1:45" ht="17.25" customHeight="1" x14ac:dyDescent="0.25">
      <c r="A40" s="350" t="s">
        <v>300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0"/>
      <c r="AN40" s="100"/>
      <c r="AO40" s="100"/>
      <c r="AP40" s="100"/>
      <c r="AQ40" s="100"/>
      <c r="AR40" s="100"/>
      <c r="AS40" s="105"/>
    </row>
    <row r="41" spans="1:45" ht="17.25" customHeight="1" x14ac:dyDescent="0.25">
      <c r="A41" s="316" t="s">
        <v>299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0"/>
      <c r="AN41" s="100"/>
      <c r="AO41" s="100"/>
      <c r="AP41" s="100"/>
      <c r="AQ41" s="100"/>
      <c r="AR41" s="100"/>
      <c r="AS41" s="105"/>
    </row>
    <row r="42" spans="1:45" ht="17.25" customHeight="1" x14ac:dyDescent="0.25">
      <c r="A42" s="316" t="s">
        <v>298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0"/>
      <c r="AN42" s="100"/>
      <c r="AO42" s="100"/>
      <c r="AP42" s="100"/>
      <c r="AQ42" s="100"/>
      <c r="AR42" s="100"/>
      <c r="AS42" s="105"/>
    </row>
    <row r="43" spans="1:45" ht="17.25" customHeight="1" x14ac:dyDescent="0.25">
      <c r="A43" s="316" t="s">
        <v>297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0"/>
      <c r="AN43" s="100"/>
      <c r="AO43" s="100"/>
      <c r="AP43" s="100"/>
      <c r="AQ43" s="100"/>
      <c r="AR43" s="100"/>
      <c r="AS43" s="105"/>
    </row>
    <row r="44" spans="1:45" ht="17.25" customHeight="1" x14ac:dyDescent="0.25">
      <c r="A44" s="316" t="s">
        <v>296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0"/>
      <c r="AN44" s="100"/>
      <c r="AO44" s="100"/>
      <c r="AP44" s="100"/>
      <c r="AQ44" s="100"/>
      <c r="AR44" s="100"/>
      <c r="AS44" s="105"/>
    </row>
    <row r="45" spans="1:45" ht="17.25" customHeight="1" x14ac:dyDescent="0.25">
      <c r="A45" s="316" t="s">
        <v>295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0"/>
      <c r="AN45" s="100"/>
      <c r="AO45" s="100"/>
      <c r="AP45" s="100"/>
      <c r="AQ45" s="100"/>
      <c r="AR45" s="100"/>
      <c r="AS45" s="105"/>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0"/>
      <c r="AN46" s="100"/>
      <c r="AO46" s="100"/>
      <c r="AP46" s="100"/>
      <c r="AQ46" s="100"/>
      <c r="AR46" s="100"/>
      <c r="AS46" s="105"/>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274</v>
      </c>
      <c r="AN47" s="333"/>
      <c r="AO47" s="113" t="s">
        <v>273</v>
      </c>
      <c r="AP47" s="113" t="s">
        <v>272</v>
      </c>
      <c r="AQ47" s="105"/>
    </row>
    <row r="48" spans="1:45" ht="12" customHeight="1" x14ac:dyDescent="0.25">
      <c r="A48" s="316" t="s">
        <v>292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7"/>
      <c r="AP48" s="117"/>
      <c r="AQ48" s="105"/>
    </row>
    <row r="49" spans="1:43" ht="12" customHeight="1" x14ac:dyDescent="0.25">
      <c r="A49" s="316" t="s">
        <v>291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7"/>
      <c r="AP49" s="117"/>
      <c r="AQ49" s="105"/>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1" t="s">
        <v>289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274</v>
      </c>
      <c r="AN52" s="333"/>
      <c r="AO52" s="113" t="s">
        <v>273</v>
      </c>
      <c r="AP52" s="113" t="s">
        <v>272</v>
      </c>
      <c r="AQ52" s="105"/>
    </row>
    <row r="53" spans="1:43" ht="11.25" customHeight="1" x14ac:dyDescent="0.25">
      <c r="A53" s="340" t="s">
        <v>288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1"/>
      <c r="AP53" s="121"/>
      <c r="AQ53" s="105"/>
    </row>
    <row r="54" spans="1:43" ht="12" customHeight="1" x14ac:dyDescent="0.25">
      <c r="A54" s="316" t="s">
        <v>287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7"/>
      <c r="AP54" s="117"/>
      <c r="AQ54" s="105"/>
    </row>
    <row r="55" spans="1:43" ht="12" customHeight="1" x14ac:dyDescent="0.25">
      <c r="A55" s="316" t="s">
        <v>286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7"/>
      <c r="AP55" s="117"/>
      <c r="AQ55" s="105"/>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1" t="s">
        <v>284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274</v>
      </c>
      <c r="AN58" s="333"/>
      <c r="AO58" s="113" t="s">
        <v>273</v>
      </c>
      <c r="AP58" s="113" t="s">
        <v>272</v>
      </c>
      <c r="AQ58" s="105"/>
    </row>
    <row r="59" spans="1:43" ht="12.75" customHeight="1" x14ac:dyDescent="0.25">
      <c r="A59" s="337" t="s">
        <v>283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9"/>
      <c r="AP59" s="119"/>
      <c r="AQ59" s="111"/>
    </row>
    <row r="60" spans="1:43" ht="12" customHeight="1" x14ac:dyDescent="0.25">
      <c r="A60" s="316" t="s">
        <v>282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7"/>
      <c r="AP60" s="117"/>
      <c r="AQ60" s="105"/>
    </row>
    <row r="61" spans="1:43" ht="12" customHeight="1" x14ac:dyDescent="0.25">
      <c r="A61" s="316" t="s">
        <v>281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7"/>
      <c r="AP61" s="117"/>
      <c r="AQ61" s="105"/>
    </row>
    <row r="62" spans="1:43" ht="12" customHeight="1" x14ac:dyDescent="0.25">
      <c r="A62" s="316" t="s">
        <v>280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7"/>
      <c r="AP62" s="117"/>
      <c r="AQ62" s="10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7"/>
      <c r="AP63" s="117"/>
      <c r="AQ63" s="10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7"/>
      <c r="AP64" s="117"/>
      <c r="AQ64" s="105"/>
    </row>
    <row r="65" spans="1:43" ht="12" customHeight="1" x14ac:dyDescent="0.25">
      <c r="A65" s="316" t="s">
        <v>279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7"/>
      <c r="AP65" s="117"/>
      <c r="AQ65" s="105"/>
    </row>
    <row r="66" spans="1:43" ht="27.75" customHeight="1" x14ac:dyDescent="0.25">
      <c r="A66" s="320" t="s">
        <v>278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8"/>
      <c r="AP66" s="118"/>
      <c r="AQ66" s="111"/>
    </row>
    <row r="67" spans="1:43" ht="11.25" customHeight="1" x14ac:dyDescent="0.25">
      <c r="A67" s="316" t="s">
        <v>270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7"/>
      <c r="AP67" s="117"/>
      <c r="AQ67" s="105"/>
    </row>
    <row r="68" spans="1:43" ht="25.5" customHeight="1" x14ac:dyDescent="0.25">
      <c r="A68" s="320" t="s">
        <v>271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8"/>
      <c r="AP68" s="118"/>
      <c r="AQ68" s="111"/>
    </row>
    <row r="69" spans="1:43" ht="12" customHeight="1" x14ac:dyDescent="0.25">
      <c r="A69" s="316" t="s">
        <v>269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7"/>
      <c r="AP69" s="117"/>
      <c r="AQ69" s="105"/>
    </row>
    <row r="70" spans="1:43" ht="12.75" customHeight="1" x14ac:dyDescent="0.25">
      <c r="A70" s="325" t="s">
        <v>277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18"/>
      <c r="AP70" s="118"/>
      <c r="AQ70" s="111"/>
    </row>
    <row r="71" spans="1:43" ht="12" customHeight="1" x14ac:dyDescent="0.25">
      <c r="A71" s="316" t="s">
        <v>268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7"/>
      <c r="AP71" s="117"/>
      <c r="AQ71" s="105"/>
    </row>
    <row r="72" spans="1:43" ht="12.75" customHeight="1" thickBot="1" x14ac:dyDescent="0.3">
      <c r="A72" s="327" t="s">
        <v>276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1" t="s">
        <v>275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274</v>
      </c>
      <c r="AN74" s="333"/>
      <c r="AO74" s="113" t="s">
        <v>273</v>
      </c>
      <c r="AP74" s="113" t="s">
        <v>272</v>
      </c>
      <c r="AQ74" s="105"/>
    </row>
    <row r="75" spans="1:43" ht="25.5" customHeight="1" x14ac:dyDescent="0.25">
      <c r="A75" s="320" t="s">
        <v>271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9"/>
      <c r="AP75" s="109"/>
      <c r="AQ75" s="111"/>
    </row>
    <row r="76" spans="1:43" ht="12" customHeight="1" x14ac:dyDescent="0.25">
      <c r="A76" s="316" t="s">
        <v>270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2"/>
      <c r="AP76" s="112"/>
      <c r="AQ76" s="105"/>
    </row>
    <row r="77" spans="1:43" ht="12" customHeight="1" x14ac:dyDescent="0.25">
      <c r="A77" s="316" t="s">
        <v>269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2"/>
      <c r="AP77" s="112"/>
      <c r="AQ77" s="105"/>
    </row>
    <row r="78" spans="1:43" ht="12" customHeight="1" x14ac:dyDescent="0.25">
      <c r="A78" s="316" t="s">
        <v>268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2"/>
      <c r="AP78" s="112"/>
      <c r="AQ78" s="105"/>
    </row>
    <row r="79" spans="1:43" ht="12" customHeight="1" x14ac:dyDescent="0.25">
      <c r="A79" s="316" t="s">
        <v>267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2"/>
      <c r="AP79" s="112"/>
      <c r="AQ79" s="105"/>
    </row>
    <row r="80" spans="1:43" ht="12" customHeight="1" x14ac:dyDescent="0.25">
      <c r="A80" s="316" t="s">
        <v>266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2"/>
      <c r="AP80" s="112"/>
      <c r="AQ80" s="105"/>
    </row>
    <row r="81" spans="1:45" ht="12.75" customHeight="1" x14ac:dyDescent="0.25">
      <c r="A81" s="316" t="s">
        <v>265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2"/>
      <c r="AP81" s="112"/>
      <c r="AQ81" s="105"/>
    </row>
    <row r="82" spans="1:45" ht="12.75" customHeight="1" x14ac:dyDescent="0.25">
      <c r="A82" s="316" t="s">
        <v>264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2"/>
      <c r="AP82" s="112"/>
      <c r="AQ82" s="105"/>
    </row>
    <row r="83" spans="1:45" ht="12" customHeight="1" x14ac:dyDescent="0.25">
      <c r="A83" s="325" t="s">
        <v>263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9"/>
      <c r="AP83" s="109"/>
      <c r="AQ83" s="111"/>
    </row>
    <row r="84" spans="1:45" ht="12" customHeight="1" x14ac:dyDescent="0.25">
      <c r="A84" s="325" t="s">
        <v>262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9"/>
      <c r="AP84" s="109"/>
      <c r="AQ84" s="111"/>
    </row>
    <row r="85" spans="1:45" ht="12" customHeight="1" x14ac:dyDescent="0.25">
      <c r="A85" s="316" t="s">
        <v>261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2"/>
      <c r="AP85" s="112"/>
      <c r="AQ85" s="99"/>
    </row>
    <row r="86" spans="1:45" ht="27.75" customHeight="1" x14ac:dyDescent="0.25">
      <c r="A86" s="320" t="s">
        <v>260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9"/>
      <c r="AP86" s="109"/>
      <c r="AQ86" s="111"/>
    </row>
    <row r="87" spans="1:45" x14ac:dyDescent="0.25">
      <c r="A87" s="320" t="s">
        <v>259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9"/>
      <c r="AP87" s="109"/>
      <c r="AQ87" s="111"/>
    </row>
    <row r="88" spans="1:45" ht="14.25" customHeight="1" x14ac:dyDescent="0.25">
      <c r="A88" s="309" t="s">
        <v>258</v>
      </c>
      <c r="B88" s="310"/>
      <c r="C88" s="310"/>
      <c r="D88" s="31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2"/>
      <c r="AL88" s="313"/>
      <c r="AM88" s="314"/>
      <c r="AN88" s="315"/>
      <c r="AO88" s="109"/>
      <c r="AP88" s="109"/>
      <c r="AQ88" s="111"/>
    </row>
    <row r="89" spans="1:45" x14ac:dyDescent="0.25">
      <c r="A89" s="309" t="s">
        <v>257</v>
      </c>
      <c r="B89" s="310"/>
      <c r="C89" s="310"/>
      <c r="D89" s="31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2"/>
      <c r="AL89" s="313"/>
      <c r="AM89" s="314"/>
      <c r="AN89" s="315"/>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5"/>
      <c r="AL90" s="306"/>
      <c r="AM90" s="307"/>
      <c r="AN90" s="30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55" zoomScaleNormal="55" zoomScaleSheetLayoutView="55" workbookViewId="0">
      <selection activeCell="K39" sqref="K39"/>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507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N_TP1900.PR.0067</v>
      </c>
      <c r="B12" s="262"/>
      <c r="C12" s="262"/>
      <c r="D12" s="262"/>
      <c r="E12" s="262"/>
      <c r="F12" s="262"/>
      <c r="G12" s="262"/>
      <c r="H12" s="262"/>
      <c r="I12" s="262"/>
      <c r="J12" s="262"/>
      <c r="K12" s="262"/>
      <c r="L12" s="262"/>
    </row>
    <row r="13" spans="1:44" x14ac:dyDescent="0.25">
      <c r="A13" s="257" t="s">
        <v>506</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51"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row>
    <row r="16" spans="1:44" x14ac:dyDescent="0.25">
      <c r="A16" s="257" t="s">
        <v>508</v>
      </c>
      <c r="B16" s="257"/>
      <c r="C16" s="257"/>
      <c r="D16" s="257"/>
      <c r="E16" s="257"/>
      <c r="F16" s="257"/>
      <c r="G16" s="257"/>
      <c r="H16" s="257"/>
      <c r="I16" s="257"/>
      <c r="J16" s="257"/>
      <c r="K16" s="257"/>
      <c r="L16" s="257"/>
    </row>
    <row r="17" spans="1:12" ht="15.75" customHeight="1" x14ac:dyDescent="0.25">
      <c r="L17" s="195"/>
    </row>
    <row r="18" spans="1:12" x14ac:dyDescent="0.25">
      <c r="K18" s="77"/>
    </row>
    <row r="19" spans="1:12" ht="15.75" customHeight="1" x14ac:dyDescent="0.25">
      <c r="A19" s="382" t="s">
        <v>449</v>
      </c>
      <c r="B19" s="382"/>
      <c r="C19" s="382"/>
      <c r="D19" s="382"/>
      <c r="E19" s="382"/>
      <c r="F19" s="382"/>
      <c r="G19" s="382"/>
      <c r="H19" s="382"/>
      <c r="I19" s="382"/>
      <c r="J19" s="382"/>
      <c r="K19" s="382"/>
      <c r="L19" s="382"/>
    </row>
    <row r="20" spans="1:12" x14ac:dyDescent="0.25">
      <c r="A20" s="197"/>
      <c r="B20" s="197"/>
      <c r="C20" s="76"/>
      <c r="D20" s="76"/>
      <c r="E20" s="76"/>
      <c r="F20" s="76"/>
      <c r="G20" s="76"/>
      <c r="H20" s="76"/>
      <c r="I20" s="76"/>
      <c r="J20" s="76"/>
      <c r="K20" s="76"/>
      <c r="L20" s="76"/>
    </row>
    <row r="21" spans="1:12" ht="28.5" customHeight="1" x14ac:dyDescent="0.25">
      <c r="A21" s="372" t="s">
        <v>221</v>
      </c>
      <c r="B21" s="372" t="s">
        <v>220</v>
      </c>
      <c r="C21" s="377" t="s">
        <v>383</v>
      </c>
      <c r="D21" s="377"/>
      <c r="E21" s="377"/>
      <c r="F21" s="377"/>
      <c r="G21" s="377"/>
      <c r="H21" s="377"/>
      <c r="I21" s="378" t="s">
        <v>219</v>
      </c>
      <c r="J21" s="379" t="s">
        <v>385</v>
      </c>
      <c r="K21" s="372" t="s">
        <v>218</v>
      </c>
      <c r="L21" s="373" t="s">
        <v>384</v>
      </c>
    </row>
    <row r="22" spans="1:12" ht="58.5" customHeight="1" x14ac:dyDescent="0.25">
      <c r="A22" s="372"/>
      <c r="B22" s="372"/>
      <c r="C22" s="374" t="s">
        <v>3</v>
      </c>
      <c r="D22" s="374"/>
      <c r="E22" s="161"/>
      <c r="F22" s="162"/>
      <c r="G22" s="375" t="s">
        <v>2</v>
      </c>
      <c r="H22" s="376"/>
      <c r="I22" s="378"/>
      <c r="J22" s="380"/>
      <c r="K22" s="372"/>
      <c r="L22" s="373"/>
    </row>
    <row r="23" spans="1:12" ht="47.25" x14ac:dyDescent="0.25">
      <c r="A23" s="372"/>
      <c r="B23" s="372"/>
      <c r="C23" s="75" t="s">
        <v>217</v>
      </c>
      <c r="D23" s="75" t="s">
        <v>216</v>
      </c>
      <c r="E23" s="75" t="s">
        <v>217</v>
      </c>
      <c r="F23" s="75" t="s">
        <v>216</v>
      </c>
      <c r="G23" s="75" t="s">
        <v>217</v>
      </c>
      <c r="H23" s="75" t="s">
        <v>216</v>
      </c>
      <c r="I23" s="378"/>
      <c r="J23" s="381"/>
      <c r="K23" s="372"/>
      <c r="L23" s="373"/>
    </row>
    <row r="24" spans="1:12" x14ac:dyDescent="0.25">
      <c r="A24" s="196">
        <v>1</v>
      </c>
      <c r="B24" s="196">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6"/>
      <c r="L25" s="79"/>
    </row>
    <row r="26" spans="1:12" ht="21.75" customHeight="1" x14ac:dyDescent="0.25">
      <c r="A26" s="69" t="s">
        <v>214</v>
      </c>
      <c r="B26" s="74" t="s">
        <v>390</v>
      </c>
      <c r="C26" s="67" t="s">
        <v>487</v>
      </c>
      <c r="D26" s="73"/>
      <c r="E26" s="67" t="s">
        <v>487</v>
      </c>
      <c r="F26" s="73"/>
      <c r="G26" s="67" t="s">
        <v>487</v>
      </c>
      <c r="H26" s="188"/>
      <c r="I26" s="73"/>
      <c r="J26" s="73"/>
      <c r="K26" s="66"/>
      <c r="L26" s="66"/>
    </row>
    <row r="27" spans="1:12" s="61" customFormat="1" ht="39" customHeight="1" x14ac:dyDescent="0.25">
      <c r="A27" s="69" t="s">
        <v>213</v>
      </c>
      <c r="B27" s="74" t="s">
        <v>392</v>
      </c>
      <c r="C27" s="67" t="s">
        <v>487</v>
      </c>
      <c r="D27" s="73"/>
      <c r="E27" s="67" t="s">
        <v>487</v>
      </c>
      <c r="F27" s="73"/>
      <c r="G27" s="67" t="s">
        <v>487</v>
      </c>
      <c r="H27" s="188"/>
      <c r="I27" s="73"/>
      <c r="J27" s="73"/>
      <c r="K27" s="66"/>
      <c r="L27" s="66"/>
    </row>
    <row r="28" spans="1:12" s="61" customFormat="1" ht="70.5" customHeight="1" x14ac:dyDescent="0.25">
      <c r="A28" s="69" t="s">
        <v>391</v>
      </c>
      <c r="B28" s="74" t="s">
        <v>396</v>
      </c>
      <c r="C28" s="67" t="s">
        <v>487</v>
      </c>
      <c r="D28" s="73"/>
      <c r="E28" s="67" t="s">
        <v>487</v>
      </c>
      <c r="F28" s="73"/>
      <c r="G28" s="67" t="s">
        <v>487</v>
      </c>
      <c r="H28" s="188"/>
      <c r="I28" s="73"/>
      <c r="J28" s="73"/>
      <c r="K28" s="66"/>
      <c r="L28" s="66"/>
    </row>
    <row r="29" spans="1:12" s="61" customFormat="1" ht="54" customHeight="1" x14ac:dyDescent="0.25">
      <c r="A29" s="69" t="s">
        <v>212</v>
      </c>
      <c r="B29" s="74" t="s">
        <v>395</v>
      </c>
      <c r="C29" s="67" t="s">
        <v>487</v>
      </c>
      <c r="D29" s="73"/>
      <c r="E29" s="67" t="s">
        <v>487</v>
      </c>
      <c r="F29" s="73"/>
      <c r="G29" s="67" t="s">
        <v>487</v>
      </c>
      <c r="H29" s="188"/>
      <c r="I29" s="73"/>
      <c r="J29" s="73"/>
      <c r="K29" s="66"/>
      <c r="L29" s="66"/>
    </row>
    <row r="30" spans="1:12" s="61" customFormat="1" ht="42" customHeight="1" x14ac:dyDescent="0.25">
      <c r="A30" s="69" t="s">
        <v>211</v>
      </c>
      <c r="B30" s="74" t="s">
        <v>397</v>
      </c>
      <c r="C30" s="67" t="s">
        <v>487</v>
      </c>
      <c r="D30" s="73"/>
      <c r="E30" s="67" t="s">
        <v>487</v>
      </c>
      <c r="F30" s="73"/>
      <c r="G30" s="67" t="s">
        <v>487</v>
      </c>
      <c r="H30" s="188"/>
      <c r="I30" s="73"/>
      <c r="J30" s="73"/>
      <c r="K30" s="66"/>
      <c r="L30" s="66"/>
    </row>
    <row r="31" spans="1:12" s="61" customFormat="1" ht="37.5" customHeight="1" x14ac:dyDescent="0.25">
      <c r="A31" s="69" t="s">
        <v>210</v>
      </c>
      <c r="B31" s="68" t="s">
        <v>393</v>
      </c>
      <c r="C31" s="206">
        <v>45222</v>
      </c>
      <c r="D31" s="206">
        <v>45222</v>
      </c>
      <c r="E31" s="192" t="s">
        <v>488</v>
      </c>
      <c r="F31" s="192" t="s">
        <v>489</v>
      </c>
      <c r="G31" s="206">
        <v>45222</v>
      </c>
      <c r="H31" s="206">
        <v>45222</v>
      </c>
      <c r="I31" s="188"/>
      <c r="J31" s="188"/>
      <c r="K31" s="66"/>
      <c r="L31" s="66"/>
    </row>
    <row r="32" spans="1:12" s="61" customFormat="1" ht="31.5" x14ac:dyDescent="0.25">
      <c r="A32" s="69" t="s">
        <v>208</v>
      </c>
      <c r="B32" s="68" t="s">
        <v>398</v>
      </c>
      <c r="C32" s="189" t="s">
        <v>605</v>
      </c>
      <c r="D32" s="206" t="s">
        <v>606</v>
      </c>
      <c r="E32" s="189" t="s">
        <v>490</v>
      </c>
      <c r="F32" s="192" t="s">
        <v>491</v>
      </c>
      <c r="G32" s="206">
        <v>45534</v>
      </c>
      <c r="H32" s="206">
        <v>46325</v>
      </c>
      <c r="I32" s="188"/>
      <c r="J32" s="188"/>
      <c r="K32" s="66"/>
      <c r="L32" s="66"/>
    </row>
    <row r="33" spans="1:12" s="61" customFormat="1" ht="37.5" customHeight="1" x14ac:dyDescent="0.25">
      <c r="A33" s="69" t="s">
        <v>409</v>
      </c>
      <c r="B33" s="68" t="s">
        <v>325</v>
      </c>
      <c r="C33" s="62" t="s">
        <v>487</v>
      </c>
      <c r="D33" s="192"/>
      <c r="E33" s="62" t="s">
        <v>487</v>
      </c>
      <c r="F33" s="192"/>
      <c r="G33" s="62" t="s">
        <v>487</v>
      </c>
      <c r="H33" s="192"/>
      <c r="I33" s="188"/>
      <c r="J33" s="188"/>
      <c r="K33" s="66"/>
      <c r="L33" s="66"/>
    </row>
    <row r="34" spans="1:12" s="61" customFormat="1" ht="47.25" customHeight="1" x14ac:dyDescent="0.25">
      <c r="A34" s="69" t="s">
        <v>410</v>
      </c>
      <c r="B34" s="68" t="s">
        <v>402</v>
      </c>
      <c r="C34" s="67" t="s">
        <v>487</v>
      </c>
      <c r="D34" s="72"/>
      <c r="E34" s="67" t="s">
        <v>487</v>
      </c>
      <c r="F34" s="72"/>
      <c r="G34" s="67" t="s">
        <v>487</v>
      </c>
      <c r="H34" s="188"/>
      <c r="I34" s="188"/>
      <c r="J34" s="188"/>
      <c r="K34" s="72"/>
      <c r="L34" s="66"/>
    </row>
    <row r="35" spans="1:12" s="61" customFormat="1" ht="49.5" customHeight="1" x14ac:dyDescent="0.25">
      <c r="A35" s="69" t="s">
        <v>411</v>
      </c>
      <c r="B35" s="68" t="s">
        <v>209</v>
      </c>
      <c r="C35" s="206">
        <v>46017</v>
      </c>
      <c r="D35" s="206">
        <v>46022</v>
      </c>
      <c r="E35" s="192" t="s">
        <v>492</v>
      </c>
      <c r="F35" s="192" t="s">
        <v>493</v>
      </c>
      <c r="G35" s="206">
        <v>46382</v>
      </c>
      <c r="H35" s="206">
        <v>46387</v>
      </c>
      <c r="I35" s="188"/>
      <c r="J35" s="188"/>
      <c r="K35" s="72"/>
      <c r="L35" s="66"/>
    </row>
    <row r="36" spans="1:12" ht="37.5" customHeight="1" x14ac:dyDescent="0.25">
      <c r="A36" s="69" t="s">
        <v>412</v>
      </c>
      <c r="B36" s="68" t="s">
        <v>394</v>
      </c>
      <c r="C36" s="67" t="s">
        <v>487</v>
      </c>
      <c r="D36" s="71"/>
      <c r="E36" s="67" t="s">
        <v>487</v>
      </c>
      <c r="F36" s="71"/>
      <c r="G36" s="67" t="s">
        <v>487</v>
      </c>
      <c r="H36" s="214"/>
      <c r="I36" s="190"/>
      <c r="J36" s="190"/>
      <c r="K36" s="66"/>
      <c r="L36" s="66"/>
    </row>
    <row r="37" spans="1:12" ht="31.5" x14ac:dyDescent="0.25">
      <c r="A37" s="69" t="s">
        <v>413</v>
      </c>
      <c r="B37" s="68" t="s">
        <v>207</v>
      </c>
      <c r="C37" s="206" t="s">
        <v>604</v>
      </c>
      <c r="D37" s="206">
        <v>45976</v>
      </c>
      <c r="E37" s="192" t="s">
        <v>494</v>
      </c>
      <c r="F37" s="192" t="s">
        <v>495</v>
      </c>
      <c r="G37" s="206">
        <v>46326</v>
      </c>
      <c r="H37" s="206">
        <v>46341</v>
      </c>
      <c r="I37" s="193"/>
      <c r="J37" s="193"/>
      <c r="K37" s="66"/>
      <c r="L37" s="66"/>
    </row>
    <row r="38" spans="1:12" x14ac:dyDescent="0.25">
      <c r="A38" s="69" t="s">
        <v>527</v>
      </c>
      <c r="B38" s="70" t="s">
        <v>206</v>
      </c>
      <c r="C38" s="66"/>
      <c r="D38" s="66"/>
      <c r="E38" s="66"/>
      <c r="F38" s="66"/>
      <c r="G38" s="191"/>
      <c r="H38" s="191"/>
      <c r="I38" s="191"/>
      <c r="J38" s="191"/>
      <c r="K38" s="66"/>
      <c r="L38" s="66"/>
    </row>
    <row r="39" spans="1:12" ht="63" x14ac:dyDescent="0.25">
      <c r="A39" s="69">
        <v>2</v>
      </c>
      <c r="B39" s="68" t="s">
        <v>399</v>
      </c>
      <c r="C39" s="188" t="s">
        <v>525</v>
      </c>
      <c r="D39" s="188" t="s">
        <v>525</v>
      </c>
      <c r="E39" s="192" t="s">
        <v>496</v>
      </c>
      <c r="F39" s="192" t="s">
        <v>497</v>
      </c>
      <c r="G39" s="188" t="s">
        <v>525</v>
      </c>
      <c r="H39" s="188" t="s">
        <v>525</v>
      </c>
      <c r="I39" s="191"/>
      <c r="J39" s="191"/>
      <c r="K39" s="66"/>
      <c r="L39" s="66"/>
    </row>
    <row r="40" spans="1:12" ht="33.75" customHeight="1" x14ac:dyDescent="0.25">
      <c r="A40" s="69" t="s">
        <v>205</v>
      </c>
      <c r="B40" s="68" t="s">
        <v>401</v>
      </c>
      <c r="C40" s="188" t="s">
        <v>525</v>
      </c>
      <c r="D40" s="188" t="s">
        <v>525</v>
      </c>
      <c r="E40" s="194" t="s">
        <v>512</v>
      </c>
      <c r="F40" s="194" t="s">
        <v>510</v>
      </c>
      <c r="G40" s="188" t="s">
        <v>525</v>
      </c>
      <c r="H40" s="188" t="s">
        <v>525</v>
      </c>
      <c r="I40" s="66"/>
      <c r="J40" s="66"/>
      <c r="K40" s="66"/>
      <c r="L40" s="66"/>
    </row>
    <row r="41" spans="1:12" ht="63" customHeight="1" x14ac:dyDescent="0.25">
      <c r="A41" s="69" t="s">
        <v>204</v>
      </c>
      <c r="B41" s="70" t="s">
        <v>480</v>
      </c>
      <c r="C41" s="215"/>
      <c r="D41" s="215"/>
      <c r="E41" s="66"/>
      <c r="F41" s="66"/>
      <c r="G41" s="191"/>
      <c r="H41" s="191"/>
      <c r="I41" s="66"/>
      <c r="J41" s="66"/>
      <c r="K41" s="66"/>
      <c r="L41" s="66"/>
    </row>
    <row r="42" spans="1:12" ht="58.5" customHeight="1" x14ac:dyDescent="0.25">
      <c r="A42" s="69">
        <v>3</v>
      </c>
      <c r="B42" s="68" t="s">
        <v>400</v>
      </c>
      <c r="C42" s="188" t="s">
        <v>525</v>
      </c>
      <c r="D42" s="188" t="s">
        <v>525</v>
      </c>
      <c r="E42" s="194" t="s">
        <v>510</v>
      </c>
      <c r="F42" s="194" t="s">
        <v>513</v>
      </c>
      <c r="G42" s="188" t="s">
        <v>525</v>
      </c>
      <c r="H42" s="188" t="s">
        <v>525</v>
      </c>
      <c r="I42" s="66"/>
      <c r="J42" s="66"/>
      <c r="K42" s="66"/>
      <c r="L42" s="66"/>
    </row>
    <row r="43" spans="1:12" ht="34.5" customHeight="1" x14ac:dyDescent="0.25">
      <c r="A43" s="69" t="s">
        <v>203</v>
      </c>
      <c r="B43" s="68" t="s">
        <v>201</v>
      </c>
      <c r="C43" s="188" t="s">
        <v>525</v>
      </c>
      <c r="D43" s="188" t="s">
        <v>525</v>
      </c>
      <c r="E43" s="194" t="s">
        <v>514</v>
      </c>
      <c r="F43" s="194" t="s">
        <v>515</v>
      </c>
      <c r="G43" s="188" t="s">
        <v>525</v>
      </c>
      <c r="H43" s="188" t="s">
        <v>525</v>
      </c>
      <c r="I43" s="66"/>
      <c r="J43" s="66"/>
      <c r="K43" s="66"/>
      <c r="L43" s="66"/>
    </row>
    <row r="44" spans="1:12" ht="41.25" customHeight="1" x14ac:dyDescent="0.25">
      <c r="A44" s="69" t="s">
        <v>202</v>
      </c>
      <c r="B44" s="68" t="s">
        <v>199</v>
      </c>
      <c r="C44" s="188" t="s">
        <v>525</v>
      </c>
      <c r="D44" s="188" t="s">
        <v>525</v>
      </c>
      <c r="E44" s="194" t="s">
        <v>511</v>
      </c>
      <c r="F44" s="194" t="s">
        <v>516</v>
      </c>
      <c r="G44" s="188" t="s">
        <v>525</v>
      </c>
      <c r="H44" s="188" t="s">
        <v>525</v>
      </c>
      <c r="I44" s="66"/>
      <c r="J44" s="66"/>
      <c r="K44" s="66"/>
      <c r="L44" s="66"/>
    </row>
    <row r="45" spans="1:12" ht="90.75" customHeight="1" x14ac:dyDescent="0.25">
      <c r="A45" s="69" t="s">
        <v>200</v>
      </c>
      <c r="B45" s="68" t="s">
        <v>405</v>
      </c>
      <c r="C45" s="188" t="s">
        <v>487</v>
      </c>
      <c r="D45" s="215"/>
      <c r="E45" s="73" t="s">
        <v>487</v>
      </c>
      <c r="F45" s="66"/>
      <c r="G45" s="188" t="s">
        <v>487</v>
      </c>
      <c r="H45" s="191"/>
      <c r="I45" s="66"/>
      <c r="J45" s="66"/>
      <c r="K45" s="66"/>
      <c r="L45" s="66"/>
    </row>
    <row r="46" spans="1:12" ht="167.25" customHeight="1" x14ac:dyDescent="0.25">
      <c r="A46" s="69" t="s">
        <v>198</v>
      </c>
      <c r="B46" s="68" t="s">
        <v>403</v>
      </c>
      <c r="C46" s="188" t="s">
        <v>487</v>
      </c>
      <c r="D46" s="215"/>
      <c r="E46" s="73" t="s">
        <v>487</v>
      </c>
      <c r="F46" s="66"/>
      <c r="G46" s="188" t="s">
        <v>487</v>
      </c>
      <c r="H46" s="191"/>
      <c r="I46" s="66"/>
      <c r="J46" s="66"/>
      <c r="K46" s="66"/>
      <c r="L46" s="66"/>
    </row>
    <row r="47" spans="1:12" ht="30.75" customHeight="1" x14ac:dyDescent="0.25">
      <c r="A47" s="69" t="s">
        <v>196</v>
      </c>
      <c r="B47" s="68" t="s">
        <v>197</v>
      </c>
      <c r="C47" s="188" t="s">
        <v>525</v>
      </c>
      <c r="D47" s="188" t="s">
        <v>525</v>
      </c>
      <c r="E47" s="194" t="s">
        <v>517</v>
      </c>
      <c r="F47" s="194" t="s">
        <v>518</v>
      </c>
      <c r="G47" s="188" t="s">
        <v>525</v>
      </c>
      <c r="H47" s="188" t="s">
        <v>525</v>
      </c>
      <c r="I47" s="66"/>
      <c r="J47" s="66"/>
      <c r="K47" s="66"/>
      <c r="L47" s="66"/>
    </row>
    <row r="48" spans="1:12" ht="37.5" customHeight="1" x14ac:dyDescent="0.25">
      <c r="A48" s="69" t="s">
        <v>486</v>
      </c>
      <c r="B48" s="70" t="s">
        <v>195</v>
      </c>
      <c r="C48" s="215"/>
      <c r="D48" s="215"/>
      <c r="E48" s="66"/>
      <c r="F48" s="66"/>
      <c r="G48" s="191"/>
      <c r="H48" s="191"/>
      <c r="I48" s="66"/>
      <c r="J48" s="66"/>
      <c r="K48" s="66"/>
      <c r="L48" s="66"/>
    </row>
    <row r="49" spans="1:12" ht="35.25" customHeight="1" x14ac:dyDescent="0.25">
      <c r="A49" s="69"/>
      <c r="B49" s="68" t="s">
        <v>193</v>
      </c>
      <c r="C49" s="188" t="s">
        <v>525</v>
      </c>
      <c r="D49" s="188" t="s">
        <v>525</v>
      </c>
      <c r="E49" s="188" t="s">
        <v>519</v>
      </c>
      <c r="F49" s="188" t="s">
        <v>520</v>
      </c>
      <c r="G49" s="188" t="s">
        <v>525</v>
      </c>
      <c r="H49" s="188" t="s">
        <v>525</v>
      </c>
      <c r="I49" s="66"/>
      <c r="J49" s="66"/>
      <c r="K49" s="66"/>
      <c r="L49" s="66"/>
    </row>
    <row r="50" spans="1:12" ht="86.25" customHeight="1" x14ac:dyDescent="0.25">
      <c r="A50" s="69" t="s">
        <v>194</v>
      </c>
      <c r="B50" s="68" t="s">
        <v>404</v>
      </c>
      <c r="C50" s="188" t="s">
        <v>525</v>
      </c>
      <c r="D50" s="188" t="s">
        <v>525</v>
      </c>
      <c r="E50" s="188" t="s">
        <v>521</v>
      </c>
      <c r="F50" s="188" t="s">
        <v>522</v>
      </c>
      <c r="G50" s="188" t="s">
        <v>525</v>
      </c>
      <c r="H50" s="188" t="s">
        <v>525</v>
      </c>
      <c r="I50" s="66"/>
      <c r="J50" s="66"/>
      <c r="K50" s="66"/>
      <c r="L50" s="66"/>
    </row>
    <row r="51" spans="1:12" ht="77.25" customHeight="1" x14ac:dyDescent="0.25">
      <c r="A51" s="69" t="s">
        <v>192</v>
      </c>
      <c r="B51" s="68" t="s">
        <v>406</v>
      </c>
      <c r="C51" s="62" t="s">
        <v>487</v>
      </c>
      <c r="D51" s="215"/>
      <c r="E51" s="67" t="s">
        <v>487</v>
      </c>
      <c r="F51" s="66"/>
      <c r="G51" s="62" t="s">
        <v>487</v>
      </c>
      <c r="H51" s="191"/>
      <c r="I51" s="66"/>
      <c r="J51" s="66"/>
      <c r="K51" s="66"/>
      <c r="L51" s="66"/>
    </row>
    <row r="52" spans="1:12" ht="71.25" customHeight="1" x14ac:dyDescent="0.25">
      <c r="A52" s="69" t="s">
        <v>190</v>
      </c>
      <c r="B52" s="68" t="s">
        <v>191</v>
      </c>
      <c r="C52" s="62" t="s">
        <v>487</v>
      </c>
      <c r="D52" s="215"/>
      <c r="E52" s="67" t="s">
        <v>487</v>
      </c>
      <c r="F52" s="66"/>
      <c r="G52" s="62" t="s">
        <v>487</v>
      </c>
      <c r="H52" s="191"/>
      <c r="I52" s="66"/>
      <c r="J52" s="66"/>
      <c r="K52" s="66"/>
      <c r="L52" s="66"/>
    </row>
    <row r="53" spans="1:12" ht="48" customHeight="1" x14ac:dyDescent="0.25">
      <c r="A53" s="69" t="s">
        <v>188</v>
      </c>
      <c r="B53" s="167" t="s">
        <v>407</v>
      </c>
      <c r="C53" s="188" t="s">
        <v>525</v>
      </c>
      <c r="D53" s="188" t="s">
        <v>525</v>
      </c>
      <c r="E53" s="188" t="s">
        <v>521</v>
      </c>
      <c r="F53" s="188" t="s">
        <v>523</v>
      </c>
      <c r="G53" s="188" t="s">
        <v>525</v>
      </c>
      <c r="H53" s="188" t="s">
        <v>525</v>
      </c>
      <c r="I53" s="66"/>
      <c r="J53" s="66"/>
      <c r="K53" s="66"/>
      <c r="L53" s="66"/>
    </row>
    <row r="54" spans="1:12" ht="46.5" customHeight="1" x14ac:dyDescent="0.25">
      <c r="A54" s="69" t="s">
        <v>408</v>
      </c>
      <c r="B54" s="68" t="s">
        <v>189</v>
      </c>
      <c r="C54" s="67" t="s">
        <v>487</v>
      </c>
      <c r="D54" s="215"/>
      <c r="E54" s="67" t="s">
        <v>487</v>
      </c>
      <c r="F54" s="66"/>
      <c r="G54" s="67" t="s">
        <v>487</v>
      </c>
      <c r="H54" s="191"/>
      <c r="I54" s="66"/>
      <c r="J54" s="66"/>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A60"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0"/>
      <c r="B5" s="60"/>
      <c r="C5" s="60"/>
      <c r="D5" s="60"/>
      <c r="E5" s="60"/>
      <c r="F5" s="60"/>
      <c r="L5" s="60"/>
      <c r="M5" s="60"/>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93" t="s">
        <v>450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386" t="s">
        <v>187</v>
      </c>
      <c r="B20" s="386" t="s">
        <v>186</v>
      </c>
      <c r="C20" s="385" t="s">
        <v>185</v>
      </c>
      <c r="D20" s="385"/>
      <c r="E20" s="392" t="s">
        <v>184</v>
      </c>
      <c r="F20" s="392"/>
      <c r="G20" s="398" t="s">
        <v>598</v>
      </c>
      <c r="H20" s="389" t="s">
        <v>502</v>
      </c>
      <c r="I20" s="390"/>
      <c r="J20" s="390"/>
      <c r="K20" s="390"/>
      <c r="L20" s="389" t="s">
        <v>524</v>
      </c>
      <c r="M20" s="390"/>
      <c r="N20" s="390"/>
      <c r="O20" s="390"/>
      <c r="P20" s="389" t="s">
        <v>529</v>
      </c>
      <c r="Q20" s="390"/>
      <c r="R20" s="390"/>
      <c r="S20" s="390"/>
      <c r="T20" s="389" t="s">
        <v>595</v>
      </c>
      <c r="U20" s="390"/>
      <c r="V20" s="390"/>
      <c r="W20" s="390"/>
      <c r="X20" s="389" t="s">
        <v>599</v>
      </c>
      <c r="Y20" s="390"/>
      <c r="Z20" s="390"/>
      <c r="AA20" s="390"/>
      <c r="AB20" s="394" t="s">
        <v>183</v>
      </c>
      <c r="AC20" s="395"/>
      <c r="AD20" s="63"/>
      <c r="AE20" s="63"/>
      <c r="AF20" s="63"/>
    </row>
    <row r="21" spans="1:41" ht="99.75" customHeight="1" x14ac:dyDescent="0.25">
      <c r="A21" s="387"/>
      <c r="B21" s="387"/>
      <c r="C21" s="385"/>
      <c r="D21" s="385"/>
      <c r="E21" s="392"/>
      <c r="F21" s="392"/>
      <c r="G21" s="387"/>
      <c r="H21" s="385" t="s">
        <v>3</v>
      </c>
      <c r="I21" s="385"/>
      <c r="J21" s="385" t="s">
        <v>181</v>
      </c>
      <c r="K21" s="385"/>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396"/>
      <c r="AC21" s="397"/>
    </row>
    <row r="22" spans="1:41" ht="89.25" customHeight="1" x14ac:dyDescent="0.25">
      <c r="A22" s="388"/>
      <c r="B22" s="388"/>
      <c r="C22" s="250" t="s">
        <v>3</v>
      </c>
      <c r="D22" s="250" t="s">
        <v>181</v>
      </c>
      <c r="E22" s="251" t="s">
        <v>600</v>
      </c>
      <c r="F22" s="251" t="s">
        <v>601</v>
      </c>
      <c r="G22" s="388"/>
      <c r="H22" s="249" t="s">
        <v>431</v>
      </c>
      <c r="I22" s="249" t="s">
        <v>432</v>
      </c>
      <c r="J22" s="249" t="s">
        <v>431</v>
      </c>
      <c r="K22" s="249" t="s">
        <v>432</v>
      </c>
      <c r="L22" s="249" t="s">
        <v>431</v>
      </c>
      <c r="M22" s="249" t="s">
        <v>432</v>
      </c>
      <c r="N22" s="249" t="s">
        <v>431</v>
      </c>
      <c r="O22" s="249" t="s">
        <v>432</v>
      </c>
      <c r="P22" s="249" t="s">
        <v>431</v>
      </c>
      <c r="Q22" s="249" t="s">
        <v>432</v>
      </c>
      <c r="R22" s="249" t="s">
        <v>431</v>
      </c>
      <c r="S22" s="249" t="s">
        <v>432</v>
      </c>
      <c r="T22" s="249" t="s">
        <v>431</v>
      </c>
      <c r="U22" s="249" t="s">
        <v>432</v>
      </c>
      <c r="V22" s="249" t="s">
        <v>431</v>
      </c>
      <c r="W22" s="249" t="s">
        <v>432</v>
      </c>
      <c r="X22" s="249" t="s">
        <v>431</v>
      </c>
      <c r="Y22" s="249" t="s">
        <v>432</v>
      </c>
      <c r="Z22" s="249" t="s">
        <v>431</v>
      </c>
      <c r="AA22" s="249" t="s">
        <v>432</v>
      </c>
      <c r="AB22" s="250" t="s">
        <v>182</v>
      </c>
      <c r="AC22" s="250" t="s">
        <v>181</v>
      </c>
    </row>
    <row r="23" spans="1:41" ht="19.5" customHeight="1" x14ac:dyDescent="0.25">
      <c r="A23" s="234">
        <v>1</v>
      </c>
      <c r="B23" s="234">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41" ht="62.25" customHeight="1" x14ac:dyDescent="0.25">
      <c r="A24" s="235">
        <v>1</v>
      </c>
      <c r="B24" s="236" t="s">
        <v>180</v>
      </c>
      <c r="C24" s="237">
        <v>11.438530139645243</v>
      </c>
      <c r="D24" s="237">
        <v>11.077612056</v>
      </c>
      <c r="E24" s="237">
        <v>11.077612056</v>
      </c>
      <c r="F24" s="237">
        <v>11.077612056</v>
      </c>
      <c r="G24" s="237">
        <v>0</v>
      </c>
      <c r="H24" s="237">
        <v>0</v>
      </c>
      <c r="I24" s="237"/>
      <c r="J24" s="237">
        <v>0</v>
      </c>
      <c r="K24" s="237"/>
      <c r="L24" s="237">
        <v>11.438530139645243</v>
      </c>
      <c r="M24" s="237"/>
      <c r="N24" s="237">
        <v>11.077612056</v>
      </c>
      <c r="O24" s="237"/>
      <c r="P24" s="237">
        <v>0</v>
      </c>
      <c r="Q24" s="237"/>
      <c r="R24" s="237">
        <v>0</v>
      </c>
      <c r="S24" s="237"/>
      <c r="T24" s="237">
        <v>0</v>
      </c>
      <c r="U24" s="237"/>
      <c r="V24" s="237">
        <v>0</v>
      </c>
      <c r="W24" s="237"/>
      <c r="X24" s="237">
        <v>0</v>
      </c>
      <c r="Y24" s="237"/>
      <c r="Z24" s="237" t="s">
        <v>525</v>
      </c>
      <c r="AA24" s="237"/>
      <c r="AB24" s="237">
        <v>11.438530139645243</v>
      </c>
      <c r="AC24" s="237">
        <v>11.077612056</v>
      </c>
      <c r="AD24" s="202"/>
      <c r="AE24" s="383"/>
      <c r="AF24" s="384"/>
      <c r="AL24" s="204"/>
      <c r="AM24" s="204"/>
      <c r="AN24" s="204"/>
      <c r="AO24" s="204"/>
    </row>
    <row r="25" spans="1:41" ht="24" customHeight="1" x14ac:dyDescent="0.25">
      <c r="A25" s="238" t="s">
        <v>179</v>
      </c>
      <c r="B25" s="239" t="s">
        <v>178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525</v>
      </c>
      <c r="AA25" s="237"/>
      <c r="AB25" s="237">
        <v>0</v>
      </c>
      <c r="AC25" s="237">
        <v>0</v>
      </c>
      <c r="AE25" s="384"/>
      <c r="AF25" s="384"/>
      <c r="AL25" s="204"/>
      <c r="AM25" s="204"/>
      <c r="AN25" s="204"/>
      <c r="AO25" s="204"/>
    </row>
    <row r="26" spans="1:41" x14ac:dyDescent="0.25">
      <c r="A26" s="238" t="s">
        <v>177</v>
      </c>
      <c r="B26" s="239" t="s">
        <v>176</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525</v>
      </c>
      <c r="AA26" s="237"/>
      <c r="AB26" s="237">
        <v>0</v>
      </c>
      <c r="AC26" s="237">
        <v>0</v>
      </c>
      <c r="AE26" s="384"/>
      <c r="AF26" s="384"/>
      <c r="AL26" s="204"/>
      <c r="AM26" s="204"/>
      <c r="AN26" s="204"/>
      <c r="AO26" s="204"/>
    </row>
    <row r="27" spans="1:41" ht="31.5" x14ac:dyDescent="0.25">
      <c r="A27" s="238" t="s">
        <v>175</v>
      </c>
      <c r="B27" s="239" t="s">
        <v>389</v>
      </c>
      <c r="C27" s="237"/>
      <c r="D27" s="237"/>
      <c r="E27" s="237"/>
      <c r="F27" s="237"/>
      <c r="G27" s="237">
        <v>0</v>
      </c>
      <c r="H27" s="237">
        <v>0</v>
      </c>
      <c r="I27" s="237"/>
      <c r="J27" s="237">
        <v>0</v>
      </c>
      <c r="K27" s="237"/>
      <c r="L27" s="237">
        <v>9.6068413522308767</v>
      </c>
      <c r="M27" s="237"/>
      <c r="N27" s="237">
        <v>9.2938120560000002</v>
      </c>
      <c r="O27" s="237"/>
      <c r="P27" s="237">
        <v>0</v>
      </c>
      <c r="Q27" s="237"/>
      <c r="R27" s="237">
        <v>0</v>
      </c>
      <c r="S27" s="237"/>
      <c r="T27" s="237">
        <v>0</v>
      </c>
      <c r="U27" s="237"/>
      <c r="V27" s="237">
        <v>0</v>
      </c>
      <c r="W27" s="237"/>
      <c r="X27" s="237">
        <v>0</v>
      </c>
      <c r="Y27" s="237"/>
      <c r="Z27" s="237" t="s">
        <v>525</v>
      </c>
      <c r="AA27" s="237"/>
      <c r="AB27" s="237">
        <v>9.6068413522308767</v>
      </c>
      <c r="AC27" s="237">
        <v>9.2938120560000002</v>
      </c>
      <c r="AD27" s="203"/>
      <c r="AE27" s="384"/>
      <c r="AF27" s="384"/>
      <c r="AL27" s="204"/>
      <c r="AM27" s="204"/>
      <c r="AN27" s="204"/>
      <c r="AO27" s="204"/>
    </row>
    <row r="28" spans="1:41" x14ac:dyDescent="0.25">
      <c r="A28" s="238" t="s">
        <v>174</v>
      </c>
      <c r="B28" s="239" t="s">
        <v>173</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c r="AE28" s="384"/>
      <c r="AF28" s="384"/>
      <c r="AL28" s="204"/>
    </row>
    <row r="29" spans="1:41" x14ac:dyDescent="0.25">
      <c r="A29" s="238" t="s">
        <v>172</v>
      </c>
      <c r="B29" s="240" t="s">
        <v>171</v>
      </c>
      <c r="C29" s="237"/>
      <c r="D29" s="237"/>
      <c r="E29" s="237"/>
      <c r="F29" s="237"/>
      <c r="G29" s="237">
        <v>0</v>
      </c>
      <c r="H29" s="237">
        <v>0</v>
      </c>
      <c r="I29" s="237"/>
      <c r="J29" s="237">
        <v>0</v>
      </c>
      <c r="K29" s="237"/>
      <c r="L29" s="237">
        <v>1.8316887874143664</v>
      </c>
      <c r="M29" s="237"/>
      <c r="N29" s="237">
        <v>1.7837999999999994</v>
      </c>
      <c r="O29" s="237"/>
      <c r="P29" s="237">
        <v>0</v>
      </c>
      <c r="Q29" s="237"/>
      <c r="R29" s="237">
        <v>0</v>
      </c>
      <c r="S29" s="237"/>
      <c r="T29" s="237">
        <v>0</v>
      </c>
      <c r="U29" s="237"/>
      <c r="V29" s="237">
        <v>0</v>
      </c>
      <c r="W29" s="237"/>
      <c r="X29" s="237">
        <v>0</v>
      </c>
      <c r="Y29" s="237"/>
      <c r="Z29" s="237" t="s">
        <v>525</v>
      </c>
      <c r="AA29" s="237"/>
      <c r="AB29" s="237">
        <v>1.8316887874143664</v>
      </c>
      <c r="AC29" s="237">
        <v>1.7837999999999994</v>
      </c>
      <c r="AE29" s="384"/>
      <c r="AF29" s="384"/>
      <c r="AL29" s="204"/>
    </row>
    <row r="30" spans="1:41" ht="54" customHeight="1" x14ac:dyDescent="0.25">
      <c r="A30" s="235" t="s">
        <v>64</v>
      </c>
      <c r="B30" s="236" t="s">
        <v>170</v>
      </c>
      <c r="C30" s="237">
        <v>9.6068413522308767</v>
      </c>
      <c r="D30" s="237">
        <v>9.2938120560000002</v>
      </c>
      <c r="E30" s="237">
        <v>9.2938120560000002</v>
      </c>
      <c r="F30" s="237">
        <v>9.2938120560000002</v>
      </c>
      <c r="G30" s="237">
        <v>0</v>
      </c>
      <c r="H30" s="237">
        <v>0</v>
      </c>
      <c r="I30" s="237"/>
      <c r="J30" s="237">
        <v>0</v>
      </c>
      <c r="K30" s="237"/>
      <c r="L30" s="237">
        <v>9.6068413522308767</v>
      </c>
      <c r="M30" s="237"/>
      <c r="N30" s="237">
        <v>9.2938120560000002</v>
      </c>
      <c r="O30" s="237"/>
      <c r="P30" s="237">
        <v>0</v>
      </c>
      <c r="Q30" s="237"/>
      <c r="R30" s="237">
        <v>0</v>
      </c>
      <c r="S30" s="237"/>
      <c r="T30" s="237">
        <v>0</v>
      </c>
      <c r="U30" s="237"/>
      <c r="V30" s="237">
        <v>0</v>
      </c>
      <c r="W30" s="237"/>
      <c r="X30" s="237">
        <v>0</v>
      </c>
      <c r="Y30" s="237"/>
      <c r="Z30" s="237" t="s">
        <v>525</v>
      </c>
      <c r="AA30" s="237"/>
      <c r="AB30" s="237">
        <v>9.6068413522308767</v>
      </c>
      <c r="AC30" s="237">
        <v>9.2938120560000002</v>
      </c>
      <c r="AD30" s="203"/>
      <c r="AE30" s="384"/>
      <c r="AF30" s="384"/>
      <c r="AL30" s="204"/>
    </row>
    <row r="31" spans="1:41" ht="24" customHeight="1" x14ac:dyDescent="0.25">
      <c r="A31" s="235" t="s">
        <v>169</v>
      </c>
      <c r="B31" s="239" t="s">
        <v>168</v>
      </c>
      <c r="C31" s="237">
        <v>9.1584439370718389</v>
      </c>
      <c r="D31" s="237">
        <v>8.9190000000000005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c r="AJ31" s="201"/>
    </row>
    <row r="32" spans="1:41" ht="34.5" customHeight="1" x14ac:dyDescent="0.25">
      <c r="A32" s="235" t="s">
        <v>167</v>
      </c>
      <c r="B32" s="239" t="s">
        <v>166</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c r="AJ32" s="201"/>
    </row>
    <row r="33" spans="1:36" x14ac:dyDescent="0.25">
      <c r="A33" s="235" t="s">
        <v>165</v>
      </c>
      <c r="B33" s="239" t="s">
        <v>164</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c r="AJ33" s="201"/>
    </row>
    <row r="34" spans="1:36" x14ac:dyDescent="0.25">
      <c r="A34" s="235" t="s">
        <v>163</v>
      </c>
      <c r="B34" s="239" t="s">
        <v>162</v>
      </c>
      <c r="C34" s="237">
        <v>0.44839741515903719</v>
      </c>
      <c r="D34" s="237">
        <v>0.37481205600000006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c r="AJ34" s="201"/>
    </row>
    <row r="35" spans="1:36"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36" x14ac:dyDescent="0.25">
      <c r="A36" s="238" t="s">
        <v>160</v>
      </c>
      <c r="B36" s="239" t="s">
        <v>530</v>
      </c>
      <c r="C36" s="237"/>
      <c r="D36" s="237"/>
      <c r="E36" s="237"/>
      <c r="F36" s="237"/>
      <c r="G36" s="237">
        <v>0</v>
      </c>
      <c r="H36" s="237">
        <v>0</v>
      </c>
      <c r="I36" s="241" t="s">
        <v>531</v>
      </c>
      <c r="J36" s="237">
        <v>0</v>
      </c>
      <c r="K36" s="241" t="s">
        <v>531</v>
      </c>
      <c r="L36" s="237">
        <v>0</v>
      </c>
      <c r="M36" s="241" t="s">
        <v>531</v>
      </c>
      <c r="N36" s="237">
        <v>0</v>
      </c>
      <c r="O36" s="241" t="s">
        <v>531</v>
      </c>
      <c r="P36" s="237">
        <v>0</v>
      </c>
      <c r="Q36" s="241" t="s">
        <v>531</v>
      </c>
      <c r="R36" s="237">
        <v>0</v>
      </c>
      <c r="S36" s="241" t="s">
        <v>531</v>
      </c>
      <c r="T36" s="237">
        <v>0</v>
      </c>
      <c r="U36" s="241" t="s">
        <v>531</v>
      </c>
      <c r="V36" s="237">
        <v>0</v>
      </c>
      <c r="W36" s="241" t="s">
        <v>531</v>
      </c>
      <c r="X36" s="237">
        <v>0</v>
      </c>
      <c r="Y36" s="241" t="s">
        <v>531</v>
      </c>
      <c r="Z36" s="237" t="s">
        <v>525</v>
      </c>
      <c r="AA36" s="241" t="s">
        <v>525</v>
      </c>
      <c r="AB36" s="237">
        <v>0</v>
      </c>
      <c r="AC36" s="237">
        <v>0</v>
      </c>
    </row>
    <row r="37" spans="1:36" ht="31.5" x14ac:dyDescent="0.25">
      <c r="A37" s="238" t="s">
        <v>159</v>
      </c>
      <c r="B37" s="242" t="s">
        <v>532</v>
      </c>
      <c r="C37" s="237"/>
      <c r="D37" s="237"/>
      <c r="E37" s="237"/>
      <c r="F37" s="237"/>
      <c r="G37" s="237">
        <v>0</v>
      </c>
      <c r="H37" s="237">
        <v>0</v>
      </c>
      <c r="I37" s="241" t="s">
        <v>531</v>
      </c>
      <c r="J37" s="237">
        <v>0</v>
      </c>
      <c r="K37" s="241" t="s">
        <v>531</v>
      </c>
      <c r="L37" s="237">
        <v>0</v>
      </c>
      <c r="M37" s="241" t="s">
        <v>531</v>
      </c>
      <c r="N37" s="237">
        <v>0</v>
      </c>
      <c r="O37" s="241" t="s">
        <v>531</v>
      </c>
      <c r="P37" s="237">
        <v>0</v>
      </c>
      <c r="Q37" s="241" t="s">
        <v>531</v>
      </c>
      <c r="R37" s="237">
        <v>0</v>
      </c>
      <c r="S37" s="241" t="s">
        <v>531</v>
      </c>
      <c r="T37" s="237">
        <v>0</v>
      </c>
      <c r="U37" s="241" t="s">
        <v>531</v>
      </c>
      <c r="V37" s="237">
        <v>0</v>
      </c>
      <c r="W37" s="241" t="s">
        <v>531</v>
      </c>
      <c r="X37" s="237">
        <v>0</v>
      </c>
      <c r="Y37" s="241" t="s">
        <v>531</v>
      </c>
      <c r="Z37" s="237" t="s">
        <v>525</v>
      </c>
      <c r="AA37" s="241" t="s">
        <v>525</v>
      </c>
      <c r="AB37" s="237">
        <v>0</v>
      </c>
      <c r="AC37" s="237">
        <v>0</v>
      </c>
    </row>
    <row r="38" spans="1:36" x14ac:dyDescent="0.25">
      <c r="A38" s="238" t="s">
        <v>158</v>
      </c>
      <c r="B38" s="242" t="s">
        <v>149</v>
      </c>
      <c r="C38" s="237"/>
      <c r="D38" s="237"/>
      <c r="E38" s="237"/>
      <c r="F38" s="237"/>
      <c r="G38" s="237">
        <v>0</v>
      </c>
      <c r="H38" s="237">
        <v>0</v>
      </c>
      <c r="I38" s="241" t="s">
        <v>531</v>
      </c>
      <c r="J38" s="237">
        <v>0</v>
      </c>
      <c r="K38" s="241" t="s">
        <v>531</v>
      </c>
      <c r="L38" s="237">
        <v>0</v>
      </c>
      <c r="M38" s="241" t="s">
        <v>531</v>
      </c>
      <c r="N38" s="237">
        <v>0</v>
      </c>
      <c r="O38" s="241" t="s">
        <v>531</v>
      </c>
      <c r="P38" s="237">
        <v>0</v>
      </c>
      <c r="Q38" s="241" t="s">
        <v>531</v>
      </c>
      <c r="R38" s="237">
        <v>0</v>
      </c>
      <c r="S38" s="241" t="s">
        <v>531</v>
      </c>
      <c r="T38" s="237">
        <v>0</v>
      </c>
      <c r="U38" s="241" t="s">
        <v>531</v>
      </c>
      <c r="V38" s="237">
        <v>0</v>
      </c>
      <c r="W38" s="241" t="s">
        <v>531</v>
      </c>
      <c r="X38" s="237">
        <v>0</v>
      </c>
      <c r="Y38" s="241" t="s">
        <v>531</v>
      </c>
      <c r="Z38" s="237" t="s">
        <v>525</v>
      </c>
      <c r="AA38" s="241" t="s">
        <v>525</v>
      </c>
      <c r="AB38" s="237">
        <v>0</v>
      </c>
      <c r="AC38" s="237">
        <v>0</v>
      </c>
    </row>
    <row r="39" spans="1:36" x14ac:dyDescent="0.25">
      <c r="A39" s="238" t="s">
        <v>157</v>
      </c>
      <c r="B39" s="239" t="s">
        <v>533</v>
      </c>
      <c r="C39" s="237"/>
      <c r="D39" s="237"/>
      <c r="E39" s="237"/>
      <c r="F39" s="237"/>
      <c r="G39" s="237">
        <v>0</v>
      </c>
      <c r="H39" s="237">
        <v>0</v>
      </c>
      <c r="I39" s="241" t="s">
        <v>531</v>
      </c>
      <c r="J39" s="237">
        <v>0</v>
      </c>
      <c r="K39" s="241" t="s">
        <v>531</v>
      </c>
      <c r="L39" s="237">
        <v>0</v>
      </c>
      <c r="M39" s="241" t="s">
        <v>531</v>
      </c>
      <c r="N39" s="237">
        <v>0</v>
      </c>
      <c r="O39" s="241" t="s">
        <v>531</v>
      </c>
      <c r="P39" s="237">
        <v>0</v>
      </c>
      <c r="Q39" s="241" t="s">
        <v>531</v>
      </c>
      <c r="R39" s="237">
        <v>0</v>
      </c>
      <c r="S39" s="241" t="s">
        <v>531</v>
      </c>
      <c r="T39" s="237">
        <v>0</v>
      </c>
      <c r="U39" s="241" t="s">
        <v>531</v>
      </c>
      <c r="V39" s="237">
        <v>0</v>
      </c>
      <c r="W39" s="241" t="s">
        <v>531</v>
      </c>
      <c r="X39" s="237">
        <v>0</v>
      </c>
      <c r="Y39" s="241" t="s">
        <v>531</v>
      </c>
      <c r="Z39" s="237" t="s">
        <v>525</v>
      </c>
      <c r="AA39" s="241" t="s">
        <v>525</v>
      </c>
      <c r="AB39" s="237">
        <v>0</v>
      </c>
      <c r="AC39" s="237">
        <v>0</v>
      </c>
    </row>
    <row r="40" spans="1:36" x14ac:dyDescent="0.25">
      <c r="A40" s="238" t="s">
        <v>156</v>
      </c>
      <c r="B40" s="239" t="s">
        <v>534</v>
      </c>
      <c r="C40" s="237"/>
      <c r="D40" s="237"/>
      <c r="E40" s="237"/>
      <c r="F40" s="237"/>
      <c r="G40" s="237">
        <v>0</v>
      </c>
      <c r="H40" s="237">
        <v>0</v>
      </c>
      <c r="I40" s="241" t="s">
        <v>531</v>
      </c>
      <c r="J40" s="237">
        <v>0</v>
      </c>
      <c r="K40" s="241" t="s">
        <v>531</v>
      </c>
      <c r="L40" s="237">
        <v>0</v>
      </c>
      <c r="M40" s="241" t="s">
        <v>531</v>
      </c>
      <c r="N40" s="237">
        <v>0</v>
      </c>
      <c r="O40" s="241" t="s">
        <v>531</v>
      </c>
      <c r="P40" s="237">
        <v>0</v>
      </c>
      <c r="Q40" s="241" t="s">
        <v>531</v>
      </c>
      <c r="R40" s="237">
        <v>0</v>
      </c>
      <c r="S40" s="241" t="s">
        <v>531</v>
      </c>
      <c r="T40" s="237">
        <v>0</v>
      </c>
      <c r="U40" s="241" t="s">
        <v>531</v>
      </c>
      <c r="V40" s="237">
        <v>0</v>
      </c>
      <c r="W40" s="241" t="s">
        <v>531</v>
      </c>
      <c r="X40" s="237">
        <v>0</v>
      </c>
      <c r="Y40" s="241" t="s">
        <v>531</v>
      </c>
      <c r="Z40" s="237" t="s">
        <v>525</v>
      </c>
      <c r="AA40" s="241" t="s">
        <v>525</v>
      </c>
      <c r="AB40" s="237">
        <v>0</v>
      </c>
      <c r="AC40" s="237">
        <v>0</v>
      </c>
    </row>
    <row r="41" spans="1:36" x14ac:dyDescent="0.25">
      <c r="A41" s="238" t="s">
        <v>155</v>
      </c>
      <c r="B41" s="239" t="s">
        <v>535</v>
      </c>
      <c r="C41" s="237"/>
      <c r="D41" s="237"/>
      <c r="E41" s="237"/>
      <c r="F41" s="237"/>
      <c r="G41" s="237">
        <v>0</v>
      </c>
      <c r="H41" s="237">
        <v>0</v>
      </c>
      <c r="I41" s="241" t="s">
        <v>531</v>
      </c>
      <c r="J41" s="237">
        <v>0</v>
      </c>
      <c r="K41" s="241" t="s">
        <v>531</v>
      </c>
      <c r="L41" s="237">
        <v>0</v>
      </c>
      <c r="M41" s="241" t="s">
        <v>531</v>
      </c>
      <c r="N41" s="237">
        <v>0</v>
      </c>
      <c r="O41" s="241" t="s">
        <v>531</v>
      </c>
      <c r="P41" s="237">
        <v>0</v>
      </c>
      <c r="Q41" s="241" t="s">
        <v>531</v>
      </c>
      <c r="R41" s="237">
        <v>0</v>
      </c>
      <c r="S41" s="241" t="s">
        <v>531</v>
      </c>
      <c r="T41" s="237">
        <v>0</v>
      </c>
      <c r="U41" s="241" t="s">
        <v>531</v>
      </c>
      <c r="V41" s="237">
        <v>0</v>
      </c>
      <c r="W41" s="241" t="s">
        <v>531</v>
      </c>
      <c r="X41" s="237">
        <v>0</v>
      </c>
      <c r="Y41" s="241" t="s">
        <v>531</v>
      </c>
      <c r="Z41" s="237" t="s">
        <v>525</v>
      </c>
      <c r="AA41" s="241" t="s">
        <v>525</v>
      </c>
      <c r="AB41" s="237">
        <v>0</v>
      </c>
      <c r="AC41" s="237">
        <v>0</v>
      </c>
    </row>
    <row r="42" spans="1:36" x14ac:dyDescent="0.25">
      <c r="A42" s="238" t="s">
        <v>154</v>
      </c>
      <c r="B42" s="239" t="s">
        <v>536</v>
      </c>
      <c r="C42" s="237"/>
      <c r="D42" s="237"/>
      <c r="E42" s="237"/>
      <c r="F42" s="237"/>
      <c r="G42" s="237">
        <v>0</v>
      </c>
      <c r="H42" s="237">
        <v>0</v>
      </c>
      <c r="I42" s="241" t="s">
        <v>531</v>
      </c>
      <c r="J42" s="237">
        <v>0</v>
      </c>
      <c r="K42" s="241" t="s">
        <v>531</v>
      </c>
      <c r="L42" s="237">
        <v>0</v>
      </c>
      <c r="M42" s="241" t="s">
        <v>531</v>
      </c>
      <c r="N42" s="237">
        <v>0</v>
      </c>
      <c r="O42" s="241" t="s">
        <v>531</v>
      </c>
      <c r="P42" s="237">
        <v>0</v>
      </c>
      <c r="Q42" s="241" t="s">
        <v>531</v>
      </c>
      <c r="R42" s="237">
        <v>0</v>
      </c>
      <c r="S42" s="241" t="s">
        <v>531</v>
      </c>
      <c r="T42" s="237">
        <v>0</v>
      </c>
      <c r="U42" s="241" t="s">
        <v>531</v>
      </c>
      <c r="V42" s="237">
        <v>0</v>
      </c>
      <c r="W42" s="241" t="s">
        <v>531</v>
      </c>
      <c r="X42" s="237">
        <v>0</v>
      </c>
      <c r="Y42" s="241" t="s">
        <v>531</v>
      </c>
      <c r="Z42" s="237" t="s">
        <v>525</v>
      </c>
      <c r="AA42" s="241" t="s">
        <v>525</v>
      </c>
      <c r="AB42" s="237">
        <v>0</v>
      </c>
      <c r="AC42" s="237">
        <v>0</v>
      </c>
    </row>
    <row r="43" spans="1:36" x14ac:dyDescent="0.25">
      <c r="A43" s="238" t="s">
        <v>537</v>
      </c>
      <c r="B43" s="239" t="s">
        <v>538</v>
      </c>
      <c r="C43" s="237"/>
      <c r="D43" s="237"/>
      <c r="E43" s="237"/>
      <c r="F43" s="237"/>
      <c r="G43" s="237">
        <v>0</v>
      </c>
      <c r="H43" s="237">
        <v>0</v>
      </c>
      <c r="I43" s="241" t="s">
        <v>531</v>
      </c>
      <c r="J43" s="237">
        <v>0</v>
      </c>
      <c r="K43" s="241" t="s">
        <v>531</v>
      </c>
      <c r="L43" s="237">
        <v>0</v>
      </c>
      <c r="M43" s="241" t="s">
        <v>531</v>
      </c>
      <c r="N43" s="237">
        <v>0</v>
      </c>
      <c r="O43" s="241" t="s">
        <v>531</v>
      </c>
      <c r="P43" s="237">
        <v>0</v>
      </c>
      <c r="Q43" s="241" t="s">
        <v>531</v>
      </c>
      <c r="R43" s="237">
        <v>0</v>
      </c>
      <c r="S43" s="241" t="s">
        <v>531</v>
      </c>
      <c r="T43" s="237">
        <v>0</v>
      </c>
      <c r="U43" s="241" t="s">
        <v>531</v>
      </c>
      <c r="V43" s="237">
        <v>0</v>
      </c>
      <c r="W43" s="241" t="s">
        <v>531</v>
      </c>
      <c r="X43" s="237">
        <v>0</v>
      </c>
      <c r="Y43" s="241" t="s">
        <v>531</v>
      </c>
      <c r="Z43" s="237" t="s">
        <v>525</v>
      </c>
      <c r="AA43" s="241" t="s">
        <v>525</v>
      </c>
      <c r="AB43" s="237">
        <v>0</v>
      </c>
      <c r="AC43" s="237">
        <v>0</v>
      </c>
    </row>
    <row r="44" spans="1:36" x14ac:dyDescent="0.25">
      <c r="A44" s="238" t="s">
        <v>539</v>
      </c>
      <c r="B44" s="239" t="s">
        <v>540</v>
      </c>
      <c r="C44" s="237"/>
      <c r="D44" s="237"/>
      <c r="E44" s="237"/>
      <c r="F44" s="237"/>
      <c r="G44" s="237">
        <v>0</v>
      </c>
      <c r="H44" s="237">
        <v>0</v>
      </c>
      <c r="I44" s="241" t="s">
        <v>531</v>
      </c>
      <c r="J44" s="237">
        <v>0</v>
      </c>
      <c r="K44" s="241" t="s">
        <v>531</v>
      </c>
      <c r="L44" s="237">
        <v>0</v>
      </c>
      <c r="M44" s="241" t="s">
        <v>531</v>
      </c>
      <c r="N44" s="237">
        <v>0</v>
      </c>
      <c r="O44" s="241" t="s">
        <v>531</v>
      </c>
      <c r="P44" s="237">
        <v>0</v>
      </c>
      <c r="Q44" s="241" t="s">
        <v>531</v>
      </c>
      <c r="R44" s="237">
        <v>0</v>
      </c>
      <c r="S44" s="241" t="s">
        <v>531</v>
      </c>
      <c r="T44" s="237">
        <v>0</v>
      </c>
      <c r="U44" s="241" t="s">
        <v>531</v>
      </c>
      <c r="V44" s="237">
        <v>0</v>
      </c>
      <c r="W44" s="241" t="s">
        <v>531</v>
      </c>
      <c r="X44" s="237">
        <v>0</v>
      </c>
      <c r="Y44" s="241" t="s">
        <v>531</v>
      </c>
      <c r="Z44" s="237" t="s">
        <v>525</v>
      </c>
      <c r="AA44" s="241" t="s">
        <v>525</v>
      </c>
      <c r="AB44" s="237">
        <v>0</v>
      </c>
      <c r="AC44" s="237">
        <v>0</v>
      </c>
    </row>
    <row r="45" spans="1:36" x14ac:dyDescent="0.25">
      <c r="A45" s="238" t="s">
        <v>541</v>
      </c>
      <c r="B45" s="239" t="s">
        <v>542</v>
      </c>
      <c r="C45" s="237"/>
      <c r="D45" s="237"/>
      <c r="E45" s="237"/>
      <c r="F45" s="237"/>
      <c r="G45" s="237">
        <v>0</v>
      </c>
      <c r="H45" s="237">
        <v>0</v>
      </c>
      <c r="I45" s="241" t="s">
        <v>531</v>
      </c>
      <c r="J45" s="237">
        <v>0</v>
      </c>
      <c r="K45" s="241" t="s">
        <v>531</v>
      </c>
      <c r="L45" s="237">
        <v>0</v>
      </c>
      <c r="M45" s="241" t="s">
        <v>531</v>
      </c>
      <c r="N45" s="237">
        <v>0</v>
      </c>
      <c r="O45" s="241" t="s">
        <v>531</v>
      </c>
      <c r="P45" s="237">
        <v>0</v>
      </c>
      <c r="Q45" s="241" t="s">
        <v>531</v>
      </c>
      <c r="R45" s="237">
        <v>0</v>
      </c>
      <c r="S45" s="241" t="s">
        <v>531</v>
      </c>
      <c r="T45" s="237">
        <v>0</v>
      </c>
      <c r="U45" s="241" t="s">
        <v>531</v>
      </c>
      <c r="V45" s="237">
        <v>0</v>
      </c>
      <c r="W45" s="241" t="s">
        <v>531</v>
      </c>
      <c r="X45" s="237">
        <v>0</v>
      </c>
      <c r="Y45" s="241" t="s">
        <v>531</v>
      </c>
      <c r="Z45" s="237" t="s">
        <v>525</v>
      </c>
      <c r="AA45" s="241" t="s">
        <v>525</v>
      </c>
      <c r="AB45" s="237">
        <v>0</v>
      </c>
      <c r="AC45" s="237">
        <v>0</v>
      </c>
    </row>
    <row r="46" spans="1:36" x14ac:dyDescent="0.25">
      <c r="A46" s="238" t="s">
        <v>543</v>
      </c>
      <c r="B46" s="239" t="s">
        <v>544</v>
      </c>
      <c r="C46" s="237"/>
      <c r="D46" s="237"/>
      <c r="E46" s="237"/>
      <c r="F46" s="237"/>
      <c r="G46" s="237">
        <v>0</v>
      </c>
      <c r="H46" s="237">
        <v>0</v>
      </c>
      <c r="I46" s="241" t="s">
        <v>531</v>
      </c>
      <c r="J46" s="237">
        <v>0</v>
      </c>
      <c r="K46" s="241" t="s">
        <v>531</v>
      </c>
      <c r="L46" s="237">
        <v>0</v>
      </c>
      <c r="M46" s="241" t="s">
        <v>531</v>
      </c>
      <c r="N46" s="237">
        <v>0</v>
      </c>
      <c r="O46" s="241" t="s">
        <v>531</v>
      </c>
      <c r="P46" s="237">
        <v>0</v>
      </c>
      <c r="Q46" s="241" t="s">
        <v>531</v>
      </c>
      <c r="R46" s="237">
        <v>0</v>
      </c>
      <c r="S46" s="241" t="s">
        <v>531</v>
      </c>
      <c r="T46" s="237">
        <v>0</v>
      </c>
      <c r="U46" s="241" t="s">
        <v>531</v>
      </c>
      <c r="V46" s="237">
        <v>0</v>
      </c>
      <c r="W46" s="241" t="s">
        <v>531</v>
      </c>
      <c r="X46" s="237">
        <v>0</v>
      </c>
      <c r="Y46" s="241" t="s">
        <v>531</v>
      </c>
      <c r="Z46" s="237" t="s">
        <v>525</v>
      </c>
      <c r="AA46" s="241" t="s">
        <v>525</v>
      </c>
      <c r="AB46" s="237">
        <v>0</v>
      </c>
      <c r="AC46" s="237">
        <v>0</v>
      </c>
    </row>
    <row r="47" spans="1:36" x14ac:dyDescent="0.25">
      <c r="A47" s="235" t="s">
        <v>62</v>
      </c>
      <c r="B47" s="236" t="s">
        <v>153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36" x14ac:dyDescent="0.25">
      <c r="A48" s="238" t="s">
        <v>152</v>
      </c>
      <c r="B48" s="239" t="s">
        <v>530</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525</v>
      </c>
      <c r="AA48" s="237"/>
      <c r="AB48" s="237">
        <v>0</v>
      </c>
      <c r="AC48" s="237">
        <v>0</v>
      </c>
    </row>
    <row r="49" spans="1:29" ht="31.5" x14ac:dyDescent="0.25">
      <c r="A49" s="238" t="s">
        <v>151</v>
      </c>
      <c r="B49" s="242" t="s">
        <v>532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525</v>
      </c>
      <c r="AA49" s="237"/>
      <c r="AB49" s="237">
        <v>0</v>
      </c>
      <c r="AC49" s="237">
        <v>0</v>
      </c>
    </row>
    <row r="50" spans="1:29" x14ac:dyDescent="0.25">
      <c r="A50" s="238" t="s">
        <v>150</v>
      </c>
      <c r="B50" s="242" t="s">
        <v>149</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525</v>
      </c>
      <c r="AA50" s="237"/>
      <c r="AB50" s="237">
        <v>0</v>
      </c>
      <c r="AC50" s="237">
        <v>0</v>
      </c>
    </row>
    <row r="51" spans="1:29" ht="35.25" customHeight="1" x14ac:dyDescent="0.25">
      <c r="A51" s="238" t="s">
        <v>148</v>
      </c>
      <c r="B51" s="239" t="s">
        <v>147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525</v>
      </c>
      <c r="AA51" s="237"/>
      <c r="AB51" s="237">
        <v>0</v>
      </c>
      <c r="AC51" s="237">
        <v>0</v>
      </c>
    </row>
    <row r="52" spans="1:29" s="60" customFormat="1" ht="31.5" x14ac:dyDescent="0.25">
      <c r="A52" s="238" t="s">
        <v>146</v>
      </c>
      <c r="B52" s="239" t="s">
        <v>145</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525</v>
      </c>
      <c r="AA52" s="237"/>
      <c r="AB52" s="237">
        <v>0</v>
      </c>
      <c r="AC52" s="237">
        <v>0</v>
      </c>
    </row>
    <row r="53" spans="1:29" x14ac:dyDescent="0.25">
      <c r="A53" s="238" t="s">
        <v>144</v>
      </c>
      <c r="B53" s="239" t="s">
        <v>143</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525</v>
      </c>
      <c r="AA53" s="237"/>
      <c r="AB53" s="237">
        <v>0</v>
      </c>
      <c r="AC53" s="237">
        <v>0</v>
      </c>
    </row>
    <row r="54" spans="1:29" x14ac:dyDescent="0.25">
      <c r="A54" s="238" t="s">
        <v>142</v>
      </c>
      <c r="B54" s="239" t="s">
        <v>534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525</v>
      </c>
      <c r="AA54" s="237"/>
      <c r="AB54" s="237">
        <v>0</v>
      </c>
      <c r="AC54" s="237">
        <v>0</v>
      </c>
    </row>
    <row r="55" spans="1:29" x14ac:dyDescent="0.25">
      <c r="A55" s="238" t="s">
        <v>545</v>
      </c>
      <c r="B55" s="239" t="s">
        <v>535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525</v>
      </c>
      <c r="AA55" s="237"/>
      <c r="AB55" s="237">
        <v>0</v>
      </c>
      <c r="AC55" s="237">
        <v>0</v>
      </c>
    </row>
    <row r="56" spans="1:29" x14ac:dyDescent="0.25">
      <c r="A56" s="238" t="s">
        <v>546</v>
      </c>
      <c r="B56" s="239" t="s">
        <v>536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525</v>
      </c>
      <c r="AA56" s="237"/>
      <c r="AB56" s="237">
        <v>0</v>
      </c>
      <c r="AC56" s="237">
        <v>0</v>
      </c>
    </row>
    <row r="57" spans="1:29" x14ac:dyDescent="0.25">
      <c r="A57" s="238" t="s">
        <v>547</v>
      </c>
      <c r="B57" s="239" t="s">
        <v>538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525</v>
      </c>
      <c r="AA57" s="237"/>
      <c r="AB57" s="237">
        <v>0</v>
      </c>
      <c r="AC57" s="237">
        <v>0</v>
      </c>
    </row>
    <row r="58" spans="1:29" ht="36.75" customHeight="1" x14ac:dyDescent="0.25">
      <c r="A58" s="238" t="s">
        <v>548</v>
      </c>
      <c r="B58" s="239" t="s">
        <v>540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525</v>
      </c>
      <c r="AA58" s="237"/>
      <c r="AB58" s="237">
        <v>0</v>
      </c>
      <c r="AC58" s="237">
        <v>0</v>
      </c>
    </row>
    <row r="59" spans="1:29" x14ac:dyDescent="0.25">
      <c r="A59" s="238" t="s">
        <v>549</v>
      </c>
      <c r="B59" s="239" t="s">
        <v>542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525</v>
      </c>
      <c r="AA59" s="237"/>
      <c r="AB59" s="237">
        <v>0</v>
      </c>
      <c r="AC59" s="237">
        <v>0</v>
      </c>
    </row>
    <row r="60" spans="1:29" x14ac:dyDescent="0.25">
      <c r="A60" s="238" t="s">
        <v>550</v>
      </c>
      <c r="B60" s="239" t="s">
        <v>544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525</v>
      </c>
      <c r="AA60" s="237"/>
      <c r="AB60" s="237">
        <v>0</v>
      </c>
      <c r="AC60" s="237">
        <v>0</v>
      </c>
    </row>
    <row r="61" spans="1:29" ht="31.5"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140</v>
      </c>
      <c r="B62" s="239" t="s">
        <v>139</v>
      </c>
      <c r="C62" s="237">
        <v>9.6068413522308767</v>
      </c>
      <c r="D62" s="237">
        <v>9.2938120560000002</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525</v>
      </c>
      <c r="AA62" s="237"/>
      <c r="AB62" s="237">
        <v>0</v>
      </c>
      <c r="AC62" s="237">
        <v>0</v>
      </c>
    </row>
    <row r="63" spans="1:29" x14ac:dyDescent="0.25">
      <c r="A63" s="238" t="s">
        <v>138</v>
      </c>
      <c r="B63" s="242" t="s">
        <v>132</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525</v>
      </c>
      <c r="AA63" s="237"/>
      <c r="AB63" s="237">
        <v>0</v>
      </c>
      <c r="AC63" s="237">
        <v>0</v>
      </c>
    </row>
    <row r="64" spans="1:29" x14ac:dyDescent="0.25">
      <c r="A64" s="238" t="s">
        <v>137</v>
      </c>
      <c r="B64" s="239" t="s">
        <v>131</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525</v>
      </c>
      <c r="AA64" s="237"/>
      <c r="AB64" s="237">
        <v>0</v>
      </c>
      <c r="AC64" s="237">
        <v>0</v>
      </c>
    </row>
    <row r="65" spans="1:29" x14ac:dyDescent="0.25">
      <c r="A65" s="238" t="s">
        <v>136</v>
      </c>
      <c r="B65" s="242" t="s">
        <v>130</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525</v>
      </c>
      <c r="AA65" s="237"/>
      <c r="AB65" s="237">
        <v>0</v>
      </c>
      <c r="AC65" s="237">
        <v>0</v>
      </c>
    </row>
    <row r="66" spans="1:29" ht="54" customHeight="1" x14ac:dyDescent="0.25">
      <c r="A66" s="238" t="s">
        <v>135</v>
      </c>
      <c r="B66" s="242" t="s">
        <v>129</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525</v>
      </c>
      <c r="AA66" s="237"/>
      <c r="AB66" s="237">
        <v>0</v>
      </c>
      <c r="AC66" s="237">
        <v>0</v>
      </c>
    </row>
    <row r="67" spans="1:29" x14ac:dyDescent="0.25">
      <c r="A67" s="238" t="s">
        <v>134</v>
      </c>
      <c r="B67" s="239" t="s">
        <v>534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525</v>
      </c>
      <c r="AA67" s="237"/>
      <c r="AB67" s="237">
        <v>0</v>
      </c>
      <c r="AC67" s="237">
        <v>0</v>
      </c>
    </row>
    <row r="68" spans="1:29" ht="50.25" customHeight="1" x14ac:dyDescent="0.25">
      <c r="A68" s="238" t="s">
        <v>551</v>
      </c>
      <c r="B68" s="239" t="s">
        <v>535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525</v>
      </c>
      <c r="AA68" s="237"/>
      <c r="AB68" s="237">
        <v>0</v>
      </c>
      <c r="AC68" s="237">
        <v>0</v>
      </c>
    </row>
    <row r="69" spans="1:29" x14ac:dyDescent="0.25">
      <c r="A69" s="238" t="s">
        <v>552</v>
      </c>
      <c r="B69" s="239" t="s">
        <v>536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525</v>
      </c>
      <c r="AA69" s="237"/>
      <c r="AB69" s="237">
        <v>0</v>
      </c>
      <c r="AC69" s="237">
        <v>0</v>
      </c>
    </row>
    <row r="70" spans="1:29" ht="36.75" customHeight="1" x14ac:dyDescent="0.25">
      <c r="A70" s="238" t="s">
        <v>553</v>
      </c>
      <c r="B70" s="239" t="s">
        <v>538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525</v>
      </c>
      <c r="AA70" s="237"/>
      <c r="AB70" s="237">
        <v>0</v>
      </c>
      <c r="AC70" s="237">
        <v>0</v>
      </c>
    </row>
    <row r="71" spans="1:29" x14ac:dyDescent="0.25">
      <c r="A71" s="238" t="s">
        <v>554</v>
      </c>
      <c r="B71" s="239" t="s">
        <v>540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525</v>
      </c>
      <c r="AA71" s="237"/>
      <c r="AB71" s="237">
        <v>0</v>
      </c>
      <c r="AC71" s="237">
        <v>0</v>
      </c>
    </row>
    <row r="72" spans="1:29" ht="51" customHeight="1" x14ac:dyDescent="0.25">
      <c r="A72" s="238" t="s">
        <v>555</v>
      </c>
      <c r="B72" s="239" t="s">
        <v>542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525</v>
      </c>
      <c r="AA72" s="237"/>
      <c r="AB72" s="237">
        <v>0</v>
      </c>
      <c r="AC72" s="237">
        <v>0</v>
      </c>
    </row>
    <row r="73" spans="1:29" ht="32.25" customHeight="1" x14ac:dyDescent="0.25">
      <c r="A73" s="238" t="s">
        <v>556</v>
      </c>
      <c r="B73" s="239" t="s">
        <v>544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525</v>
      </c>
      <c r="AA73" s="237"/>
      <c r="AB73" s="237">
        <v>0</v>
      </c>
      <c r="AC73" s="237">
        <v>0</v>
      </c>
    </row>
    <row r="74" spans="1:29" ht="51.75" customHeight="1" x14ac:dyDescent="0.25">
      <c r="A74" s="235" t="s">
        <v>59</v>
      </c>
      <c r="B74" s="243" t="s">
        <v>228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525</v>
      </c>
      <c r="AA74" s="237"/>
      <c r="AB74" s="237">
        <v>0</v>
      </c>
      <c r="AC74" s="237">
        <v>0</v>
      </c>
    </row>
    <row r="75" spans="1:29" ht="21.75" customHeigh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223</v>
      </c>
      <c r="B76" s="239" t="s">
        <v>530</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525</v>
      </c>
      <c r="AA76" s="245"/>
      <c r="AB76" s="237">
        <v>0</v>
      </c>
      <c r="AC76" s="237">
        <v>0</v>
      </c>
    </row>
    <row r="77" spans="1:29" ht="18.75" customHeight="1" x14ac:dyDescent="0.25">
      <c r="A77" s="238" t="s">
        <v>224</v>
      </c>
      <c r="B77" s="242" t="s">
        <v>532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525</v>
      </c>
      <c r="AA77" s="237"/>
      <c r="AB77" s="237">
        <v>0</v>
      </c>
      <c r="AC77" s="237">
        <v>0</v>
      </c>
    </row>
    <row r="78" spans="1:29" x14ac:dyDescent="0.25">
      <c r="A78" s="238" t="s">
        <v>225</v>
      </c>
      <c r="B78" s="242" t="s">
        <v>149</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525</v>
      </c>
      <c r="AA78" s="237"/>
      <c r="AB78" s="237">
        <v>0</v>
      </c>
      <c r="AC78" s="237">
        <v>0</v>
      </c>
    </row>
    <row r="79" spans="1:29" x14ac:dyDescent="0.25">
      <c r="A79" s="238" t="s">
        <v>226</v>
      </c>
      <c r="B79" s="239" t="s">
        <v>557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525</v>
      </c>
      <c r="AA79" s="237"/>
      <c r="AB79" s="237">
        <v>0</v>
      </c>
      <c r="AC79" s="237">
        <v>0</v>
      </c>
    </row>
    <row r="80" spans="1:29" x14ac:dyDescent="0.25">
      <c r="A80" s="238" t="s">
        <v>227</v>
      </c>
      <c r="B80" s="239" t="s">
        <v>534</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525</v>
      </c>
      <c r="AA80" s="245"/>
      <c r="AB80" s="237">
        <v>0</v>
      </c>
      <c r="AC80" s="237">
        <v>0</v>
      </c>
    </row>
    <row r="81" spans="1:29" x14ac:dyDescent="0.25">
      <c r="A81" s="238" t="s">
        <v>558</v>
      </c>
      <c r="B81" s="239" t="s">
        <v>535</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525</v>
      </c>
      <c r="AA81" s="245"/>
      <c r="AB81" s="237">
        <v>0</v>
      </c>
      <c r="AC81" s="237">
        <v>0</v>
      </c>
    </row>
    <row r="82" spans="1:29" x14ac:dyDescent="0.25">
      <c r="A82" s="238" t="s">
        <v>559</v>
      </c>
      <c r="B82" s="239" t="s">
        <v>536</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525</v>
      </c>
      <c r="AA82" s="245"/>
      <c r="AB82" s="237">
        <v>0</v>
      </c>
      <c r="AC82" s="237">
        <v>0</v>
      </c>
    </row>
    <row r="83" spans="1:29" x14ac:dyDescent="0.25">
      <c r="A83" s="238" t="s">
        <v>560</v>
      </c>
      <c r="B83" s="239" t="s">
        <v>538</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525</v>
      </c>
      <c r="AA83" s="245"/>
      <c r="AB83" s="237">
        <v>0</v>
      </c>
      <c r="AC83" s="237">
        <v>0</v>
      </c>
    </row>
    <row r="84" spans="1:29" x14ac:dyDescent="0.25">
      <c r="A84" s="238" t="s">
        <v>561</v>
      </c>
      <c r="B84" s="239" t="s">
        <v>540</v>
      </c>
      <c r="C84" s="244"/>
      <c r="D84" s="245"/>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0</v>
      </c>
      <c r="Y84" s="245"/>
      <c r="Z84" s="237" t="s">
        <v>525</v>
      </c>
      <c r="AA84" s="245"/>
      <c r="AB84" s="237">
        <v>0</v>
      </c>
      <c r="AC84" s="237">
        <v>0</v>
      </c>
    </row>
    <row r="85" spans="1:29" x14ac:dyDescent="0.25">
      <c r="A85" s="238" t="s">
        <v>562</v>
      </c>
      <c r="B85" s="239" t="s">
        <v>542</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525</v>
      </c>
      <c r="AA85" s="245"/>
      <c r="AB85" s="237">
        <v>0</v>
      </c>
      <c r="AC85" s="237">
        <v>0</v>
      </c>
    </row>
    <row r="86" spans="1:29" x14ac:dyDescent="0.25">
      <c r="A86" s="238" t="s">
        <v>563</v>
      </c>
      <c r="B86" s="239" t="s">
        <v>544</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525</v>
      </c>
      <c r="AA86" s="245"/>
      <c r="AB86" s="237">
        <v>0</v>
      </c>
      <c r="AC86" s="237">
        <v>0</v>
      </c>
    </row>
    <row r="87" spans="1:29" x14ac:dyDescent="0.25">
      <c r="A87" s="207"/>
      <c r="B87" s="208"/>
      <c r="C87" s="209"/>
      <c r="D87" s="210"/>
      <c r="E87" s="211"/>
      <c r="F87" s="211"/>
      <c r="G87" s="211"/>
      <c r="H87" s="211"/>
      <c r="I87" s="211"/>
      <c r="J87" s="211"/>
      <c r="K87" s="211"/>
      <c r="L87" s="211"/>
      <c r="M87" s="211"/>
      <c r="N87" s="211"/>
      <c r="O87" s="212"/>
      <c r="P87" s="212"/>
      <c r="Q87" s="212"/>
      <c r="R87" s="212"/>
      <c r="S87" s="212"/>
      <c r="T87" s="212"/>
      <c r="U87" s="212"/>
      <c r="V87" s="212"/>
      <c r="W87" s="212"/>
      <c r="X87" s="212"/>
      <c r="Y87" s="212"/>
      <c r="Z87" s="212"/>
      <c r="AA87" s="212"/>
      <c r="AB87" s="210"/>
      <c r="AC87" s="210"/>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N32" sqref="AN32"/>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3" t="s">
        <v>463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474</v>
      </c>
      <c r="F22" s="419"/>
      <c r="G22" s="419"/>
      <c r="H22" s="419"/>
      <c r="I22" s="419"/>
      <c r="J22" s="419"/>
      <c r="K22" s="419"/>
      <c r="L22" s="420"/>
      <c r="M22" s="404" t="s">
        <v>50</v>
      </c>
      <c r="N22" s="404" t="s">
        <v>49</v>
      </c>
      <c r="O22" s="404" t="s">
        <v>48</v>
      </c>
      <c r="P22" s="399" t="s">
        <v>236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132</v>
      </c>
      <c r="G23" s="400" t="s">
        <v>131</v>
      </c>
      <c r="H23" s="400" t="s">
        <v>130</v>
      </c>
      <c r="I23" s="402" t="s">
        <v>386</v>
      </c>
      <c r="J23" s="402" t="s">
        <v>387</v>
      </c>
      <c r="K23" s="402" t="s">
        <v>388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3" t="s">
        <v>14</v>
      </c>
      <c r="AG24" s="163" t="s">
        <v>13</v>
      </c>
      <c r="AH24" s="164" t="s">
        <v>3</v>
      </c>
      <c r="AI24" s="164" t="s">
        <v>12</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2" t="s">
        <v>573</v>
      </c>
      <c r="B26" s="223" t="s">
        <v>505</v>
      </c>
      <c r="C26" s="223" t="s">
        <v>574</v>
      </c>
      <c r="D26" s="224">
        <v>12.202500000000001</v>
      </c>
      <c r="E26" s="225" t="s">
        <v>329</v>
      </c>
      <c r="F26" s="225" t="s">
        <v>329</v>
      </c>
      <c r="G26" s="225" t="s">
        <v>329</v>
      </c>
      <c r="H26" s="225" t="s">
        <v>329</v>
      </c>
      <c r="I26" s="225" t="s">
        <v>329</v>
      </c>
      <c r="J26" s="225" t="s">
        <v>329</v>
      </c>
      <c r="K26" s="225" t="s">
        <v>329</v>
      </c>
      <c r="L26" s="225" t="s">
        <v>329</v>
      </c>
      <c r="M26" s="223" t="s">
        <v>576</v>
      </c>
      <c r="N26" s="226" t="s">
        <v>575</v>
      </c>
      <c r="O26" s="223" t="s">
        <v>504</v>
      </c>
      <c r="P26" s="227">
        <v>8923</v>
      </c>
      <c r="Q26" s="223" t="s">
        <v>577</v>
      </c>
      <c r="R26" s="227">
        <v>8923</v>
      </c>
      <c r="S26" s="223" t="s">
        <v>578</v>
      </c>
      <c r="T26" s="223" t="s">
        <v>579</v>
      </c>
      <c r="U26" s="223">
        <v>3</v>
      </c>
      <c r="V26" s="223">
        <v>3</v>
      </c>
      <c r="W26" s="223" t="s">
        <v>580</v>
      </c>
      <c r="X26" s="227">
        <v>8919</v>
      </c>
      <c r="Y26" s="228"/>
      <c r="Z26" s="223">
        <v>1</v>
      </c>
      <c r="AA26" s="227">
        <v>8919</v>
      </c>
      <c r="AB26" s="227">
        <v>8919</v>
      </c>
      <c r="AC26" s="223" t="s">
        <v>580</v>
      </c>
      <c r="AD26" s="227">
        <v>10703</v>
      </c>
      <c r="AE26" s="227">
        <v>0</v>
      </c>
      <c r="AF26" s="229" t="s">
        <v>583</v>
      </c>
      <c r="AG26" s="223" t="s">
        <v>584</v>
      </c>
      <c r="AH26" s="223" t="s">
        <v>585</v>
      </c>
      <c r="AI26" s="223" t="s">
        <v>586</v>
      </c>
      <c r="AJ26" s="223" t="s">
        <v>587</v>
      </c>
      <c r="AK26" s="223" t="s">
        <v>588</v>
      </c>
      <c r="AL26" s="228"/>
      <c r="AM26" s="228"/>
      <c r="AN26" s="230"/>
      <c r="AO26" s="228"/>
      <c r="AP26" s="223" t="s">
        <v>589</v>
      </c>
      <c r="AQ26" s="223" t="s">
        <v>590</v>
      </c>
      <c r="AR26" s="223" t="s">
        <v>589</v>
      </c>
      <c r="AS26" s="223" t="s">
        <v>590</v>
      </c>
      <c r="AT26" s="223" t="s">
        <v>591</v>
      </c>
      <c r="AU26" s="228"/>
      <c r="AV26" s="223" t="s">
        <v>592</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581</v>
      </c>
      <c r="X27" s="227">
        <v>8923</v>
      </c>
      <c r="Y27" s="231"/>
      <c r="Z27" s="223"/>
      <c r="AA27" s="227">
        <v>8923</v>
      </c>
      <c r="AB27" s="227"/>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30"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3" t="s">
        <v>582</v>
      </c>
      <c r="X28" s="227">
        <v>8923</v>
      </c>
      <c r="Y28" s="231"/>
      <c r="Z28" s="223"/>
      <c r="AA28" s="227">
        <v>8923</v>
      </c>
      <c r="AB28" s="227"/>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C22" sqref="C22"/>
    </sheetView>
  </sheetViews>
  <sheetFormatPr defaultRowHeight="15.75" x14ac:dyDescent="0.25"/>
  <cols>
    <col min="1" max="2" width="66.140625" style="132" customWidth="1"/>
    <col min="3" max="248" width="9.140625" style="133"/>
    <col min="249" max="250" width="66.140625" style="133" customWidth="1"/>
    <col min="251" max="504" width="9.140625" style="133"/>
    <col min="505" max="506" width="66.140625" style="133" customWidth="1"/>
    <col min="507" max="760" width="9.140625" style="133"/>
    <col min="761" max="762" width="66.140625" style="133" customWidth="1"/>
    <col min="763" max="1016" width="9.140625" style="133"/>
    <col min="1017" max="1018" width="66.140625" style="133" customWidth="1"/>
    <col min="1019" max="1272" width="9.140625" style="133"/>
    <col min="1273" max="1274" width="66.140625" style="133" customWidth="1"/>
    <col min="1275" max="1528" width="9.140625" style="133"/>
    <col min="1529" max="1530" width="66.140625" style="133" customWidth="1"/>
    <col min="1531" max="1784" width="9.140625" style="133"/>
    <col min="1785" max="1786" width="66.140625" style="133" customWidth="1"/>
    <col min="1787" max="2040" width="9.140625" style="133"/>
    <col min="2041" max="2042" width="66.140625" style="133" customWidth="1"/>
    <col min="2043" max="2296" width="9.140625" style="133"/>
    <col min="2297" max="2298" width="66.140625" style="133" customWidth="1"/>
    <col min="2299" max="2552" width="9.140625" style="133"/>
    <col min="2553" max="2554" width="66.140625" style="133" customWidth="1"/>
    <col min="2555" max="2808" width="9.140625" style="133"/>
    <col min="2809" max="2810" width="66.140625" style="133" customWidth="1"/>
    <col min="2811" max="3064" width="9.140625" style="133"/>
    <col min="3065" max="3066" width="66.140625" style="133" customWidth="1"/>
    <col min="3067" max="3320" width="9.140625" style="133"/>
    <col min="3321" max="3322" width="66.140625" style="133" customWidth="1"/>
    <col min="3323" max="3576" width="9.140625" style="133"/>
    <col min="3577" max="3578" width="66.140625" style="133" customWidth="1"/>
    <col min="3579" max="3832" width="9.140625" style="133"/>
    <col min="3833" max="3834" width="66.140625" style="133" customWidth="1"/>
    <col min="3835" max="4088" width="9.140625" style="133"/>
    <col min="4089" max="4090" width="66.140625" style="133" customWidth="1"/>
    <col min="4091" max="4344" width="9.140625" style="133"/>
    <col min="4345" max="4346" width="66.140625" style="133" customWidth="1"/>
    <col min="4347" max="4600" width="9.140625" style="133"/>
    <col min="4601" max="4602" width="66.140625" style="133" customWidth="1"/>
    <col min="4603" max="4856" width="9.140625" style="133"/>
    <col min="4857" max="4858" width="66.140625" style="133" customWidth="1"/>
    <col min="4859" max="5112" width="9.140625" style="133"/>
    <col min="5113" max="5114" width="66.140625" style="133" customWidth="1"/>
    <col min="5115" max="5368" width="9.140625" style="133"/>
    <col min="5369" max="5370" width="66.140625" style="133" customWidth="1"/>
    <col min="5371" max="5624" width="9.140625" style="133"/>
    <col min="5625" max="5626" width="66.140625" style="133" customWidth="1"/>
    <col min="5627" max="5880" width="9.140625" style="133"/>
    <col min="5881" max="5882" width="66.140625" style="133" customWidth="1"/>
    <col min="5883" max="6136" width="9.140625" style="133"/>
    <col min="6137" max="6138" width="66.140625" style="133" customWidth="1"/>
    <col min="6139" max="6392" width="9.140625" style="133"/>
    <col min="6393" max="6394" width="66.140625" style="133" customWidth="1"/>
    <col min="6395" max="6648" width="9.140625" style="133"/>
    <col min="6649" max="6650" width="66.140625" style="133" customWidth="1"/>
    <col min="6651" max="6904" width="9.140625" style="133"/>
    <col min="6905" max="6906" width="66.140625" style="133" customWidth="1"/>
    <col min="6907" max="7160" width="9.140625" style="133"/>
    <col min="7161" max="7162" width="66.140625" style="133" customWidth="1"/>
    <col min="7163" max="7416" width="9.140625" style="133"/>
    <col min="7417" max="7418" width="66.140625" style="133" customWidth="1"/>
    <col min="7419" max="7672" width="9.140625" style="133"/>
    <col min="7673" max="7674" width="66.140625" style="133" customWidth="1"/>
    <col min="7675" max="7928" width="9.140625" style="133"/>
    <col min="7929" max="7930" width="66.140625" style="133" customWidth="1"/>
    <col min="7931" max="8184" width="9.140625" style="133"/>
    <col min="8185" max="8186" width="66.140625" style="133" customWidth="1"/>
    <col min="8187" max="8440" width="9.140625" style="133"/>
    <col min="8441" max="8442" width="66.140625" style="133" customWidth="1"/>
    <col min="8443" max="8696" width="9.140625" style="133"/>
    <col min="8697" max="8698" width="66.140625" style="133" customWidth="1"/>
    <col min="8699" max="8952" width="9.140625" style="133"/>
    <col min="8953" max="8954" width="66.140625" style="133" customWidth="1"/>
    <col min="8955" max="9208" width="9.140625" style="133"/>
    <col min="9209" max="9210" width="66.140625" style="133" customWidth="1"/>
    <col min="9211" max="9464" width="9.140625" style="133"/>
    <col min="9465" max="9466" width="66.140625" style="133" customWidth="1"/>
    <col min="9467" max="9720" width="9.140625" style="133"/>
    <col min="9721" max="9722" width="66.140625" style="133" customWidth="1"/>
    <col min="9723" max="9976" width="9.140625" style="133"/>
    <col min="9977" max="9978" width="66.140625" style="133" customWidth="1"/>
    <col min="9979" max="10232" width="9.140625" style="133"/>
    <col min="10233" max="10234" width="66.140625" style="133" customWidth="1"/>
    <col min="10235" max="10488" width="9.140625" style="133"/>
    <col min="10489" max="10490" width="66.140625" style="133" customWidth="1"/>
    <col min="10491" max="10744" width="9.140625" style="133"/>
    <col min="10745" max="10746" width="66.140625" style="133" customWidth="1"/>
    <col min="10747" max="11000" width="9.140625" style="133"/>
    <col min="11001" max="11002" width="66.140625" style="133" customWidth="1"/>
    <col min="11003" max="11256" width="9.140625" style="133"/>
    <col min="11257" max="11258" width="66.140625" style="133" customWidth="1"/>
    <col min="11259" max="11512" width="9.140625" style="133"/>
    <col min="11513" max="11514" width="66.140625" style="133" customWidth="1"/>
    <col min="11515" max="11768" width="9.140625" style="133"/>
    <col min="11769" max="11770" width="66.140625" style="133" customWidth="1"/>
    <col min="11771" max="12024" width="9.140625" style="133"/>
    <col min="12025" max="12026" width="66.140625" style="133" customWidth="1"/>
    <col min="12027" max="12280" width="9.140625" style="133"/>
    <col min="12281" max="12282" width="66.140625" style="133" customWidth="1"/>
    <col min="12283" max="12536" width="9.140625" style="133"/>
    <col min="12537" max="12538" width="66.140625" style="133" customWidth="1"/>
    <col min="12539" max="12792" width="9.140625" style="133"/>
    <col min="12793" max="12794" width="66.140625" style="133" customWidth="1"/>
    <col min="12795" max="13048" width="9.140625" style="133"/>
    <col min="13049" max="13050" width="66.140625" style="133" customWidth="1"/>
    <col min="13051" max="13304" width="9.140625" style="133"/>
    <col min="13305" max="13306" width="66.140625" style="133" customWidth="1"/>
    <col min="13307" max="13560" width="9.140625" style="133"/>
    <col min="13561" max="13562" width="66.140625" style="133" customWidth="1"/>
    <col min="13563" max="13816" width="9.140625" style="133"/>
    <col min="13817" max="13818" width="66.140625" style="133" customWidth="1"/>
    <col min="13819" max="14072" width="9.140625" style="133"/>
    <col min="14073" max="14074" width="66.140625" style="133" customWidth="1"/>
    <col min="14075" max="14328" width="9.140625" style="133"/>
    <col min="14329" max="14330" width="66.140625" style="133" customWidth="1"/>
    <col min="14331" max="14584" width="9.140625" style="133"/>
    <col min="14585" max="14586" width="66.140625" style="133" customWidth="1"/>
    <col min="14587" max="14840" width="9.140625" style="133"/>
    <col min="14841" max="14842" width="66.140625" style="133" customWidth="1"/>
    <col min="14843" max="15096" width="9.140625" style="133"/>
    <col min="15097" max="15098" width="66.140625" style="133" customWidth="1"/>
    <col min="15099" max="15352" width="9.140625" style="133"/>
    <col min="15353" max="15354" width="66.140625" style="133" customWidth="1"/>
    <col min="15355" max="15608" width="9.140625" style="133"/>
    <col min="15609" max="15610" width="66.140625" style="133" customWidth="1"/>
    <col min="15611" max="15864" width="9.140625" style="133"/>
    <col min="15865" max="15866" width="66.140625" style="133" customWidth="1"/>
    <col min="15867" max="16120" width="9.140625" style="133"/>
    <col min="16121" max="16122" width="66.140625" style="133" customWidth="1"/>
    <col min="16123" max="16384" width="9.140625" style="133"/>
  </cols>
  <sheetData>
    <row r="1" spans="1:2" ht="18.75" x14ac:dyDescent="0.25">
      <c r="B1" s="37" t="s">
        <v>70</v>
      </c>
    </row>
    <row r="2" spans="1:2" ht="18.75" x14ac:dyDescent="0.3">
      <c r="B2" s="15" t="s">
        <v>11</v>
      </c>
    </row>
    <row r="3" spans="1:2" ht="18.75" x14ac:dyDescent="0.3">
      <c r="B3" s="15" t="s">
        <v>499</v>
      </c>
    </row>
    <row r="4" spans="1:2" x14ac:dyDescent="0.25">
      <c r="B4" s="42"/>
    </row>
    <row r="5" spans="1:2" ht="18.75" x14ac:dyDescent="0.3">
      <c r="A5" s="429" t="str">
        <f>'6.2. Паспорт фин осв ввод'!A4:AC4</f>
        <v>Год раскрытия информации: 2025 год</v>
      </c>
      <c r="B5" s="429"/>
    </row>
    <row r="6" spans="1:2" ht="18.75" x14ac:dyDescent="0.3">
      <c r="A6" s="166"/>
      <c r="B6" s="166"/>
    </row>
    <row r="7" spans="1:2" ht="18.75" x14ac:dyDescent="0.25">
      <c r="A7" s="260" t="s">
        <v>10</v>
      </c>
      <c r="B7" s="260"/>
    </row>
    <row r="8" spans="1:2" ht="18.75" x14ac:dyDescent="0.25">
      <c r="A8" s="165"/>
      <c r="B8" s="165"/>
    </row>
    <row r="9" spans="1:2" x14ac:dyDescent="0.25">
      <c r="A9" s="262" t="str">
        <f>'1. паспорт местоположение'!A9:C9</f>
        <v>АО "Россети Тюмень"</v>
      </c>
      <c r="B9" s="262"/>
    </row>
    <row r="10" spans="1:2" x14ac:dyDescent="0.25">
      <c r="A10" s="257" t="s">
        <v>9</v>
      </c>
      <c r="B10" s="257"/>
    </row>
    <row r="11" spans="1:2" ht="18.75" x14ac:dyDescent="0.25">
      <c r="A11" s="165"/>
      <c r="B11" s="165"/>
    </row>
    <row r="12" spans="1:2" ht="30.75" customHeight="1" x14ac:dyDescent="0.25">
      <c r="A12" s="262" t="str">
        <f>'1. паспорт местоположение'!A12:C12</f>
        <v>N_TP1900.PR.0067</v>
      </c>
      <c r="B12" s="262"/>
    </row>
    <row r="13" spans="1:2" x14ac:dyDescent="0.25">
      <c r="A13" s="257" t="s">
        <v>8</v>
      </c>
      <c r="B13" s="257"/>
    </row>
    <row r="14" spans="1:2" ht="18.75" x14ac:dyDescent="0.25">
      <c r="A14" s="11"/>
      <c r="B14" s="11"/>
    </row>
    <row r="15" spans="1:2" ht="50.25"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row>
    <row r="16" spans="1:2" x14ac:dyDescent="0.25">
      <c r="A16" s="257" t="s">
        <v>7</v>
      </c>
      <c r="B16" s="257"/>
    </row>
    <row r="17" spans="1:2" x14ac:dyDescent="0.25">
      <c r="B17" s="134"/>
    </row>
    <row r="18" spans="1:2" ht="33.75" customHeight="1" x14ac:dyDescent="0.25">
      <c r="A18" s="427" t="s">
        <v>464</v>
      </c>
      <c r="B18" s="428"/>
    </row>
    <row r="19" spans="1:2" x14ac:dyDescent="0.25">
      <c r="B19" s="42"/>
    </row>
    <row r="20" spans="1:2" ht="16.5" thickBot="1" x14ac:dyDescent="0.3">
      <c r="B20" s="135"/>
    </row>
    <row r="21" spans="1:2" ht="54" customHeight="1" thickBot="1" x14ac:dyDescent="0.3">
      <c r="A21" s="136" t="s">
        <v>336</v>
      </c>
      <c r="B21" s="137"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36" t="s">
        <v>337</v>
      </c>
      <c r="B22" s="137" t="s">
        <v>498</v>
      </c>
    </row>
    <row r="23" spans="1:2" ht="22.5" customHeight="1" thickBot="1" x14ac:dyDescent="0.3">
      <c r="A23" s="136" t="s">
        <v>317</v>
      </c>
      <c r="B23" s="205" t="s">
        <v>483</v>
      </c>
    </row>
    <row r="24" spans="1:2" ht="24.75" customHeight="1" thickBot="1" x14ac:dyDescent="0.3">
      <c r="A24" s="136" t="s">
        <v>338</v>
      </c>
      <c r="B24" s="138" t="s">
        <v>571</v>
      </c>
    </row>
    <row r="25" spans="1:2" ht="28.5" customHeight="1" thickBot="1" x14ac:dyDescent="0.3">
      <c r="A25" s="139" t="s">
        <v>339</v>
      </c>
      <c r="B25" s="137">
        <v>2026</v>
      </c>
    </row>
    <row r="26" spans="1:2" ht="37.5" customHeight="1" thickBot="1" x14ac:dyDescent="0.3">
      <c r="A26" s="140" t="s">
        <v>340</v>
      </c>
      <c r="B26" s="218" t="s">
        <v>500</v>
      </c>
    </row>
    <row r="27" spans="1:2" ht="29.25" thickBot="1" x14ac:dyDescent="0.3">
      <c r="A27" s="148" t="s">
        <v>503</v>
      </c>
      <c r="B27" s="219">
        <v>11.077612056</v>
      </c>
    </row>
    <row r="28" spans="1:2" ht="16.5" thickBot="1" x14ac:dyDescent="0.3">
      <c r="A28" s="143" t="s">
        <v>341</v>
      </c>
      <c r="B28" s="216" t="s">
        <v>509</v>
      </c>
    </row>
    <row r="29" spans="1:2" ht="29.25" thickBot="1" x14ac:dyDescent="0.3">
      <c r="A29" s="149" t="s">
        <v>342</v>
      </c>
      <c r="B29" s="220">
        <f>B30</f>
        <v>10.702999999999999</v>
      </c>
    </row>
    <row r="30" spans="1:2" ht="29.25" thickBot="1" x14ac:dyDescent="0.3">
      <c r="A30" s="149" t="s">
        <v>343</v>
      </c>
      <c r="B30" s="219">
        <f>B32</f>
        <v>10.702999999999999</v>
      </c>
    </row>
    <row r="31" spans="1:2" ht="16.5" thickBot="1" x14ac:dyDescent="0.3">
      <c r="A31" s="143" t="s">
        <v>344</v>
      </c>
      <c r="B31" s="216"/>
    </row>
    <row r="32" spans="1:2" ht="29.25" thickBot="1" x14ac:dyDescent="0.3">
      <c r="A32" s="149" t="s">
        <v>345</v>
      </c>
      <c r="B32" s="221">
        <f>B33</f>
        <v>10.702999999999999</v>
      </c>
    </row>
    <row r="33" spans="1:2" ht="30.75" thickBot="1" x14ac:dyDescent="0.3">
      <c r="A33" s="232" t="s">
        <v>593</v>
      </c>
      <c r="B33" s="233">
        <v>10.702999999999999</v>
      </c>
    </row>
    <row r="34" spans="1:2" ht="16.5" thickBot="1" x14ac:dyDescent="0.3">
      <c r="A34" s="143" t="s">
        <v>347</v>
      </c>
      <c r="B34" s="199">
        <f>B33/B27*100</f>
        <v>96.618295945856872</v>
      </c>
    </row>
    <row r="35" spans="1:2" ht="16.5" thickBot="1" x14ac:dyDescent="0.3">
      <c r="A35" s="143" t="s">
        <v>348</v>
      </c>
      <c r="B35" s="199">
        <v>0</v>
      </c>
    </row>
    <row r="36" spans="1:2" ht="16.5" thickBot="1" x14ac:dyDescent="0.3">
      <c r="A36" s="143" t="s">
        <v>349</v>
      </c>
      <c r="B36" s="199">
        <v>0</v>
      </c>
    </row>
    <row r="37" spans="1:2" ht="29.25" thickBot="1" x14ac:dyDescent="0.3">
      <c r="A37" s="149" t="s">
        <v>350</v>
      </c>
      <c r="B37" s="143">
        <v>0</v>
      </c>
    </row>
    <row r="38" spans="1:2" ht="16.5" thickBot="1" x14ac:dyDescent="0.3">
      <c r="A38" s="143" t="s">
        <v>346</v>
      </c>
      <c r="B38" s="143">
        <v>0</v>
      </c>
    </row>
    <row r="39" spans="1:2" ht="16.5" thickBot="1" x14ac:dyDescent="0.3">
      <c r="A39" s="143" t="s">
        <v>347</v>
      </c>
      <c r="B39" s="143">
        <v>0</v>
      </c>
    </row>
    <row r="40" spans="1:2" ht="16.5" thickBot="1" x14ac:dyDescent="0.3">
      <c r="A40" s="143" t="s">
        <v>348</v>
      </c>
      <c r="B40" s="143">
        <v>0</v>
      </c>
    </row>
    <row r="41" spans="1:2" ht="16.5" thickBot="1" x14ac:dyDescent="0.3">
      <c r="A41" s="143" t="s">
        <v>349</v>
      </c>
      <c r="B41" s="143">
        <v>0</v>
      </c>
    </row>
    <row r="42" spans="1:2" ht="29.25" thickBot="1" x14ac:dyDescent="0.3">
      <c r="A42" s="149" t="s">
        <v>351</v>
      </c>
      <c r="B42" s="143">
        <v>0</v>
      </c>
    </row>
    <row r="43" spans="1:2" ht="16.5" thickBot="1" x14ac:dyDescent="0.3">
      <c r="A43" s="143" t="s">
        <v>346</v>
      </c>
      <c r="B43" s="143">
        <v>0</v>
      </c>
    </row>
    <row r="44" spans="1:2" ht="16.5" thickBot="1" x14ac:dyDescent="0.3">
      <c r="A44" s="143" t="s">
        <v>347</v>
      </c>
      <c r="B44" s="143">
        <v>0</v>
      </c>
    </row>
    <row r="45" spans="1:2" ht="16.5" thickBot="1" x14ac:dyDescent="0.3">
      <c r="A45" s="143" t="s">
        <v>348</v>
      </c>
      <c r="B45" s="143">
        <v>0</v>
      </c>
    </row>
    <row r="46" spans="1:2" ht="16.5" thickBot="1" x14ac:dyDescent="0.3">
      <c r="A46" s="143" t="s">
        <v>349</v>
      </c>
      <c r="B46" s="143">
        <v>0</v>
      </c>
    </row>
    <row r="47" spans="1:2" ht="29.25" thickBot="1" x14ac:dyDescent="0.3">
      <c r="A47" s="142" t="s">
        <v>352</v>
      </c>
      <c r="B47" s="150">
        <v>0</v>
      </c>
    </row>
    <row r="48" spans="1:2" ht="16.5" thickBot="1" x14ac:dyDescent="0.3">
      <c r="A48" s="144" t="s">
        <v>344</v>
      </c>
      <c r="B48" s="150"/>
    </row>
    <row r="49" spans="1:2" ht="16.5" thickBot="1" x14ac:dyDescent="0.3">
      <c r="A49" s="144" t="s">
        <v>353</v>
      </c>
      <c r="B49" s="150">
        <v>0</v>
      </c>
    </row>
    <row r="50" spans="1:2" ht="16.5" thickBot="1" x14ac:dyDescent="0.3">
      <c r="A50" s="144" t="s">
        <v>354</v>
      </c>
      <c r="B50" s="150">
        <v>0</v>
      </c>
    </row>
    <row r="51" spans="1:2" ht="16.5" thickBot="1" x14ac:dyDescent="0.3">
      <c r="A51" s="144" t="s">
        <v>355</v>
      </c>
      <c r="B51" s="150">
        <v>0</v>
      </c>
    </row>
    <row r="52" spans="1:2" ht="16.5" thickBot="1" x14ac:dyDescent="0.3">
      <c r="A52" s="139" t="s">
        <v>356</v>
      </c>
      <c r="B52" s="151">
        <v>0</v>
      </c>
    </row>
    <row r="53" spans="1:2" ht="16.5" thickBot="1" x14ac:dyDescent="0.3">
      <c r="A53" s="139" t="s">
        <v>357</v>
      </c>
      <c r="B53" s="151">
        <v>0</v>
      </c>
    </row>
    <row r="54" spans="1:2" ht="16.5" thickBot="1" x14ac:dyDescent="0.3">
      <c r="A54" s="139" t="s">
        <v>358</v>
      </c>
      <c r="B54" s="151">
        <v>0</v>
      </c>
    </row>
    <row r="55" spans="1:2" ht="16.5" thickBot="1" x14ac:dyDescent="0.3">
      <c r="A55" s="140" t="s">
        <v>359</v>
      </c>
      <c r="B55" s="141">
        <v>0</v>
      </c>
    </row>
    <row r="56" spans="1:2" ht="15.75" customHeight="1" thickBot="1" x14ac:dyDescent="0.3">
      <c r="A56" s="142" t="s">
        <v>360</v>
      </c>
      <c r="B56" s="144" t="s">
        <v>361</v>
      </c>
    </row>
    <row r="57" spans="1:2" ht="16.5" thickBot="1" x14ac:dyDescent="0.3">
      <c r="A57" s="146" t="s">
        <v>362</v>
      </c>
      <c r="B57" s="137" t="s">
        <v>505</v>
      </c>
    </row>
    <row r="58" spans="1:2" ht="37.5" customHeight="1" x14ac:dyDescent="0.25">
      <c r="A58" s="146" t="s">
        <v>363</v>
      </c>
      <c r="B58" s="146" t="s">
        <v>572</v>
      </c>
    </row>
    <row r="59" spans="1:2" x14ac:dyDescent="0.25">
      <c r="A59" s="146" t="s">
        <v>364</v>
      </c>
      <c r="B59" s="146" t="s">
        <v>501</v>
      </c>
    </row>
    <row r="60" spans="1:2" x14ac:dyDescent="0.25">
      <c r="A60" s="146" t="s">
        <v>365</v>
      </c>
      <c r="B60" s="146" t="s">
        <v>501</v>
      </c>
    </row>
    <row r="61" spans="1:2" ht="16.5" thickBot="1" x14ac:dyDescent="0.3">
      <c r="A61" s="147" t="s">
        <v>366</v>
      </c>
      <c r="B61" s="147" t="s">
        <v>501</v>
      </c>
    </row>
    <row r="62" spans="1:2" ht="30.75" thickBot="1" x14ac:dyDescent="0.3">
      <c r="A62" s="144" t="s">
        <v>367</v>
      </c>
      <c r="B62" s="145" t="s">
        <v>487</v>
      </c>
    </row>
    <row r="63" spans="1:2" ht="29.25" thickBot="1" x14ac:dyDescent="0.3">
      <c r="A63" s="139" t="s">
        <v>368</v>
      </c>
      <c r="B63" s="145" t="s">
        <v>501</v>
      </c>
    </row>
    <row r="64" spans="1:2" ht="16.5" thickBot="1" x14ac:dyDescent="0.3">
      <c r="A64" s="144" t="s">
        <v>344</v>
      </c>
      <c r="B64" s="152"/>
    </row>
    <row r="65" spans="1:2" ht="16.5" thickBot="1" x14ac:dyDescent="0.3">
      <c r="A65" s="144" t="s">
        <v>369</v>
      </c>
      <c r="B65" s="216" t="s">
        <v>329</v>
      </c>
    </row>
    <row r="66" spans="1:2" ht="16.5" thickBot="1" x14ac:dyDescent="0.3">
      <c r="A66" s="144" t="s">
        <v>370</v>
      </c>
      <c r="B66" s="217" t="s">
        <v>329</v>
      </c>
    </row>
    <row r="67" spans="1:2" ht="16.5" thickBot="1" x14ac:dyDescent="0.3">
      <c r="A67" s="153" t="s">
        <v>371</v>
      </c>
      <c r="B67" s="198" t="s">
        <v>501</v>
      </c>
    </row>
    <row r="68" spans="1:2" ht="16.5" thickBot="1" x14ac:dyDescent="0.3">
      <c r="A68" s="139" t="s">
        <v>372</v>
      </c>
      <c r="B68" s="151" t="s">
        <v>501</v>
      </c>
    </row>
    <row r="69" spans="1:2" ht="16.5" thickBot="1" x14ac:dyDescent="0.3">
      <c r="A69" s="146" t="s">
        <v>373</v>
      </c>
      <c r="B69" s="154" t="s">
        <v>501</v>
      </c>
    </row>
    <row r="70" spans="1:2" ht="16.5" thickBot="1" x14ac:dyDescent="0.3">
      <c r="A70" s="146" t="s">
        <v>374</v>
      </c>
      <c r="B70" s="154" t="s">
        <v>501</v>
      </c>
    </row>
    <row r="71" spans="1:2" ht="16.5" thickBot="1" x14ac:dyDescent="0.3">
      <c r="A71" s="146" t="s">
        <v>375</v>
      </c>
      <c r="B71" s="154" t="s">
        <v>501</v>
      </c>
    </row>
    <row r="72" spans="1:2" ht="29.25" thickBot="1" x14ac:dyDescent="0.3">
      <c r="A72" s="155" t="s">
        <v>376</v>
      </c>
      <c r="B72" s="152" t="s">
        <v>594</v>
      </c>
    </row>
    <row r="73" spans="1:2" ht="28.5" x14ac:dyDescent="0.25">
      <c r="A73" s="142" t="s">
        <v>377</v>
      </c>
      <c r="B73" s="424" t="s">
        <v>484</v>
      </c>
    </row>
    <row r="74" spans="1:2" x14ac:dyDescent="0.25">
      <c r="A74" s="146" t="s">
        <v>378</v>
      </c>
      <c r="B74" s="425"/>
    </row>
    <row r="75" spans="1:2" x14ac:dyDescent="0.25">
      <c r="A75" s="146" t="s">
        <v>379</v>
      </c>
      <c r="B75" s="425"/>
    </row>
    <row r="76" spans="1:2" x14ac:dyDescent="0.25">
      <c r="A76" s="146" t="s">
        <v>380</v>
      </c>
      <c r="B76" s="425"/>
    </row>
    <row r="77" spans="1:2" x14ac:dyDescent="0.25">
      <c r="A77" s="146" t="s">
        <v>381</v>
      </c>
      <c r="B77" s="425"/>
    </row>
    <row r="78" spans="1:2" ht="16.5" thickBot="1" x14ac:dyDescent="0.3">
      <c r="A78" s="156" t="s">
        <v>382</v>
      </c>
      <c r="B78" s="426"/>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2025-11-04T10:54:53Z</dcterms:modified>
</cp:coreProperties>
</file>