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S.0071\"/>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3" r:id="rId9"/>
    <sheet name="6.2. Паспорт фин осв ввод" sheetId="25" r:id="rId10"/>
    <sheet name="7. Паспорт отчет о закупке" sheetId="5" r:id="rId11"/>
    <sheet name="8. Общие сведения" sheetId="27"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[2]Параметры!$D$16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11" i="12"/>
  <c r="A9" i="29"/>
  <c r="A5" i="29"/>
  <c r="A4" i="12"/>
  <c r="A5" i="10"/>
  <c r="A69" i="29" l="1"/>
  <c r="B32" i="27" l="1"/>
  <c r="B54" i="27" l="1"/>
  <c r="B52" i="27"/>
  <c r="B51" i="27"/>
  <c r="B21" i="27" l="1"/>
  <c r="B57" i="27"/>
  <c r="B34" i="27" l="1"/>
  <c r="B47" i="27" s="1"/>
  <c r="B49" i="27" s="1"/>
  <c r="A12" i="23" l="1"/>
  <c r="A5" i="23" l="1"/>
  <c r="A4" i="25" s="1"/>
  <c r="A5" i="5" l="1"/>
  <c r="A11" i="25" l="1"/>
  <c r="A14" i="23" l="1"/>
  <c r="A14" i="25" s="1"/>
  <c r="C22" i="6" l="1"/>
  <c r="A4" i="17" l="1"/>
  <c r="A5" i="6"/>
  <c r="A5" i="14"/>
  <c r="A6" i="13"/>
  <c r="A15" i="5" l="1"/>
  <c r="A12" i="5" l="1"/>
  <c r="A9" i="5"/>
  <c r="A15" i="10"/>
  <c r="A12" i="10"/>
  <c r="A9" i="10"/>
  <c r="A14" i="17"/>
  <c r="A11" i="17"/>
  <c r="A8" i="17"/>
  <c r="A15" i="6"/>
  <c r="A12" i="6"/>
  <c r="A9" i="6"/>
  <c r="A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9" l="1"/>
  <c r="AP30" i="29" s="1"/>
  <c r="AP27" i="29" l="1"/>
  <c r="AP28" i="29" l="1"/>
</calcChain>
</file>

<file path=xl/sharedStrings.xml><?xml version="1.0" encoding="utf-8"?>
<sst xmlns="http://schemas.openxmlformats.org/spreadsheetml/2006/main" count="1933" uniqueCount="585">
  <si>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</si>
  <si>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</si>
  <si>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</si>
  <si>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</si>
  <si>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</si>
  <si>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</si>
  <si>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</si>
  <si>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</si>
  <si>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</si>
  <si>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</si>
  <si>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</si>
  <si>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</si>
  <si>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</si>
  <si>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</si>
  <si>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</si>
  <si>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</si>
  <si>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</si>
  <si>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</si>
  <si>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</si>
  <si>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</si>
  <si>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</si>
  <si>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</si>
  <si>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</si>
  <si>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</si>
  <si>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</si>
  <si>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</si>
  <si>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</si>
  <si>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</si>
  <si>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</si>
  <si>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</si>
  <si>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</si>
  <si>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</si>
  <si>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</si>
  <si>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</si>
  <si>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</si>
  <si>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</si>
  <si>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</si>
  <si>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</si>
  <si>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</si>
  <si>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</si>
  <si>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</si>
  <si>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</si>
  <si>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</si>
  <si>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</si>
  <si>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</si>
  <si>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</si>
  <si>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</si>
  <si>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</si>
  <si>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</si>
  <si>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</si>
  <si>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</si>
  <si>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</si>
  <si>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</si>
  <si>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</si>
  <si>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</si>
  <si>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</si>
  <si>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</si>
  <si>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</si>
  <si>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</si>
  <si>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</si>
  <si>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</si>
  <si>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</si>
  <si>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</si>
  <si>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</si>
  <si>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</si>
  <si>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</si>
  <si>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</si>
  <si>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</si>
  <si>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</si>
  <si>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</si>
  <si>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</si>
  <si>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</si>
  <si>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</si>
  <si>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</si>
  <si>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</si>
  <si>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</si>
  <si>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</si>
  <si>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</si>
  <si>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</si>
  <si>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</si>
  <si>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</si>
  <si>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</si>
  <si>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</si>
  <si>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</si>
  <si>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</si>
  <si>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</si>
  <si>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</si>
  <si>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</si>
  <si>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</si>
  <si>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</si>
  <si>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</si>
  <si>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</si>
  <si>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</si>
  <si>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</si>
  <si>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</si>
  <si>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</si>
  <si>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</si>
  <si>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</si>
  <si>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</si>
  <si>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</si>
  <si>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</si>
  <si>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</si>
  <si>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</si>
  <si>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</si>
  <si>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</si>
  <si>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</si>
  <si>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</si>
  <si>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</si>
  <si>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</si>
  <si>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</si>
  <si>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</si>
  <si>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</si>
  <si>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</si>
  <si>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</si>
  <si>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</si>
  <si>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</si>
  <si>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</si>
  <si>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</si>
  <si>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</si>
  <si>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</si>
  <si>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</si>
  <si>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</si>
  <si>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</si>
  <si>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</si>
  <si>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</si>
  <si>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</si>
  <si>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</si>
  <si>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</si>
  <si>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</si>
  <si>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</si>
  <si>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</si>
  <si>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</si>
  <si>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</si>
  <si>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</si>
  <si>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</si>
  <si>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</si>
  <si>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</si>
  <si>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</si>
  <si>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</si>
  <si>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</si>
  <si>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</si>
  <si>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</si>
  <si>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</si>
  <si>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</si>
  <si>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</si>
  <si>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</si>
  <si>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</si>
  <si>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</si>
  <si>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</si>
  <si>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</si>
  <si>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</si>
  <si>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</si>
  <si>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</si>
  <si>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</si>
  <si>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</si>
  <si>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</si>
  <si>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</si>
  <si>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</si>
  <si>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</si>
  <si>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</si>
  <si>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</si>
  <si>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</si>
  <si>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</si>
  <si>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</si>
  <si>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</si>
  <si>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</si>
  <si>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</si>
  <si>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</si>
  <si>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</si>
  <si>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</si>
  <si>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</si>
  <si>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</si>
  <si>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</si>
  <si>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</si>
  <si>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</si>
  <si>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</si>
  <si>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</si>
  <si>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</si>
  <si>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</si>
  <si>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</si>
  <si>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</si>
  <si>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</si>
  <si>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</si>
  <si>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</si>
  <si>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</si>
  <si>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</si>
  <si>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</si>
  <si>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</si>
  <si>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</si>
  <si>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</si>
  <si>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</si>
  <si>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</si>
  <si>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</si>
  <si>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</si>
  <si>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</si>
  <si>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</si>
  <si>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</si>
  <si>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</si>
  <si>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</si>
  <si>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</si>
  <si>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</si>
  <si>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</si>
  <si>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</si>
  <si>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</si>
  <si>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</si>
  <si>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</si>
  <si>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</si>
  <si>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</si>
  <si>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</si>
  <si>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</si>
  <si>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</si>
  <si>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</si>
  <si>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</si>
  <si>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</si>
  <si>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</si>
  <si>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</si>
  <si>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</si>
  <si>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</si>
  <si>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</si>
  <si>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</si>
  <si>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</si>
  <si>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</si>
  <si>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</si>
  <si>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</si>
  <si>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</si>
  <si>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</si>
  <si>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</si>
  <si>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</si>
  <si>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</si>
  <si>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</si>
  <si>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</si>
  <si>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</si>
  <si>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</si>
  <si>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</si>
  <si>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</si>
  <si>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</si>
  <si>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</si>
  <si>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</si>
  <si>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</si>
  <si>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</si>
  <si>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</si>
  <si>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</si>
  <si>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</si>
  <si>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</si>
  <si>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</si>
  <si>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</si>
  <si>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</si>
  <si>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</si>
  <si>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</si>
  <si>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</si>
  <si>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</si>
  <si>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</si>
  <si>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</si>
  <si>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</si>
  <si>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</si>
  <si>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</si>
  <si>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</si>
  <si>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</si>
  <si>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</si>
  <si>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</si>
  <si>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</si>
  <si>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</si>
  <si>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</si>
  <si>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</si>
  <si>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</si>
  <si>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</si>
  <si>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</si>
  <si>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</si>
  <si>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</si>
  <si>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</si>
  <si>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</si>
  <si>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</si>
  <si>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</si>
  <si>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</si>
  <si>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</si>
  <si>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</si>
  <si>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</si>
  <si>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</si>
  <si>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</si>
  <si>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</si>
  <si>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</si>
  <si>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</si>
  <si>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</si>
  <si>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</si>
  <si>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</si>
  <si>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</si>
  <si>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</si>
  <si>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</si>
  <si>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</si>
  <si>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</si>
  <si>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</si>
  <si>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</si>
  <si>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</si>
  <si>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</si>
  <si>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</si>
  <si>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</si>
  <si>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</si>
  <si>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</si>
  <si>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</si>
  <si>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</si>
  <si>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</si>
  <si>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</si>
  <si>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</si>
  <si>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</si>
  <si>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</si>
  <si>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</si>
  <si>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</si>
  <si>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</si>
  <si>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</si>
  <si>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</si>
  <si>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</si>
  <si>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</si>
  <si>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</si>
  <si>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</si>
  <si>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</si>
  <si>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</si>
  <si>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</si>
  <si>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</si>
  <si>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</si>
  <si>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</si>
  <si>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</si>
  <si>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</si>
  <si>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</si>
  <si>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</si>
  <si>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</si>
  <si>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</si>
  <si>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</si>
  <si>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</si>
  <si>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</si>
  <si>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</si>
  <si>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</si>
  <si>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</si>
  <si>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</si>
  <si>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</si>
  <si>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</si>
  <si>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</si>
  <si>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</si>
  <si>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</si>
  <si>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</si>
  <si>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</si>
  <si>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</si>
  <si>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</si>
  <si>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</si>
  <si>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</si>
  <si>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</si>
  <si>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</si>
  <si>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</si>
  <si>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</si>
  <si>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</si>
  <si>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</si>
  <si>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</si>
  <si>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</si>
  <si>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</si>
  <si>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</si>
  <si>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</si>
  <si>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</si>
  <si>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</si>
  <si>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</si>
  <si>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</si>
  <si>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</si>
  <si>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</si>
  <si>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</si>
  <si>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</si>
  <si>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</si>
  <si>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</si>
  <si>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</si>
  <si>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</si>
  <si>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</si>
  <si>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</si>
  <si>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</si>
  <si>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</si>
  <si>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</si>
  <si>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</si>
  <si>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</si>
  <si>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</si>
  <si>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</si>
  <si>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</si>
  <si>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</si>
  <si>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</si>
  <si>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</si>
  <si>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</si>
  <si>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</si>
  <si>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</si>
  <si>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</si>
  <si>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</si>
  <si>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</si>
  <si>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</si>
  <si>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</si>
  <si>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</si>
  <si>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</si>
  <si>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</si>
  <si>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</si>
  <si>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</si>
  <si>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</si>
  <si>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</si>
  <si>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</si>
  <si>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</si>
  <si>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</si>
  <si>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</si>
  <si>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</si>
  <si>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</si>
  <si>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</si>
  <si>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</si>
  <si>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</si>
  <si>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</si>
  <si>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</si>
  <si>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</si>
  <si>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</si>
  <si>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</si>
  <si>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</si>
  <si>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</si>
  <si>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</si>
  <si>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</si>
  <si>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</si>
  <si>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</si>
  <si>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</si>
  <si>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</si>
  <si>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</si>
  <si>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</si>
  <si>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</si>
  <si>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</si>
  <si>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</si>
  <si>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</si>
  <si>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</si>
  <si>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</si>
  <si>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</si>
  <si>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</si>
  <si>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</si>
  <si>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</si>
  <si>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</si>
  <si>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</si>
  <si>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</si>
  <si>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</si>
  <si>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</si>
  <si>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</si>
  <si>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</si>
  <si>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</si>
  <si>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</si>
  <si>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</si>
  <si>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</si>
  <si>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</si>
  <si>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</si>
  <si>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</si>
  <si>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</si>
  <si>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</si>
  <si>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</si>
  <si>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</si>
  <si>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</si>
  <si>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</si>
  <si>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</si>
  <si>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</si>
  <si>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</si>
  <si>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</si>
  <si>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</si>
  <si>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</si>
  <si>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</si>
  <si>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</si>
  <si>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</si>
  <si>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</si>
  <si>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</si>
  <si>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</si>
  <si>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</si>
  <si>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</si>
  <si>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</si>
  <si>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</si>
  <si>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</si>
  <si>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</si>
  <si>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</si>
  <si>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</si>
  <si>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</si>
  <si>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</si>
  <si>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</si>
  <si>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</si>
  <si>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</si>
  <si>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</si>
  <si>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</si>
  <si>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</si>
  <si>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</si>
  <si>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</si>
  <si>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</si>
  <si>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</si>
  <si>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</si>
  <si>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</si>
  <si>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</si>
  <si>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</si>
  <si>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</si>
  <si>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</si>
  <si>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</si>
  <si>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</si>
  <si>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</si>
  <si>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</si>
  <si>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</si>
  <si>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</si>
  <si>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</si>
  <si>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</si>
  <si>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</si>
  <si>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</si>
  <si>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</si>
  <si>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</si>
  <si>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</si>
  <si>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</si>
  <si>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</si>
  <si>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</si>
  <si>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</si>
  <si>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</si>
  <si>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</si>
  <si>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</si>
  <si>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</si>
  <si>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</si>
  <si>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</si>
  <si>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</si>
  <si>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</si>
  <si>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</si>
  <si>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</si>
  <si>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</si>
  <si>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</si>
  <si>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</si>
  <si>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</si>
  <si>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</si>
  <si>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</si>
  <si>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</si>
  <si>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</si>
  <si>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</si>
  <si>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</si>
  <si>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4 т.у., 20 шт.</t>
  </si>
  <si>
    <t>N_TP1900.PS.0071</t>
  </si>
  <si>
    <t>от «__» _____ 2015 г. №___</t>
  </si>
  <si>
    <t>Раздел 5. Показатели инвестиционного проекта</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</si>
  <si>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</si>
  <si>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</si>
  <si>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АО "Тюменьэнерго Инжиниринг"</t>
  </si>
  <si>
    <t>Расчет НМЦ РТ11/13/68 от 26.07.2023</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</si>
  <si>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</si>
  <si>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</si>
  <si>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</si>
  <si>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</si>
  <si>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</si>
  <si>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</si>
  <si>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</si>
  <si>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</si>
  <si>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</si>
  <si>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Энергокомплекс</t>
  </si>
  <si>
    <t xml:space="preserve">Выполнение комплекса работ "под ключ" по реконструкции ПС 110 кВ Заречная для технологического присоединения особой экономической зоны в г. Нягань (КРУ 6 кВ: замена В-6 кВ - 4 шт., ТТ-6(10) кВ - 8 шт., ТТНП-6(10) кВ - 4 шт., устройства РЗА - 4 шт., установка приборов учёта - 4 шт., установка цифровых преобразователей с модулем индикации - 4 шт.) филиала АО "Россети Тюмень" Энергокомплекс
</t>
  </si>
  <si>
    <t>АО "Тюменьэнерго Инжиниринг"</t>
  </si>
  <si>
    <t>ООО "ТЭС"</t>
  </si>
  <si>
    <t>ООО ТД "НОВОБЛОК"</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</si>
  <si>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</si>
  <si>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отсутствуют</t>
  </si>
  <si>
    <t>Проблемные вопросы отсутствуют</t>
  </si>
  <si>
    <t>Год 2028</t>
  </si>
  <si>
    <t>+</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</si>
  <si>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</si>
  <si>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</si>
  <si>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Факт 2024 года </t>
  </si>
  <si>
    <t>Год 2029</t>
  </si>
  <si>
    <t xml:space="preserve"> по состоянию на 01.01.2024</t>
  </si>
  <si>
    <t>по состоянию на 01.01.2025</t>
  </si>
  <si>
    <t>396,387 тыс.руб./шт.</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</si>
  <si>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</si>
  <si>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</si>
  <si>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Терминал защиты, автоматики, управления и сигнализации линии - 4 ед., Трансформатор тока ТОЛ-НТЗ-10- 8 ед., Преобразователь измерительный многофункциональный  ЭНИП2-45/100-220А2Е4х2 - 4 ед.</t>
  </si>
  <si>
    <t>Объект введен в эксплуатацию</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</si>
  <si>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от 25.12.2024 г., предусматривающее  увеличение стоимости работ по Договору. Стоимость после изменения составляет 9 140 505,35 руб. с НДС.</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</si>
  <si>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</si>
  <si>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З</t>
  </si>
  <si>
    <t>№Т11/23/0008-ДТП от 25.04.2023 (закл. 05.06.2023)</t>
  </si>
  <si>
    <t>Показатель  Замена в ячейках  выкатных масляных выключателей 6 кВ ,  Замена в ячейках  кабельных трансформаторов тока, Замена 8 (восьми) существующих трансформаторов тока 6 кВ в ячейках 
Финансирование 9,14 млн. руб.</t>
  </si>
  <si>
    <t>объем заключенного договора PD01.1900.2023.249 от 09.11.2023 . АО "Тюменьэнерго Инжиниринг" в ценах 2023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</si>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</sst>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 numFmtId="173" formatCode="[$-419]mmmm\ yyyy;@"/>
    <numFmt numFmtId="174" formatCode="0_ ;\-0\ "/>
    <numFmt numFmtId="175" formatCode="0.000"/>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xf numFmtId="0" fontId="11" fillId="0" borderId="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7"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7"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70" fontId="36" fillId="0" borderId="39" xfId="0" applyNumberFormat="1" applyFont="1" applyBorder="1" applyAlignment="1">
      <alignment horizontal="left" vertical="center"/>
    </xf>
    <xf numFmtId="0" fontId="36" fillId="0" borderId="39" xfId="0" applyFont="1" applyFill="1" applyBorder="1" applyAlignment="1">
      <alignment horizontal="left" vertical="center" wrapText="1"/>
    </xf>
    <xf numFmtId="0" fontId="62"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3"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170" fontId="38" fillId="24" borderId="39" xfId="0" applyNumberFormat="1" applyFont="1" applyFill="1" applyBorder="1" applyAlignment="1">
      <alignment horizontal="left" vertical="center"/>
    </xf>
    <xf numFmtId="0" fontId="11" fillId="24"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42" fillId="0" borderId="40" xfId="41" applyFont="1" applyFill="1" applyBorder="1" applyAlignment="1">
      <alignment horizontal="center" vertical="center" textRotation="90" wrapText="1"/>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0" fillId="0" borderId="40" xfId="2" applyFont="1" applyFill="1" applyBorder="1" applyAlignment="1">
      <alignment horizontal="justify"/>
    </xf>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8" fillId="25" borderId="39"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9" xfId="0" applyFont="1" applyBorder="1"/>
    <xf numFmtId="0" fontId="41" fillId="26" borderId="24" xfId="2" applyFont="1" applyFill="1" applyBorder="1" applyAlignment="1">
      <alignment horizontal="left" vertical="center" wrapText="1"/>
    </xf>
    <xf numFmtId="170" fontId="38" fillId="26" borderId="46"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0" fontId="36" fillId="27" borderId="3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70" fontId="36" fillId="0" borderId="39" xfId="0" applyNumberFormat="1" applyFont="1" applyFill="1" applyBorder="1" applyAlignment="1">
      <alignment horizontal="left" vertical="center" wrapText="1"/>
    </xf>
    <xf numFmtId="0" fontId="41" fillId="26" borderId="29" xfId="2" applyFont="1" applyFill="1" applyBorder="1" applyAlignment="1">
      <alignment horizontal="justify" vertical="top" wrapText="1"/>
    </xf>
    <xf numFmtId="0" fontId="40" fillId="26" borderId="29" xfId="2" applyFont="1" applyFill="1" applyBorder="1" applyAlignment="1">
      <alignment horizontal="justify" vertical="top" wrapText="1"/>
    </xf>
    <xf numFmtId="1" fontId="38" fillId="26" borderId="46" xfId="0" applyNumberFormat="1" applyFont="1" applyFill="1" applyBorder="1" applyAlignment="1">
      <alignment horizontal="left" vertical="center"/>
    </xf>
    <xf numFmtId="14" fontId="40" fillId="0" borderId="35" xfId="2" applyNumberFormat="1" applyFont="1" applyFill="1" applyBorder="1" applyAlignment="1">
      <alignment horizontal="justify" vertical="top" wrapText="1"/>
    </xf>
    <xf numFmtId="170" fontId="38" fillId="0" borderId="46"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75" fontId="36" fillId="0" borderId="39" xfId="0" applyNumberFormat="1" applyFont="1" applyFill="1" applyBorder="1" applyAlignment="1">
      <alignment horizontal="left" vertical="center" wrapText="1"/>
    </xf>
    <xf numFmtId="175" fontId="40" fillId="0" borderId="34" xfId="2" quotePrefix="1" applyNumberFormat="1" applyFont="1" applyFill="1" applyBorder="1" applyAlignment="1">
      <alignment horizontal="justify" vertical="top" wrapText="1"/>
    </xf>
    <xf numFmtId="175" fontId="38" fillId="26" borderId="46" xfId="0" applyNumberFormat="1" applyFont="1" applyFill="1" applyBorder="1" applyAlignment="1">
      <alignment horizontal="left" vertical="center"/>
    </xf>
    <xf numFmtId="0" fontId="63" fillId="0" borderId="0" xfId="73" applyFont="1" applyAlignment="1" applyProtection="1">
      <alignment horizontal="center" vertical="center" wrapText="1"/>
    </xf>
    <xf numFmtId="0" fontId="64" fillId="0" borderId="0" xfId="73" applyFont="1" applyAlignment="1" applyProtection="1">
      <alignment horizontal="center"/>
    </xf>
    <xf numFmtId="0" fontId="65" fillId="0" borderId="0" xfId="73" applyFont="1" applyProtection="1"/>
    <xf numFmtId="0" fontId="11" fillId="0" borderId="0" xfId="73" applyFont="1" applyAlignment="1">
      <alignment vertical="center"/>
    </xf>
    <xf numFmtId="0" fontId="41" fillId="0" borderId="0" xfId="73" applyFont="1" applyAlignment="1">
      <alignment vertical="center"/>
    </xf>
    <xf numFmtId="0" fontId="11" fillId="0" borderId="0" xfId="73" applyFont="1" applyAlignment="1">
      <alignment horizontal="right" vertical="center"/>
    </xf>
    <xf numFmtId="0" fontId="66" fillId="0" borderId="0" xfId="74" applyFont="1" applyFill="1" applyAlignment="1"/>
    <xf numFmtId="0" fontId="66" fillId="0" borderId="0" xfId="73" applyFont="1" applyAlignment="1">
      <alignment vertical="center"/>
    </xf>
    <xf numFmtId="0" fontId="41" fillId="0" borderId="0" xfId="73" applyFont="1" applyAlignment="1">
      <alignment horizontal="left" vertical="center"/>
    </xf>
    <xf numFmtId="0" fontId="41" fillId="0" borderId="0" xfId="73" applyFont="1" applyAlignment="1">
      <alignment horizontal="center" vertical="center"/>
    </xf>
    <xf numFmtId="0" fontId="59" fillId="0" borderId="0" xfId="73" applyFont="1" applyAlignment="1">
      <alignment horizontal="left" vertical="center"/>
    </xf>
    <xf numFmtId="0" fontId="45" fillId="0" borderId="0" xfId="73" applyFont="1" applyAlignment="1">
      <alignment vertical="center"/>
    </xf>
    <xf numFmtId="0" fontId="40" fillId="0" borderId="0" xfId="73" applyFont="1" applyAlignment="1">
      <alignment vertical="center"/>
    </xf>
    <xf numFmtId="4" fontId="40" fillId="0" borderId="40" xfId="73" applyNumberFormat="1" applyFont="1" applyFill="1" applyBorder="1" applyAlignment="1">
      <alignment horizontal="center" vertical="center"/>
    </xf>
    <xf numFmtId="3" fontId="40" fillId="0" borderId="40" xfId="73" applyNumberFormat="1" applyFont="1" applyFill="1" applyBorder="1" applyAlignment="1">
      <alignment horizontal="center" vertical="center"/>
    </xf>
    <xf numFmtId="0" fontId="11" fillId="0" borderId="0" xfId="73" applyFont="1" applyBorder="1" applyAlignment="1">
      <alignment vertical="center"/>
    </xf>
    <xf numFmtId="0" fontId="60" fillId="0" borderId="0" xfId="73" applyFont="1" applyAlignment="1">
      <alignment vertical="center"/>
    </xf>
    <xf numFmtId="0" fontId="40" fillId="0" borderId="40" xfId="73" applyFont="1" applyFill="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2" fillId="0" borderId="51" xfId="73" applyNumberFormat="1" applyFont="1" applyFill="1" applyBorder="1" applyAlignment="1">
      <alignment horizontal="center" vertical="center"/>
    </xf>
    <xf numFmtId="1" fontId="42" fillId="0" borderId="27" xfId="73" applyNumberFormat="1" applyFont="1" applyFill="1" applyBorder="1" applyAlignment="1">
      <alignment horizontal="center" vertical="center"/>
    </xf>
    <xf numFmtId="10" fontId="40" fillId="0" borderId="3" xfId="73" applyNumberFormat="1" applyFont="1" applyFill="1" applyBorder="1" applyAlignment="1">
      <alignment vertical="center"/>
    </xf>
    <xf numFmtId="10" fontId="40" fillId="0" borderId="40" xfId="73" applyNumberFormat="1" applyFont="1" applyFill="1" applyBorder="1" applyAlignment="1">
      <alignment vertical="center"/>
    </xf>
    <xf numFmtId="4" fontId="40" fillId="0" borderId="52" xfId="73" applyNumberFormat="1" applyFont="1" applyFill="1" applyBorder="1" applyAlignment="1">
      <alignment vertical="center"/>
    </xf>
    <xf numFmtId="4" fontId="40"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2" xfId="73" applyNumberFormat="1" applyFont="1" applyFill="1" applyBorder="1" applyAlignment="1">
      <alignment vertical="center"/>
    </xf>
    <xf numFmtId="3" fontId="11" fillId="0" borderId="3" xfId="73" applyNumberFormat="1" applyFont="1" applyFill="1" applyBorder="1" applyAlignment="1">
      <alignment vertical="center"/>
    </xf>
    <xf numFmtId="3" fontId="11" fillId="0" borderId="40" xfId="73" applyNumberFormat="1" applyFont="1" applyFill="1" applyBorder="1" applyAlignment="1">
      <alignment vertical="center"/>
    </xf>
    <xf numFmtId="3" fontId="11" fillId="0" borderId="3" xfId="73" applyNumberFormat="1" applyFont="1" applyBorder="1" applyAlignment="1">
      <alignment vertical="center"/>
    </xf>
    <xf numFmtId="3" fontId="11" fillId="0" borderId="40" xfId="73" applyNumberFormat="1" applyFont="1" applyBorder="1" applyAlignment="1">
      <alignment vertical="center"/>
    </xf>
    <xf numFmtId="0" fontId="11" fillId="0" borderId="3" xfId="73" applyFont="1" applyBorder="1" applyAlignment="1">
      <alignment vertical="center"/>
    </xf>
    <xf numFmtId="0" fontId="11" fillId="0" borderId="40" xfId="73" applyFont="1" applyBorder="1" applyAlignment="1">
      <alignment vertical="center"/>
    </xf>
    <xf numFmtId="1" fontId="42" fillId="0" borderId="27" xfId="73" applyNumberFormat="1" applyFont="1" applyFill="1" applyBorder="1" applyAlignment="1">
      <alignment horizontal="center" vertical="center" wrapText="1"/>
    </xf>
    <xf numFmtId="0" fontId="68" fillId="0" borderId="2" xfId="50" applyFont="1" applyFill="1" applyBorder="1" applyAlignment="1">
      <alignment vertical="center"/>
    </xf>
    <xf numFmtId="0" fontId="68" fillId="0" borderId="40" xfId="50" applyFont="1" applyFill="1" applyBorder="1" applyAlignment="1">
      <alignment vertical="center"/>
    </xf>
    <xf numFmtId="0" fontId="68"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2" fontId="41" fillId="0" borderId="40" xfId="73" applyNumberFormat="1" applyFont="1" applyBorder="1" applyAlignment="1">
      <alignment vertical="center"/>
    </xf>
    <xf numFmtId="172" fontId="40" fillId="0" borderId="40" xfId="73" applyNumberFormat="1" applyFont="1" applyBorder="1" applyAlignment="1">
      <alignment vertical="center"/>
    </xf>
    <xf numFmtId="172" fontId="41" fillId="0" borderId="23" xfId="73" applyNumberFormat="1" applyFont="1" applyBorder="1" applyAlignment="1">
      <alignment vertical="center"/>
    </xf>
    <xf numFmtId="0" fontId="57" fillId="0" borderId="0" xfId="73" applyFont="1" applyBorder="1" applyAlignment="1">
      <alignment vertical="center"/>
    </xf>
    <xf numFmtId="167" fontId="58" fillId="0" borderId="0" xfId="73" applyNumberFormat="1" applyFont="1" applyBorder="1" applyAlignment="1">
      <alignment horizontal="center" vertical="center"/>
    </xf>
    <xf numFmtId="0" fontId="57" fillId="0" borderId="0" xfId="73" applyFont="1" applyAlignment="1">
      <alignment vertical="center"/>
    </xf>
    <xf numFmtId="172" fontId="40" fillId="0" borderId="40" xfId="73" applyNumberFormat="1" applyFont="1" applyFill="1" applyBorder="1" applyAlignment="1">
      <alignment vertical="center"/>
    </xf>
    <xf numFmtId="170" fontId="40" fillId="0" borderId="40" xfId="73" applyNumberFormat="1" applyFont="1" applyBorder="1" applyAlignment="1">
      <alignment horizontal="center" vertical="center"/>
    </xf>
    <xf numFmtId="172" fontId="41" fillId="0" borderId="40" xfId="73" applyNumberFormat="1" applyFont="1" applyFill="1" applyBorder="1" applyAlignment="1">
      <alignment vertical="center"/>
    </xf>
    <xf numFmtId="169" fontId="41" fillId="0" borderId="40" xfId="73" applyNumberFormat="1" applyFont="1" applyFill="1" applyBorder="1" applyAlignment="1">
      <alignment vertical="center"/>
    </xf>
    <xf numFmtId="171" fontId="41" fillId="0" borderId="40" xfId="73" applyNumberFormat="1" applyFont="1" applyFill="1" applyBorder="1" applyAlignment="1">
      <alignment vertical="center"/>
    </xf>
    <xf numFmtId="171" fontId="41" fillId="0" borderId="23" xfId="73" applyNumberFormat="1" applyFont="1" applyFill="1" applyBorder="1" applyAlignment="1">
      <alignment vertical="center"/>
    </xf>
    <xf numFmtId="172" fontId="11" fillId="0" borderId="0" xfId="73" applyNumberFormat="1" applyFont="1" applyAlignment="1">
      <alignment vertical="center"/>
    </xf>
    <xf numFmtId="176" fontId="11" fillId="0" borderId="0" xfId="73" applyNumberFormat="1" applyFont="1" applyAlignment="1">
      <alignment vertical="center"/>
    </xf>
    <xf numFmtId="0" fontId="63" fillId="0" borderId="0" xfId="73"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42" fillId="0" borderId="0" xfId="7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40" xfId="73" applyFont="1" applyBorder="1" applyAlignment="1">
      <alignment horizontal="left" vertical="center"/>
    </xf>
    <xf numFmtId="0" fontId="11" fillId="0" borderId="39" xfId="73" applyFont="1" applyBorder="1" applyAlignment="1">
      <alignment horizontal="left" vertical="center"/>
    </xf>
    <xf numFmtId="0" fontId="11" fillId="0" borderId="25" xfId="73" applyFont="1" applyBorder="1" applyAlignment="1">
      <alignment horizontal="center" vertical="center"/>
    </xf>
    <xf numFmtId="0" fontId="11" fillId="0" borderId="38" xfId="73" applyFont="1" applyBorder="1" applyAlignment="1">
      <alignment horizontal="center" vertical="center"/>
    </xf>
    <xf numFmtId="0" fontId="40" fillId="0" borderId="42" xfId="73" applyFont="1" applyFill="1" applyBorder="1" applyAlignment="1">
      <alignment horizontal="center" vertical="center"/>
    </xf>
    <xf numFmtId="0" fontId="40" fillId="0" borderId="3" xfId="73" applyFont="1" applyFill="1" applyBorder="1" applyAlignment="1">
      <alignment horizontal="center" vertical="center"/>
    </xf>
    <xf numFmtId="3" fontId="40" fillId="0" borderId="25" xfId="73" applyNumberFormat="1" applyFont="1" applyFill="1" applyBorder="1" applyAlignment="1">
      <alignment horizontal="center" vertical="center"/>
    </xf>
    <xf numFmtId="3" fontId="40" fillId="0" borderId="38" xfId="73" applyNumberFormat="1" applyFont="1" applyFill="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2" fillId="0" borderId="47" xfId="73" applyFont="1" applyBorder="1" applyAlignment="1">
      <alignment horizontal="left" vertical="center"/>
    </xf>
    <xf numFmtId="167" fontId="29" fillId="0" borderId="48" xfId="73" applyNumberFormat="1" applyFont="1" applyFill="1" applyBorder="1" applyAlignment="1">
      <alignment horizontal="center" vertical="center"/>
    </xf>
    <xf numFmtId="167" fontId="29" fillId="0" borderId="37" xfId="73" applyNumberFormat="1" applyFont="1" applyFill="1" applyBorder="1" applyAlignment="1">
      <alignment horizontal="center" vertical="center"/>
    </xf>
    <xf numFmtId="3" fontId="40" fillId="0" borderId="25" xfId="73" applyNumberFormat="1" applyFont="1" applyBorder="1" applyAlignment="1">
      <alignment horizontal="center" vertical="center"/>
    </xf>
    <xf numFmtId="3" fontId="40" fillId="0" borderId="38" xfId="73" applyNumberFormat="1" applyFont="1" applyBorder="1" applyAlignment="1">
      <alignment horizontal="center" vertical="center"/>
    </xf>
    <xf numFmtId="3" fontId="40" fillId="0" borderId="26" xfId="73" applyNumberFormat="1" applyFont="1" applyBorder="1" applyAlignment="1">
      <alignment horizontal="center" vertical="center"/>
    </xf>
    <xf numFmtId="3" fontId="40" fillId="0" borderId="39" xfId="73" applyNumberFormat="1" applyFont="1" applyBorder="1" applyAlignment="1">
      <alignment horizontal="center" vertical="center"/>
    </xf>
    <xf numFmtId="10" fontId="40" fillId="0" borderId="26" xfId="73" applyNumberFormat="1" applyFont="1" applyBorder="1" applyAlignment="1">
      <alignment horizontal="center" vertical="center"/>
    </xf>
    <xf numFmtId="10" fontId="40" fillId="0" borderId="39"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9" xfId="73" applyFont="1" applyBorder="1" applyAlignment="1">
      <alignment horizontal="center" vertical="center"/>
    </xf>
    <xf numFmtId="9" fontId="40" fillId="0" borderId="26" xfId="73" applyNumberFormat="1" applyFont="1" applyBorder="1" applyAlignment="1">
      <alignment horizontal="center" vertical="center"/>
    </xf>
    <xf numFmtId="9" fontId="40" fillId="0" borderId="39" xfId="73" applyNumberFormat="1" applyFont="1" applyBorder="1" applyAlignment="1">
      <alignment horizontal="center" vertical="center"/>
    </xf>
    <xf numFmtId="10" fontId="40" fillId="0" borderId="3" xfId="73" applyNumberFormat="1" applyFont="1" applyFill="1" applyBorder="1" applyAlignment="1">
      <alignment horizontal="center" vertical="center"/>
    </xf>
    <xf numFmtId="10" fontId="40" fillId="0" borderId="40"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6" xfId="73" applyFont="1" applyBorder="1" applyAlignment="1">
      <alignment horizontal="left" vertical="center"/>
    </xf>
    <xf numFmtId="4" fontId="40" fillId="0" borderId="52" xfId="73" applyNumberFormat="1" applyFont="1" applyFill="1" applyBorder="1" applyAlignment="1">
      <alignment horizontal="center" vertical="center"/>
    </xf>
    <xf numFmtId="4" fontId="40" fillId="0" borderId="23" xfId="73" applyNumberFormat="1" applyFont="1" applyFill="1" applyBorder="1" applyAlignment="1">
      <alignment horizontal="center" vertical="center"/>
    </xf>
    <xf numFmtId="0" fontId="11" fillId="0" borderId="49" xfId="73" applyFont="1" applyBorder="1" applyAlignment="1">
      <alignment horizontal="left" vertical="center"/>
    </xf>
    <xf numFmtId="0" fontId="11" fillId="0" borderId="41" xfId="73" applyFont="1" applyBorder="1" applyAlignment="1">
      <alignment horizontal="left" vertical="center"/>
    </xf>
    <xf numFmtId="0" fontId="11" fillId="0" borderId="50" xfId="73" applyFont="1" applyBorder="1" applyAlignment="1">
      <alignment horizontal="left" vertical="center"/>
    </xf>
    <xf numFmtId="10" fontId="40" fillId="0" borderId="24" xfId="73" applyNumberFormat="1" applyFont="1" applyBorder="1" applyAlignment="1">
      <alignment horizontal="center" vertical="center"/>
    </xf>
    <xf numFmtId="10" fontId="40" fillId="0" borderId="46"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7" xfId="73" applyFont="1" applyBorder="1" applyAlignment="1">
      <alignment horizontal="left" vertical="center"/>
    </xf>
    <xf numFmtId="1" fontId="42" fillId="0" borderId="51" xfId="73" applyNumberFormat="1" applyFont="1" applyFill="1" applyBorder="1" applyAlignment="1">
      <alignment horizontal="center" vertical="center" wrapText="1"/>
    </xf>
    <xf numFmtId="1" fontId="42" fillId="0" borderId="27" xfId="73" applyNumberFormat="1" applyFont="1" applyFill="1" applyBorder="1" applyAlignment="1">
      <alignment horizontal="center" vertical="center" wrapText="1"/>
    </xf>
    <xf numFmtId="0" fontId="11" fillId="0" borderId="55" xfId="73" applyFont="1" applyBorder="1" applyAlignment="1">
      <alignment horizontal="left" vertical="center"/>
    </xf>
    <xf numFmtId="0" fontId="11" fillId="0" borderId="56" xfId="73" applyFont="1" applyBorder="1" applyAlignment="1">
      <alignment horizontal="left" vertical="center"/>
    </xf>
    <xf numFmtId="0" fontId="11" fillId="0" borderId="40" xfId="73"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2" fillId="0" borderId="57" xfId="73" applyNumberFormat="1" applyFont="1" applyFill="1" applyBorder="1" applyAlignment="1">
      <alignment horizontal="center" vertical="center" wrapText="1"/>
    </xf>
    <xf numFmtId="0" fontId="68" fillId="0" borderId="5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3"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8" xfId="73" applyFont="1" applyBorder="1" applyAlignment="1">
      <alignment horizontal="left" vertical="center"/>
    </xf>
    <xf numFmtId="0" fontId="11" fillId="0" borderId="54" xfId="73" applyFont="1" applyBorder="1" applyAlignment="1">
      <alignment horizontal="left" vertical="center"/>
    </xf>
    <xf numFmtId="3" fontId="11" fillId="0" borderId="40" xfId="73" applyNumberFormat="1" applyFont="1" applyBorder="1" applyAlignment="1">
      <alignment horizontal="center" vertical="center"/>
    </xf>
    <xf numFmtId="0" fontId="41" fillId="0" borderId="28" xfId="73" applyFont="1" applyBorder="1" applyAlignment="1">
      <alignment horizontal="left" vertical="center"/>
    </xf>
    <xf numFmtId="0" fontId="41" fillId="0" borderId="27" xfId="73" applyFont="1" applyBorder="1" applyAlignment="1">
      <alignment horizontal="left" vertical="center"/>
    </xf>
    <xf numFmtId="0" fontId="40" fillId="0" borderId="26" xfId="73" applyFont="1" applyBorder="1" applyAlignment="1">
      <alignment horizontal="left" vertical="center"/>
    </xf>
    <xf numFmtId="0" fontId="40" fillId="0" borderId="40" xfId="73" applyFont="1" applyBorder="1" applyAlignment="1">
      <alignment horizontal="left" vertical="center"/>
    </xf>
    <xf numFmtId="172" fontId="41" fillId="0" borderId="42" xfId="73" applyNumberFormat="1" applyFont="1" applyBorder="1" applyAlignment="1">
      <alignment horizontal="center" vertical="center"/>
    </xf>
    <xf numFmtId="172" fontId="41" fillId="0" borderId="3" xfId="73" applyNumberFormat="1" applyFont="1" applyBorder="1" applyAlignment="1">
      <alignment horizontal="center" vertical="center"/>
    </xf>
    <xf numFmtId="172" fontId="40" fillId="0" borderId="42" xfId="73" applyNumberFormat="1" applyFont="1" applyBorder="1" applyAlignment="1">
      <alignment horizontal="center" vertical="center"/>
    </xf>
    <xf numFmtId="172" fontId="40" fillId="0" borderId="3" xfId="73" applyNumberFormat="1"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2" xfId="73" applyFont="1" applyBorder="1" applyAlignment="1">
      <alignment horizontal="center" vertical="center"/>
    </xf>
    <xf numFmtId="0" fontId="11" fillId="0" borderId="3" xfId="73" applyFont="1" applyBorder="1" applyAlignment="1">
      <alignment horizontal="center" vertical="center"/>
    </xf>
    <xf numFmtId="0" fontId="40" fillId="0" borderId="24" xfId="73" applyFont="1" applyBorder="1" applyAlignment="1">
      <alignment horizontal="left" vertical="center"/>
    </xf>
    <xf numFmtId="0" fontId="40" fillId="0" borderId="23" xfId="73" applyFont="1" applyBorder="1" applyAlignment="1">
      <alignment horizontal="left" vertical="center"/>
    </xf>
    <xf numFmtId="172" fontId="41" fillId="0" borderId="59" xfId="73" applyNumberFormat="1" applyFont="1" applyBorder="1" applyAlignment="1">
      <alignment horizontal="center" vertical="center"/>
    </xf>
    <xf numFmtId="172" fontId="41" fillId="0" borderId="52" xfId="73" applyNumberFormat="1" applyFont="1" applyBorder="1" applyAlignment="1">
      <alignment horizontal="center" vertical="center"/>
    </xf>
    <xf numFmtId="172" fontId="40" fillId="0" borderId="42" xfId="73" applyNumberFormat="1" applyFont="1" applyFill="1" applyBorder="1" applyAlignment="1">
      <alignment horizontal="center" vertical="center"/>
    </xf>
    <xf numFmtId="172" fontId="40" fillId="0" borderId="3" xfId="73" applyNumberFormat="1" applyFont="1" applyFill="1" applyBorder="1" applyAlignment="1">
      <alignment horizontal="center" vertical="center"/>
    </xf>
    <xf numFmtId="167" fontId="58" fillId="0" borderId="56" xfId="73" applyNumberFormat="1" applyFont="1" applyBorder="1" applyAlignment="1">
      <alignment horizontal="center" vertical="center"/>
    </xf>
    <xf numFmtId="170" fontId="40" fillId="0" borderId="42" xfId="73" applyNumberFormat="1" applyFont="1" applyBorder="1" applyAlignment="1">
      <alignment horizontal="center" vertical="center"/>
    </xf>
    <xf numFmtId="170" fontId="40"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40" xfId="73" applyFont="1" applyBorder="1" applyAlignment="1">
      <alignment horizontal="left" vertical="center"/>
    </xf>
    <xf numFmtId="171" fontId="41" fillId="0" borderId="42" xfId="73" applyNumberFormat="1" applyFont="1" applyFill="1" applyBorder="1" applyAlignment="1">
      <alignment horizontal="center" vertical="center"/>
    </xf>
    <xf numFmtId="171" fontId="41" fillId="0" borderId="3" xfId="73" applyNumberFormat="1"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1" fillId="0" borderId="59" xfId="73" applyNumberFormat="1" applyFont="1" applyFill="1" applyBorder="1" applyAlignment="1">
      <alignment horizontal="center" vertical="center"/>
    </xf>
    <xf numFmtId="171" fontId="41" fillId="0" borderId="52" xfId="73" applyNumberFormat="1" applyFont="1" applyFill="1" applyBorder="1" applyAlignment="1">
      <alignment horizontal="center" vertical="center"/>
    </xf>
    <xf numFmtId="0" fontId="40" fillId="0" borderId="0" xfId="73" applyFont="1" applyFill="1" applyBorder="1" applyAlignment="1">
      <alignment horizontal="left" vertical="center" wrapText="1"/>
    </xf>
    <xf numFmtId="172" fontId="41" fillId="0" borderId="42" xfId="73" applyNumberFormat="1" applyFont="1" applyFill="1" applyBorder="1" applyAlignment="1">
      <alignment horizontal="center" vertical="center"/>
    </xf>
    <xf numFmtId="172" fontId="41" fillId="0" borderId="3" xfId="73" applyNumberFormat="1" applyFont="1" applyFill="1" applyBorder="1" applyAlignment="1">
      <alignment horizontal="center" vertical="center"/>
    </xf>
    <xf numFmtId="169" fontId="41" fillId="0" borderId="42" xfId="73" applyNumberFormat="1" applyFont="1" applyFill="1" applyBorder="1" applyAlignment="1">
      <alignment horizontal="center" vertical="center"/>
    </xf>
    <xf numFmtId="169" fontId="41" fillId="0" borderId="3" xfId="73" applyNumberFormat="1" applyFont="1" applyFill="1" applyBorder="1" applyAlignment="1">
      <alignment horizontal="center" vertical="center"/>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52" applyFont="1" applyFill="1" applyBorder="1" applyAlignment="1">
      <alignment horizontal="center" vertical="center"/>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wrapText="1"/>
    </xf>
    <xf numFmtId="0" fontId="42" fillId="0" borderId="4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0"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0" xfId="41" applyFont="1" applyFill="1" applyBorder="1" applyAlignment="1">
      <alignment horizontal="center" vertical="center"/>
    </xf>
    <xf numFmtId="0" fontId="42" fillId="0" borderId="41"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234784551.40143001</c:v>
                </c:pt>
                <c:pt idx="1">
                  <c:v>457061835.28718936</c:v>
                </c:pt>
                <c:pt idx="2">
                  <c:v>659702663.17089891</c:v>
                </c:pt>
                <c:pt idx="3">
                  <c:v>844441571.93832207</c:v>
                </c:pt>
                <c:pt idx="4">
                  <c:v>1012859908.0471632</c:v>
                </c:pt>
                <c:pt idx="5">
                  <c:v>1166399353.5600424</c:v>
                </c:pt>
                <c:pt idx="6">
                  <c:v>1306374258.3405483</c:v>
                </c:pt>
                <c:pt idx="7">
                  <c:v>1433982883.7233613</c:v>
                </c:pt>
                <c:pt idx="8">
                  <c:v>1550317653.6875613</c:v>
                </c:pt>
                <c:pt idx="9">
                  <c:v>1656374501.0974307</c:v>
                </c:pt>
                <c:pt idx="10">
                  <c:v>1752840612.9820251</c:v>
                </c:pt>
              </c:numCache>
            </c:numRef>
          </c:val>
          <c:smooth val="0"/>
          <c:extLst>
            <c:ext xmlns:c16="http://schemas.microsoft.com/office/drawing/2014/chart" uri="{C3380CC4-5D6E-409C-BE32-E72D297353CC}">
              <c16:uniqueId val="{00000000-F6CC-4843-AF3F-7BA56D7FC5D5}"/>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269143975.88091457</c:v>
                </c:pt>
                <c:pt idx="1">
                  <c:v>558421110.04211676</c:v>
                </c:pt>
                <c:pt idx="2">
                  <c:v>859274901.24005795</c:v>
                </c:pt>
                <c:pt idx="3">
                  <c:v>1172168316.7442961</c:v>
                </c:pt>
                <c:pt idx="4">
                  <c:v>1497582842.5151718</c:v>
                </c:pt>
                <c:pt idx="5">
                  <c:v>1836019223.9514391</c:v>
                </c:pt>
                <c:pt idx="6">
                  <c:v>2187998236.2678022</c:v>
                </c:pt>
                <c:pt idx="7">
                  <c:v>2554061485.6875534</c:v>
                </c:pt>
                <c:pt idx="8">
                  <c:v>2934772242.6829166</c:v>
                </c:pt>
                <c:pt idx="9">
                  <c:v>3330716308.5450053</c:v>
                </c:pt>
                <c:pt idx="10">
                  <c:v>3741562638.6720467</c:v>
                </c:pt>
              </c:numCache>
            </c:numRef>
          </c:val>
          <c:smooth val="0"/>
          <c:extLst>
            <c:ext xmlns:c16="http://schemas.microsoft.com/office/drawing/2014/chart" uri="{C3380CC4-5D6E-409C-BE32-E72D297353CC}">
              <c16:uniqueId val="{00000001-F6CC-4843-AF3F-7BA56D7FC5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03\&#1088;&#1101;&#1092;\N_TP1900.PS.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ell>
        </row>
        <row r="11">
          <cell r="D11">
            <v>1</v>
          </cell>
        </row>
        <row r="12">
          <cell r="D12">
            <v>0</v>
          </cell>
        </row>
        <row r="13">
          <cell r="D13">
            <v>5</v>
          </cell>
        </row>
        <row r="16">
          <cell r="D16">
            <v>1</v>
          </cell>
        </row>
        <row r="26">
          <cell r="B26">
            <v>45292</v>
          </cell>
        </row>
        <row r="27">
          <cell r="D27">
            <v>30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7" zoomScale="70" zoomScaleSheetLayoutView="70" workbookViewId="0">
      <selection activeCell="E19" sqref="E19"/>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15" customFormat="1" ht="18.75" customHeight="1" x14ac:dyDescent="0.2">
      <c r="A1" s="139"/>
      <c r="C1" s="116" t="s">
        <v>69</v>
      </c>
    </row>
    <row r="2" spans="1:19" s="15" customFormat="1" ht="18.75" customHeight="1" x14ac:dyDescent="0.3">
      <c r="A2" s="139"/>
      <c r="C2" s="117" t="s">
        <v>10</v>
      </c>
    </row>
    <row r="3" spans="1:19" s="15" customFormat="1" ht="18.75" x14ac:dyDescent="0.3">
      <c r="A3" s="140"/>
      <c r="C3" s="117" t="s">
        <v>68</v>
      </c>
    </row>
    <row r="4" spans="1:19" s="15" customFormat="1" ht="18.75" x14ac:dyDescent="0.3">
      <c r="A4" s="140"/>
      <c r="E4" s="117"/>
    </row>
    <row r="5" spans="1:19" s="15" customFormat="1" ht="15.75" x14ac:dyDescent="0.25">
      <c r="A5" s="317" t="s">
        <v>552</v>
      </c>
      <c r="B5" s="317"/>
      <c r="C5" s="317"/>
      <c r="D5" s="177"/>
      <c r="E5" s="177"/>
      <c r="F5" s="177"/>
      <c r="G5" s="177"/>
    </row>
    <row r="6" spans="1:19" s="15" customFormat="1" ht="18.75" x14ac:dyDescent="0.3">
      <c r="A6" s="140"/>
      <c r="E6" s="117"/>
    </row>
    <row r="7" spans="1:19" s="15" customFormat="1" ht="18.75" x14ac:dyDescent="0.2">
      <c r="A7" s="321" t="s">
        <v>9</v>
      </c>
      <c r="B7" s="321"/>
      <c r="C7" s="321"/>
      <c r="D7" s="136"/>
      <c r="E7" s="136"/>
      <c r="F7" s="136"/>
      <c r="G7" s="136"/>
      <c r="H7" s="136"/>
      <c r="I7" s="136"/>
      <c r="J7" s="136"/>
      <c r="K7" s="136"/>
      <c r="L7" s="136"/>
      <c r="M7" s="136"/>
      <c r="N7" s="136"/>
      <c r="O7" s="136"/>
      <c r="P7" s="136"/>
      <c r="Q7" s="136"/>
      <c r="R7" s="136"/>
      <c r="S7" s="136"/>
    </row>
    <row r="8" spans="1:19" s="15" customFormat="1" ht="18.75" x14ac:dyDescent="0.2">
      <c r="A8" s="172"/>
      <c r="B8" s="172"/>
      <c r="C8" s="172"/>
      <c r="D8" s="172"/>
      <c r="E8" s="172"/>
      <c r="F8" s="136"/>
      <c r="G8" s="136"/>
      <c r="H8" s="136"/>
      <c r="I8" s="136"/>
      <c r="J8" s="136"/>
      <c r="K8" s="136"/>
      <c r="L8" s="136"/>
      <c r="M8" s="136"/>
      <c r="N8" s="136"/>
      <c r="O8" s="136"/>
      <c r="P8" s="136"/>
      <c r="Q8" s="136"/>
      <c r="R8" s="136"/>
      <c r="S8" s="136"/>
    </row>
    <row r="9" spans="1:19" s="15" customFormat="1" ht="36" customHeight="1" x14ac:dyDescent="0.2">
      <c r="A9" s="322" t="s">
        <v>459</v>
      </c>
      <c r="B9" s="322"/>
      <c r="C9" s="322"/>
      <c r="D9" s="137"/>
      <c r="E9" s="137"/>
      <c r="F9" s="136"/>
      <c r="G9" s="136"/>
      <c r="H9" s="136"/>
      <c r="I9" s="136"/>
      <c r="J9" s="136"/>
      <c r="K9" s="136"/>
      <c r="L9" s="136"/>
      <c r="M9" s="136"/>
      <c r="N9" s="136"/>
      <c r="O9" s="136"/>
      <c r="P9" s="136"/>
      <c r="Q9" s="136"/>
      <c r="R9" s="136"/>
      <c r="S9" s="136"/>
    </row>
    <row r="10" spans="1:19" s="15" customFormat="1" ht="18.75" x14ac:dyDescent="0.2">
      <c r="A10" s="318" t="s">
        <v>8</v>
      </c>
      <c r="B10" s="318"/>
      <c r="C10" s="318"/>
      <c r="D10" s="138"/>
      <c r="E10" s="138"/>
      <c r="F10" s="136"/>
      <c r="G10" s="136"/>
      <c r="H10" s="136"/>
      <c r="I10" s="136"/>
      <c r="J10" s="136"/>
      <c r="K10" s="136"/>
      <c r="L10" s="136"/>
      <c r="M10" s="136"/>
      <c r="N10" s="136"/>
      <c r="O10" s="136"/>
      <c r="P10" s="136"/>
      <c r="Q10" s="136"/>
      <c r="R10" s="136"/>
      <c r="S10" s="136"/>
    </row>
    <row r="11" spans="1:19" s="15" customFormat="1" ht="18.75" x14ac:dyDescent="0.2">
      <c r="A11" s="172"/>
      <c r="B11" s="172"/>
      <c r="C11" s="172"/>
      <c r="D11" s="172"/>
      <c r="E11" s="172"/>
      <c r="F11" s="136"/>
      <c r="G11" s="136"/>
      <c r="H11" s="136"/>
      <c r="I11" s="136"/>
      <c r="J11" s="136"/>
      <c r="K11" s="136"/>
      <c r="L11" s="136"/>
      <c r="M11" s="136"/>
      <c r="N11" s="136"/>
      <c r="O11" s="136"/>
      <c r="P11" s="136"/>
      <c r="Q11" s="136"/>
      <c r="R11" s="136"/>
      <c r="S11" s="136"/>
    </row>
    <row r="12" spans="1:19" s="15" customFormat="1" ht="18.75" x14ac:dyDescent="0.2">
      <c r="A12" s="322" t="s">
        <v>525</v>
      </c>
      <c r="B12" s="322"/>
      <c r="C12" s="322"/>
      <c r="D12" s="137"/>
      <c r="E12" s="137"/>
      <c r="F12" s="136"/>
      <c r="G12" s="136"/>
      <c r="H12" s="136"/>
      <c r="I12" s="136"/>
      <c r="J12" s="136"/>
      <c r="K12" s="136"/>
      <c r="L12" s="136"/>
      <c r="M12" s="136"/>
      <c r="N12" s="136"/>
      <c r="O12" s="136"/>
      <c r="P12" s="136"/>
      <c r="Q12" s="136"/>
      <c r="R12" s="136"/>
      <c r="S12" s="136"/>
    </row>
    <row r="13" spans="1:19" s="15" customFormat="1" ht="18.75" x14ac:dyDescent="0.2">
      <c r="A13" s="318" t="s">
        <v>7</v>
      </c>
      <c r="B13" s="318"/>
      <c r="C13" s="318"/>
      <c r="D13" s="138"/>
      <c r="E13" s="138"/>
      <c r="F13" s="136"/>
      <c r="G13" s="136"/>
      <c r="H13" s="136"/>
      <c r="I13" s="136"/>
      <c r="J13" s="136"/>
      <c r="K13" s="136"/>
      <c r="L13" s="136"/>
      <c r="M13" s="136"/>
      <c r="N13" s="136"/>
      <c r="O13" s="136"/>
      <c r="P13" s="136"/>
      <c r="Q13" s="136"/>
      <c r="R13" s="136"/>
      <c r="S13" s="136"/>
    </row>
    <row r="14" spans="1:19" s="118" customFormat="1" ht="18.75" customHeight="1" x14ac:dyDescent="0.2">
      <c r="A14" s="173"/>
      <c r="B14" s="173"/>
      <c r="C14" s="173"/>
      <c r="D14" s="173"/>
      <c r="E14" s="173"/>
      <c r="F14" s="173"/>
      <c r="G14" s="173"/>
      <c r="H14" s="173"/>
      <c r="I14" s="173"/>
      <c r="J14" s="173"/>
      <c r="K14" s="173"/>
      <c r="L14" s="173"/>
      <c r="M14" s="173"/>
      <c r="N14" s="173"/>
      <c r="O14" s="173"/>
      <c r="P14" s="173"/>
      <c r="Q14" s="173"/>
      <c r="R14" s="173"/>
      <c r="S14" s="173"/>
    </row>
    <row r="15" spans="1:19" s="119" customFormat="1" ht="53.25" customHeight="1" x14ac:dyDescent="0.2">
      <c r="A15" s="323" t="s">
        <v>522</v>
      </c>
      <c r="B15" s="323"/>
      <c r="C15" s="323"/>
      <c r="D15" s="137"/>
      <c r="E15" s="137"/>
      <c r="F15" s="137"/>
      <c r="G15" s="137"/>
      <c r="H15" s="137"/>
      <c r="I15" s="137"/>
      <c r="J15" s="137"/>
      <c r="K15" s="137"/>
      <c r="L15" s="137"/>
      <c r="M15" s="137"/>
      <c r="N15" s="137"/>
      <c r="O15" s="137"/>
      <c r="P15" s="137"/>
      <c r="Q15" s="137"/>
      <c r="R15" s="137"/>
      <c r="S15" s="137"/>
    </row>
    <row r="16" spans="1:19" s="119" customFormat="1" ht="15" customHeight="1" x14ac:dyDescent="0.2">
      <c r="A16" s="318" t="s">
        <v>6</v>
      </c>
      <c r="B16" s="318"/>
      <c r="C16" s="318"/>
      <c r="D16" s="138"/>
      <c r="E16" s="138"/>
      <c r="F16" s="138"/>
      <c r="G16" s="138"/>
      <c r="H16" s="138"/>
      <c r="I16" s="138"/>
      <c r="J16" s="138"/>
      <c r="K16" s="138"/>
      <c r="L16" s="138"/>
      <c r="M16" s="138"/>
      <c r="N16" s="138"/>
      <c r="O16" s="138"/>
      <c r="P16" s="138"/>
      <c r="Q16" s="138"/>
      <c r="R16" s="138"/>
      <c r="S16" s="138"/>
    </row>
    <row r="17" spans="1:19" s="119" customFormat="1" ht="15" customHeight="1" x14ac:dyDescent="0.2">
      <c r="A17" s="174"/>
      <c r="B17" s="174"/>
      <c r="C17" s="174"/>
      <c r="D17" s="174"/>
      <c r="E17" s="174"/>
      <c r="F17" s="174"/>
      <c r="G17" s="174"/>
      <c r="H17" s="174"/>
      <c r="I17" s="174"/>
      <c r="J17" s="174"/>
      <c r="K17" s="174"/>
      <c r="L17" s="174"/>
      <c r="M17" s="174"/>
      <c r="N17" s="174"/>
      <c r="O17" s="174"/>
      <c r="P17" s="174"/>
    </row>
    <row r="18" spans="1:19" s="119" customFormat="1" ht="15" customHeight="1" x14ac:dyDescent="0.2">
      <c r="A18" s="319" t="s">
        <v>420</v>
      </c>
      <c r="B18" s="320"/>
      <c r="C18" s="320"/>
      <c r="D18" s="141"/>
      <c r="E18" s="141"/>
      <c r="F18" s="141"/>
      <c r="G18" s="141"/>
      <c r="H18" s="141"/>
      <c r="I18" s="141"/>
      <c r="J18" s="141"/>
      <c r="K18" s="141"/>
      <c r="L18" s="141"/>
      <c r="M18" s="141"/>
      <c r="N18" s="141"/>
      <c r="O18" s="141"/>
      <c r="P18" s="141"/>
      <c r="Q18" s="141"/>
      <c r="R18" s="141"/>
      <c r="S18" s="141"/>
    </row>
    <row r="19" spans="1:19" s="119" customFormat="1" ht="15" customHeight="1" x14ac:dyDescent="0.2">
      <c r="A19" s="138"/>
      <c r="B19" s="138"/>
      <c r="C19" s="138"/>
      <c r="D19" s="138"/>
      <c r="E19" s="138"/>
      <c r="F19" s="174"/>
      <c r="G19" s="174"/>
      <c r="H19" s="174"/>
      <c r="I19" s="174"/>
      <c r="J19" s="174"/>
      <c r="K19" s="174"/>
      <c r="L19" s="174"/>
      <c r="M19" s="174"/>
      <c r="N19" s="174"/>
      <c r="O19" s="174"/>
      <c r="P19" s="174"/>
    </row>
    <row r="20" spans="1:19" s="119" customFormat="1" ht="39.75" customHeight="1" x14ac:dyDescent="0.2">
      <c r="A20" s="178" t="s">
        <v>5</v>
      </c>
      <c r="B20" s="142" t="s">
        <v>67</v>
      </c>
      <c r="C20" s="100" t="s">
        <v>66</v>
      </c>
      <c r="D20" s="179"/>
      <c r="E20" s="179"/>
      <c r="F20" s="173"/>
      <c r="G20" s="173"/>
      <c r="H20" s="173"/>
      <c r="I20" s="173"/>
      <c r="J20" s="173"/>
      <c r="K20" s="173"/>
      <c r="L20" s="173"/>
      <c r="M20" s="173"/>
      <c r="N20" s="173"/>
      <c r="O20" s="173"/>
      <c r="P20" s="173"/>
      <c r="Q20" s="143"/>
      <c r="R20" s="143"/>
      <c r="S20" s="143"/>
    </row>
    <row r="21" spans="1:19" s="119" customFormat="1" ht="16.5" customHeight="1" x14ac:dyDescent="0.2">
      <c r="A21" s="100">
        <v>1</v>
      </c>
      <c r="B21" s="142">
        <v>2</v>
      </c>
      <c r="C21" s="100">
        <v>3</v>
      </c>
      <c r="D21" s="179"/>
      <c r="E21" s="179"/>
      <c r="F21" s="173"/>
      <c r="G21" s="173"/>
      <c r="H21" s="173"/>
      <c r="I21" s="173"/>
      <c r="J21" s="173"/>
      <c r="K21" s="173"/>
      <c r="L21" s="173"/>
      <c r="M21" s="173"/>
      <c r="N21" s="173"/>
      <c r="O21" s="173"/>
      <c r="P21" s="173"/>
      <c r="Q21" s="143"/>
      <c r="R21" s="143"/>
      <c r="S21" s="143"/>
    </row>
    <row r="22" spans="1:19" s="119" customFormat="1" ht="39" customHeight="1" x14ac:dyDescent="0.2">
      <c r="A22" s="23" t="s">
        <v>65</v>
      </c>
      <c r="B22" s="180" t="s">
        <v>281</v>
      </c>
      <c r="C22" s="100" t="s">
        <v>563</v>
      </c>
      <c r="D22" s="179"/>
      <c r="E22" s="179"/>
      <c r="F22" s="173"/>
      <c r="G22" s="173"/>
      <c r="H22" s="173"/>
      <c r="I22" s="173"/>
      <c r="J22" s="173"/>
      <c r="K22" s="173"/>
      <c r="L22" s="173"/>
      <c r="M22" s="173"/>
      <c r="N22" s="173"/>
      <c r="O22" s="173"/>
      <c r="P22" s="173"/>
      <c r="Q22" s="143"/>
      <c r="R22" s="143"/>
      <c r="S22" s="143"/>
    </row>
    <row r="23" spans="1:19" s="119" customFormat="1" ht="47.25" customHeight="1" x14ac:dyDescent="0.2">
      <c r="A23" s="23" t="s">
        <v>63</v>
      </c>
      <c r="B23" s="181" t="s">
        <v>64</v>
      </c>
      <c r="C23" s="100" t="s">
        <v>546</v>
      </c>
      <c r="D23" s="179"/>
      <c r="E23" s="179"/>
      <c r="F23" s="173"/>
      <c r="G23" s="173"/>
      <c r="H23" s="173"/>
      <c r="I23" s="173"/>
      <c r="J23" s="173"/>
      <c r="K23" s="173"/>
      <c r="L23" s="173"/>
      <c r="M23" s="173"/>
      <c r="N23" s="173"/>
      <c r="O23" s="173"/>
      <c r="P23" s="173"/>
      <c r="Q23" s="143"/>
      <c r="R23" s="143"/>
      <c r="S23" s="143"/>
    </row>
    <row r="24" spans="1:19" s="119" customFormat="1" ht="22.5" customHeight="1" x14ac:dyDescent="0.2">
      <c r="A24" s="314"/>
      <c r="B24" s="315"/>
      <c r="C24" s="316"/>
      <c r="D24" s="179"/>
      <c r="E24" s="179"/>
      <c r="F24" s="173"/>
      <c r="G24" s="173"/>
      <c r="H24" s="173"/>
      <c r="I24" s="173"/>
      <c r="J24" s="173"/>
      <c r="K24" s="173"/>
      <c r="L24" s="173"/>
      <c r="M24" s="173"/>
      <c r="N24" s="173"/>
      <c r="O24" s="173"/>
      <c r="P24" s="173"/>
      <c r="Q24" s="143"/>
      <c r="R24" s="143"/>
      <c r="S24" s="143"/>
    </row>
    <row r="25" spans="1:19" s="119" customFormat="1" ht="58.5" customHeight="1" x14ac:dyDescent="0.2">
      <c r="A25" s="23" t="s">
        <v>62</v>
      </c>
      <c r="B25" s="182" t="s">
        <v>371</v>
      </c>
      <c r="C25" s="183" t="s">
        <v>452</v>
      </c>
      <c r="D25" s="179"/>
      <c r="E25" s="173"/>
      <c r="F25" s="173"/>
      <c r="G25" s="173"/>
      <c r="H25" s="173"/>
      <c r="I25" s="173"/>
      <c r="J25" s="173"/>
      <c r="K25" s="173"/>
      <c r="L25" s="173"/>
      <c r="M25" s="173"/>
      <c r="N25" s="173"/>
      <c r="O25" s="173"/>
      <c r="P25" s="143"/>
      <c r="Q25" s="143"/>
      <c r="R25" s="143"/>
      <c r="S25" s="143"/>
    </row>
    <row r="26" spans="1:19" s="119" customFormat="1" ht="42.75" customHeight="1" x14ac:dyDescent="0.2">
      <c r="A26" s="23" t="s">
        <v>61</v>
      </c>
      <c r="B26" s="182" t="s">
        <v>75</v>
      </c>
      <c r="C26" s="183" t="s">
        <v>495</v>
      </c>
      <c r="D26" s="179"/>
      <c r="E26" s="173"/>
      <c r="F26" s="173"/>
      <c r="G26" s="173"/>
      <c r="H26" s="173"/>
      <c r="I26" s="173"/>
      <c r="J26" s="173"/>
      <c r="K26" s="173"/>
      <c r="L26" s="173"/>
      <c r="M26" s="173"/>
      <c r="N26" s="173"/>
      <c r="O26" s="173"/>
      <c r="P26" s="143"/>
      <c r="Q26" s="143"/>
      <c r="R26" s="143"/>
      <c r="S26" s="143"/>
    </row>
    <row r="27" spans="1:19" s="119" customFormat="1" ht="51.75" customHeight="1" x14ac:dyDescent="0.2">
      <c r="A27" s="23" t="s">
        <v>59</v>
      </c>
      <c r="B27" s="182" t="s">
        <v>74</v>
      </c>
      <c r="C27" s="183" t="s">
        <v>519</v>
      </c>
      <c r="D27" s="179"/>
      <c r="E27" s="173"/>
      <c r="F27" s="173"/>
      <c r="G27" s="173"/>
      <c r="H27" s="173"/>
      <c r="I27" s="173"/>
      <c r="J27" s="173"/>
      <c r="K27" s="173"/>
      <c r="L27" s="173"/>
      <c r="M27" s="173"/>
      <c r="N27" s="173"/>
      <c r="O27" s="173"/>
      <c r="P27" s="143"/>
      <c r="Q27" s="143"/>
      <c r="R27" s="143"/>
      <c r="S27" s="143"/>
    </row>
    <row r="28" spans="1:19" s="119" customFormat="1" ht="42.75" customHeight="1" x14ac:dyDescent="0.2">
      <c r="A28" s="23" t="s">
        <v>58</v>
      </c>
      <c r="B28" s="182" t="s">
        <v>372</v>
      </c>
      <c r="C28" s="183" t="s">
        <v>438</v>
      </c>
      <c r="D28" s="179"/>
      <c r="E28" s="173"/>
      <c r="F28" s="173"/>
      <c r="G28" s="173"/>
      <c r="H28" s="173"/>
      <c r="I28" s="173"/>
      <c r="J28" s="173"/>
      <c r="K28" s="173"/>
      <c r="L28" s="173"/>
      <c r="M28" s="173"/>
      <c r="N28" s="173"/>
      <c r="O28" s="173"/>
      <c r="P28" s="143"/>
      <c r="Q28" s="143"/>
      <c r="R28" s="143"/>
      <c r="S28" s="143"/>
    </row>
    <row r="29" spans="1:19" s="119" customFormat="1" ht="51.75" customHeight="1" x14ac:dyDescent="0.2">
      <c r="A29" s="23" t="s">
        <v>56</v>
      </c>
      <c r="B29" s="182" t="s">
        <v>373</v>
      </c>
      <c r="C29" s="183" t="s">
        <v>438</v>
      </c>
      <c r="D29" s="179"/>
      <c r="E29" s="173"/>
      <c r="F29" s="173"/>
      <c r="G29" s="173"/>
      <c r="H29" s="173"/>
      <c r="I29" s="173"/>
      <c r="J29" s="173"/>
      <c r="K29" s="173"/>
      <c r="L29" s="173"/>
      <c r="M29" s="173"/>
      <c r="N29" s="173"/>
      <c r="O29" s="173"/>
      <c r="P29" s="143"/>
      <c r="Q29" s="143"/>
      <c r="R29" s="143"/>
      <c r="S29" s="143"/>
    </row>
    <row r="30" spans="1:19" s="119" customFormat="1" ht="51.75" customHeight="1" x14ac:dyDescent="0.2">
      <c r="A30" s="23" t="s">
        <v>54</v>
      </c>
      <c r="B30" s="182" t="s">
        <v>374</v>
      </c>
      <c r="C30" s="183" t="s">
        <v>438</v>
      </c>
      <c r="D30" s="179"/>
      <c r="E30" s="173"/>
      <c r="F30" s="173"/>
      <c r="G30" s="173"/>
      <c r="H30" s="173"/>
      <c r="I30" s="173"/>
      <c r="J30" s="173"/>
      <c r="K30" s="173"/>
      <c r="L30" s="173"/>
      <c r="M30" s="173"/>
      <c r="N30" s="173"/>
      <c r="O30" s="173"/>
      <c r="P30" s="143"/>
      <c r="Q30" s="143"/>
      <c r="R30" s="143"/>
      <c r="S30" s="143"/>
    </row>
    <row r="31" spans="1:19" s="119" customFormat="1" ht="51.75" customHeight="1" x14ac:dyDescent="0.2">
      <c r="A31" s="23" t="s">
        <v>73</v>
      </c>
      <c r="B31" s="182" t="s">
        <v>375</v>
      </c>
      <c r="C31" s="183" t="s">
        <v>438</v>
      </c>
      <c r="D31" s="179"/>
      <c r="E31" s="173"/>
      <c r="F31" s="173"/>
      <c r="G31" s="173"/>
      <c r="H31" s="173"/>
      <c r="I31" s="173"/>
      <c r="J31" s="173"/>
      <c r="K31" s="173"/>
      <c r="L31" s="173"/>
      <c r="M31" s="173"/>
      <c r="N31" s="173"/>
      <c r="O31" s="173"/>
      <c r="P31" s="143"/>
      <c r="Q31" s="143"/>
      <c r="R31" s="143"/>
      <c r="S31" s="143"/>
    </row>
    <row r="32" spans="1:19" s="119" customFormat="1" ht="51.75" customHeight="1" x14ac:dyDescent="0.2">
      <c r="A32" s="23" t="s">
        <v>71</v>
      </c>
      <c r="B32" s="182" t="s">
        <v>376</v>
      </c>
      <c r="C32" s="183" t="s">
        <v>438</v>
      </c>
      <c r="D32" s="179"/>
      <c r="E32" s="173"/>
      <c r="F32" s="173"/>
      <c r="G32" s="173"/>
      <c r="H32" s="173"/>
      <c r="I32" s="173"/>
      <c r="J32" s="173"/>
      <c r="K32" s="173"/>
      <c r="L32" s="173"/>
      <c r="M32" s="173"/>
      <c r="N32" s="173"/>
      <c r="O32" s="173"/>
      <c r="P32" s="143"/>
      <c r="Q32" s="143"/>
      <c r="R32" s="143"/>
      <c r="S32" s="143"/>
    </row>
    <row r="33" spans="1:19" s="119" customFormat="1" ht="101.25" customHeight="1" x14ac:dyDescent="0.2">
      <c r="A33" s="23" t="s">
        <v>70</v>
      </c>
      <c r="B33" s="182" t="s">
        <v>377</v>
      </c>
      <c r="C33" s="183" t="s">
        <v>510</v>
      </c>
      <c r="D33" s="179"/>
      <c r="E33" s="173"/>
      <c r="F33" s="173"/>
      <c r="G33" s="173"/>
      <c r="H33" s="173"/>
      <c r="I33" s="173"/>
      <c r="J33" s="173"/>
      <c r="K33" s="173"/>
      <c r="L33" s="173"/>
      <c r="M33" s="173"/>
      <c r="N33" s="173"/>
      <c r="O33" s="173"/>
      <c r="P33" s="143"/>
      <c r="Q33" s="143"/>
      <c r="R33" s="143"/>
      <c r="S33" s="143"/>
    </row>
    <row r="34" spans="1:19" ht="111" customHeight="1" x14ac:dyDescent="0.25">
      <c r="A34" s="23" t="s">
        <v>391</v>
      </c>
      <c r="B34" s="182" t="s">
        <v>378</v>
      </c>
      <c r="C34" s="183" t="s">
        <v>438</v>
      </c>
      <c r="D34" s="144"/>
      <c r="E34" s="144"/>
      <c r="F34" s="144"/>
      <c r="G34" s="144"/>
      <c r="H34" s="144"/>
      <c r="I34" s="144"/>
      <c r="J34" s="144"/>
      <c r="K34" s="144"/>
      <c r="L34" s="144"/>
      <c r="M34" s="144"/>
      <c r="N34" s="144"/>
      <c r="O34" s="144"/>
      <c r="P34" s="144"/>
      <c r="Q34" s="144"/>
      <c r="R34" s="144"/>
      <c r="S34" s="144"/>
    </row>
    <row r="35" spans="1:19" ht="58.5" customHeight="1" x14ac:dyDescent="0.25">
      <c r="A35" s="23" t="s">
        <v>381</v>
      </c>
      <c r="B35" s="182" t="s">
        <v>72</v>
      </c>
      <c r="C35" s="183" t="s">
        <v>438</v>
      </c>
      <c r="D35" s="144"/>
      <c r="E35" s="144"/>
      <c r="F35" s="144"/>
      <c r="G35" s="144"/>
      <c r="H35" s="144"/>
      <c r="I35" s="144"/>
      <c r="J35" s="144"/>
      <c r="K35" s="144"/>
      <c r="L35" s="144"/>
      <c r="M35" s="144"/>
      <c r="N35" s="144"/>
      <c r="O35" s="144"/>
      <c r="P35" s="144"/>
      <c r="Q35" s="144"/>
      <c r="R35" s="144"/>
      <c r="S35" s="144"/>
    </row>
    <row r="36" spans="1:19" ht="51.75" customHeight="1" x14ac:dyDescent="0.25">
      <c r="A36" s="23" t="s">
        <v>392</v>
      </c>
      <c r="B36" s="182" t="s">
        <v>379</v>
      </c>
      <c r="C36" s="183" t="s">
        <v>550</v>
      </c>
      <c r="D36" s="144"/>
      <c r="E36" s="144"/>
      <c r="F36" s="144"/>
      <c r="G36" s="144"/>
      <c r="H36" s="144"/>
      <c r="I36" s="144"/>
      <c r="J36" s="144"/>
      <c r="K36" s="144"/>
      <c r="L36" s="144"/>
      <c r="M36" s="144"/>
      <c r="N36" s="144"/>
      <c r="O36" s="144"/>
      <c r="P36" s="144"/>
      <c r="Q36" s="144"/>
      <c r="R36" s="144"/>
      <c r="S36" s="144"/>
    </row>
    <row r="37" spans="1:19" ht="43.5" customHeight="1" x14ac:dyDescent="0.25">
      <c r="A37" s="23" t="s">
        <v>382</v>
      </c>
      <c r="B37" s="182" t="s">
        <v>380</v>
      </c>
      <c r="C37" s="183" t="s">
        <v>550</v>
      </c>
      <c r="D37" s="144"/>
      <c r="E37" s="144"/>
      <c r="F37" s="144"/>
      <c r="G37" s="144"/>
      <c r="H37" s="144"/>
      <c r="I37" s="144"/>
      <c r="J37" s="144"/>
      <c r="K37" s="144"/>
      <c r="L37" s="144"/>
      <c r="M37" s="144"/>
      <c r="N37" s="144"/>
      <c r="O37" s="144"/>
      <c r="P37" s="144"/>
      <c r="Q37" s="144"/>
      <c r="R37" s="144"/>
      <c r="S37" s="144"/>
    </row>
    <row r="38" spans="1:19" ht="43.5" customHeight="1" x14ac:dyDescent="0.25">
      <c r="A38" s="23" t="s">
        <v>393</v>
      </c>
      <c r="B38" s="182" t="s">
        <v>223</v>
      </c>
      <c r="C38" s="183" t="s">
        <v>438</v>
      </c>
      <c r="D38" s="144"/>
      <c r="E38" s="144"/>
      <c r="F38" s="144"/>
      <c r="G38" s="144"/>
      <c r="H38" s="144"/>
      <c r="I38" s="144"/>
      <c r="J38" s="144"/>
      <c r="K38" s="144"/>
      <c r="L38" s="144"/>
      <c r="M38" s="144"/>
      <c r="N38" s="144"/>
      <c r="O38" s="144"/>
      <c r="P38" s="144"/>
      <c r="Q38" s="144"/>
      <c r="R38" s="144"/>
      <c r="S38" s="144"/>
    </row>
    <row r="39" spans="1:19" ht="23.25" customHeight="1" x14ac:dyDescent="0.25">
      <c r="A39" s="314"/>
      <c r="B39" s="315"/>
      <c r="C39" s="316"/>
      <c r="D39" s="144"/>
      <c r="E39" s="144"/>
      <c r="F39" s="144"/>
      <c r="G39" s="144"/>
      <c r="H39" s="144"/>
      <c r="I39" s="144"/>
      <c r="J39" s="144"/>
      <c r="K39" s="144"/>
      <c r="L39" s="144"/>
      <c r="M39" s="144"/>
      <c r="N39" s="144"/>
      <c r="O39" s="144"/>
      <c r="P39" s="144"/>
      <c r="Q39" s="144"/>
      <c r="R39" s="144"/>
      <c r="S39" s="144"/>
    </row>
    <row r="40" spans="1:19" ht="63" x14ac:dyDescent="0.25">
      <c r="A40" s="23" t="s">
        <v>383</v>
      </c>
      <c r="B40" s="182" t="s">
        <v>432</v>
      </c>
      <c r="C40" s="184" t="s">
        <v>566</v>
      </c>
      <c r="D40" s="144"/>
      <c r="E40" s="144"/>
      <c r="F40" s="144"/>
      <c r="G40" s="144"/>
      <c r="H40" s="144"/>
      <c r="I40" s="144"/>
      <c r="J40" s="144"/>
      <c r="K40" s="144"/>
      <c r="L40" s="144"/>
      <c r="M40" s="144"/>
      <c r="N40" s="144"/>
      <c r="O40" s="144"/>
      <c r="P40" s="144"/>
      <c r="Q40" s="144"/>
      <c r="R40" s="144"/>
      <c r="S40" s="144"/>
    </row>
    <row r="41" spans="1:19" ht="105.75" customHeight="1" x14ac:dyDescent="0.25">
      <c r="A41" s="23" t="s">
        <v>394</v>
      </c>
      <c r="B41" s="182" t="s">
        <v>415</v>
      </c>
      <c r="C41" s="185" t="s">
        <v>437</v>
      </c>
      <c r="D41" s="144"/>
      <c r="E41" s="144"/>
      <c r="F41" s="144"/>
      <c r="G41" s="144"/>
      <c r="H41" s="144"/>
      <c r="I41" s="144"/>
      <c r="J41" s="144"/>
      <c r="K41" s="144"/>
      <c r="L41" s="144"/>
      <c r="M41" s="144"/>
      <c r="N41" s="144"/>
      <c r="O41" s="144"/>
      <c r="P41" s="144"/>
      <c r="Q41" s="144"/>
      <c r="R41" s="144"/>
      <c r="S41" s="144"/>
    </row>
    <row r="42" spans="1:19" ht="83.25" customHeight="1" x14ac:dyDescent="0.25">
      <c r="A42" s="23" t="s">
        <v>384</v>
      </c>
      <c r="B42" s="182" t="s">
        <v>429</v>
      </c>
      <c r="C42" s="185" t="s">
        <v>437</v>
      </c>
      <c r="D42" s="144"/>
      <c r="E42" s="144"/>
      <c r="F42" s="144"/>
      <c r="G42" s="144"/>
      <c r="H42" s="144"/>
      <c r="I42" s="144"/>
      <c r="J42" s="144"/>
      <c r="K42" s="144"/>
      <c r="L42" s="144"/>
      <c r="M42" s="144"/>
      <c r="N42" s="144"/>
      <c r="O42" s="144"/>
      <c r="P42" s="144"/>
      <c r="Q42" s="144"/>
      <c r="R42" s="144"/>
      <c r="S42" s="144"/>
    </row>
    <row r="43" spans="1:19" ht="186" customHeight="1" x14ac:dyDescent="0.25">
      <c r="A43" s="23" t="s">
        <v>397</v>
      </c>
      <c r="B43" s="182" t="s">
        <v>398</v>
      </c>
      <c r="C43" s="185" t="s">
        <v>437</v>
      </c>
      <c r="D43" s="144"/>
      <c r="E43" s="144"/>
      <c r="F43" s="144"/>
      <c r="G43" s="144"/>
      <c r="H43" s="144"/>
      <c r="I43" s="144"/>
      <c r="J43" s="144"/>
      <c r="K43" s="144"/>
      <c r="L43" s="144"/>
      <c r="M43" s="144"/>
      <c r="N43" s="144"/>
      <c r="O43" s="144"/>
      <c r="P43" s="144"/>
      <c r="Q43" s="144"/>
      <c r="R43" s="144"/>
      <c r="S43" s="144"/>
    </row>
    <row r="44" spans="1:19" ht="111" customHeight="1" x14ac:dyDescent="0.25">
      <c r="A44" s="23" t="s">
        <v>385</v>
      </c>
      <c r="B44" s="182" t="s">
        <v>421</v>
      </c>
      <c r="C44" s="185" t="s">
        <v>437</v>
      </c>
      <c r="D44" s="144"/>
      <c r="E44" s="144"/>
      <c r="F44" s="144"/>
      <c r="G44" s="144"/>
      <c r="H44" s="144"/>
      <c r="I44" s="144"/>
      <c r="J44" s="144"/>
      <c r="K44" s="144"/>
      <c r="L44" s="144"/>
      <c r="M44" s="144"/>
      <c r="N44" s="144"/>
      <c r="O44" s="144"/>
      <c r="P44" s="144"/>
      <c r="Q44" s="144"/>
      <c r="R44" s="144"/>
      <c r="S44" s="144"/>
    </row>
    <row r="45" spans="1:19" ht="120" customHeight="1" x14ac:dyDescent="0.25">
      <c r="A45" s="23" t="s">
        <v>416</v>
      </c>
      <c r="B45" s="182" t="s">
        <v>422</v>
      </c>
      <c r="C45" s="185" t="s">
        <v>437</v>
      </c>
      <c r="D45" s="144"/>
      <c r="E45" s="144"/>
      <c r="F45" s="144"/>
      <c r="G45" s="144"/>
      <c r="H45" s="144"/>
      <c r="I45" s="144"/>
      <c r="J45" s="144"/>
      <c r="K45" s="144"/>
      <c r="L45" s="144"/>
      <c r="M45" s="144"/>
      <c r="N45" s="144"/>
      <c r="O45" s="144"/>
      <c r="P45" s="144"/>
      <c r="Q45" s="144"/>
      <c r="R45" s="144"/>
      <c r="S45" s="144"/>
    </row>
    <row r="46" spans="1:19" ht="101.25" customHeight="1" x14ac:dyDescent="0.25">
      <c r="A46" s="23" t="s">
        <v>386</v>
      </c>
      <c r="B46" s="182" t="s">
        <v>423</v>
      </c>
      <c r="C46" s="185" t="s">
        <v>437</v>
      </c>
      <c r="D46" s="144"/>
      <c r="E46" s="144"/>
      <c r="F46" s="144"/>
      <c r="G46" s="144"/>
      <c r="H46" s="144"/>
      <c r="I46" s="144"/>
      <c r="J46" s="144"/>
      <c r="K46" s="144"/>
      <c r="L46" s="144"/>
      <c r="M46" s="144"/>
      <c r="N46" s="144"/>
      <c r="O46" s="144"/>
      <c r="P46" s="144"/>
      <c r="Q46" s="144"/>
      <c r="R46" s="144"/>
      <c r="S46" s="144"/>
    </row>
    <row r="47" spans="1:19" ht="18.75" customHeight="1" x14ac:dyDescent="0.25">
      <c r="A47" s="314"/>
      <c r="B47" s="315"/>
      <c r="C47" s="316"/>
      <c r="D47" s="144"/>
      <c r="E47" s="144"/>
      <c r="F47" s="144"/>
      <c r="G47" s="144"/>
      <c r="H47" s="144"/>
      <c r="I47" s="144"/>
      <c r="J47" s="144"/>
      <c r="K47" s="144"/>
      <c r="L47" s="144"/>
      <c r="M47" s="144"/>
      <c r="N47" s="144"/>
      <c r="O47" s="144"/>
      <c r="P47" s="144"/>
      <c r="Q47" s="144"/>
      <c r="R47" s="144"/>
      <c r="S47" s="144"/>
    </row>
    <row r="48" spans="1:19" ht="75.75" customHeight="1" x14ac:dyDescent="0.25">
      <c r="A48" s="23" t="s">
        <v>417</v>
      </c>
      <c r="B48" s="182" t="s">
        <v>430</v>
      </c>
      <c r="C48" s="186">
        <v>9.1403598200000005</v>
      </c>
      <c r="D48" s="144"/>
      <c r="E48" s="144"/>
      <c r="F48" s="144"/>
      <c r="G48" s="144"/>
      <c r="H48" s="144"/>
      <c r="I48" s="144"/>
      <c r="J48" s="144"/>
      <c r="K48" s="144"/>
      <c r="L48" s="144"/>
      <c r="M48" s="144"/>
      <c r="N48" s="144"/>
      <c r="O48" s="144"/>
      <c r="P48" s="144"/>
      <c r="Q48" s="144"/>
      <c r="R48" s="144"/>
      <c r="S48" s="144"/>
    </row>
    <row r="49" spans="1:19" ht="71.25" customHeight="1" x14ac:dyDescent="0.25">
      <c r="A49" s="23" t="s">
        <v>387</v>
      </c>
      <c r="B49" s="182" t="s">
        <v>431</v>
      </c>
      <c r="C49" s="186">
        <v>0</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40" workbookViewId="0">
      <selection activeCell="A12" sqref="A12:S12"/>
    </sheetView>
  </sheetViews>
  <sheetFormatPr defaultColWidth="9.140625" defaultRowHeight="15" x14ac:dyDescent="0.25"/>
  <cols>
    <col min="1" max="1" width="7.42578125" style="145" customWidth="1"/>
    <col min="2" max="2" width="40.5703125" style="145" bestFit="1" customWidth="1"/>
    <col min="3" max="3" width="31.140625" style="145" customWidth="1"/>
    <col min="4" max="4" width="25" style="145" customWidth="1"/>
    <col min="5" max="5" width="50" style="145" customWidth="1"/>
    <col min="6" max="6" width="43.85546875" style="145" customWidth="1"/>
    <col min="7" max="7" width="57.285156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21.85546875" style="145" customWidth="1"/>
    <col min="16" max="16" width="23.85546875" style="145" customWidth="1"/>
    <col min="17" max="17" width="62.42578125" style="145" customWidth="1"/>
    <col min="18" max="18" width="65.28515625" style="145" customWidth="1"/>
    <col min="19" max="19" width="43" style="145" customWidth="1"/>
    <col min="20" max="16384" width="9.140625" style="145"/>
  </cols>
  <sheetData>
    <row r="1" spans="1:28" s="15" customFormat="1" ht="18.75" customHeight="1" x14ac:dyDescent="0.2">
      <c r="A1" s="139"/>
      <c r="S1" s="116" t="s">
        <v>69</v>
      </c>
    </row>
    <row r="2" spans="1:28" s="15" customFormat="1" ht="18.75" customHeight="1" x14ac:dyDescent="0.3">
      <c r="A2" s="139"/>
      <c r="S2" s="117" t="s">
        <v>10</v>
      </c>
    </row>
    <row r="3" spans="1:28" s="15" customFormat="1" ht="18.75" x14ac:dyDescent="0.3">
      <c r="S3" s="117" t="s">
        <v>68</v>
      </c>
    </row>
    <row r="4" spans="1:28" s="15"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5" customFormat="1" ht="15.75" x14ac:dyDescent="0.2">
      <c r="A5" s="140"/>
    </row>
    <row r="6" spans="1:28" s="15" customFormat="1" ht="18.75" x14ac:dyDescent="0.2">
      <c r="A6" s="321" t="s">
        <v>9</v>
      </c>
      <c r="B6" s="321"/>
      <c r="C6" s="321"/>
      <c r="D6" s="321"/>
      <c r="E6" s="321"/>
      <c r="F6" s="321"/>
      <c r="G6" s="321"/>
      <c r="H6" s="321"/>
      <c r="I6" s="321"/>
      <c r="J6" s="321"/>
      <c r="K6" s="321"/>
      <c r="L6" s="321"/>
      <c r="M6" s="321"/>
      <c r="N6" s="321"/>
      <c r="O6" s="321"/>
      <c r="P6" s="321"/>
      <c r="Q6" s="321"/>
      <c r="R6" s="321"/>
      <c r="S6" s="321"/>
      <c r="T6" s="136"/>
      <c r="U6" s="136"/>
      <c r="V6" s="136"/>
      <c r="W6" s="136"/>
      <c r="X6" s="136"/>
      <c r="Y6" s="136"/>
      <c r="Z6" s="136"/>
      <c r="AA6" s="136"/>
      <c r="AB6" s="136"/>
    </row>
    <row r="7" spans="1:28" s="15" customFormat="1" ht="18.75" x14ac:dyDescent="0.2">
      <c r="A7" s="321"/>
      <c r="B7" s="321"/>
      <c r="C7" s="321"/>
      <c r="D7" s="321"/>
      <c r="E7" s="321"/>
      <c r="F7" s="321"/>
      <c r="G7" s="321"/>
      <c r="H7" s="321"/>
      <c r="I7" s="321"/>
      <c r="J7" s="321"/>
      <c r="K7" s="321"/>
      <c r="L7" s="321"/>
      <c r="M7" s="321"/>
      <c r="N7" s="321"/>
      <c r="O7" s="321"/>
      <c r="P7" s="321"/>
      <c r="Q7" s="321"/>
      <c r="R7" s="321"/>
      <c r="S7" s="321"/>
      <c r="T7" s="136"/>
      <c r="U7" s="136"/>
      <c r="V7" s="136"/>
      <c r="W7" s="136"/>
      <c r="X7" s="136"/>
      <c r="Y7" s="136"/>
      <c r="Z7" s="136"/>
      <c r="AA7" s="136"/>
      <c r="AB7" s="136"/>
    </row>
    <row r="8" spans="1:28" s="15"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6"/>
      <c r="U8" s="136"/>
      <c r="V8" s="136"/>
      <c r="W8" s="136"/>
      <c r="X8" s="136"/>
      <c r="Y8" s="136"/>
      <c r="Z8" s="136"/>
      <c r="AA8" s="136"/>
      <c r="AB8" s="136"/>
    </row>
    <row r="9" spans="1:28" s="15" customFormat="1" ht="18.75" x14ac:dyDescent="0.2">
      <c r="A9" s="318" t="s">
        <v>8</v>
      </c>
      <c r="B9" s="318"/>
      <c r="C9" s="318"/>
      <c r="D9" s="318"/>
      <c r="E9" s="318"/>
      <c r="F9" s="318"/>
      <c r="G9" s="318"/>
      <c r="H9" s="318"/>
      <c r="I9" s="318"/>
      <c r="J9" s="318"/>
      <c r="K9" s="318"/>
      <c r="L9" s="318"/>
      <c r="M9" s="318"/>
      <c r="N9" s="318"/>
      <c r="O9" s="318"/>
      <c r="P9" s="318"/>
      <c r="Q9" s="318"/>
      <c r="R9" s="318"/>
      <c r="S9" s="318"/>
      <c r="T9" s="136"/>
      <c r="U9" s="136"/>
      <c r="V9" s="136"/>
      <c r="W9" s="136"/>
      <c r="X9" s="136"/>
      <c r="Y9" s="136"/>
      <c r="Z9" s="136"/>
      <c r="AA9" s="136"/>
      <c r="AB9" s="136"/>
    </row>
    <row r="10" spans="1:28" s="15" customFormat="1" ht="18.75" x14ac:dyDescent="0.2">
      <c r="A10" s="321"/>
      <c r="B10" s="321"/>
      <c r="C10" s="321"/>
      <c r="D10" s="321"/>
      <c r="E10" s="321"/>
      <c r="F10" s="321"/>
      <c r="G10" s="321"/>
      <c r="H10" s="321"/>
      <c r="I10" s="321"/>
      <c r="J10" s="321"/>
      <c r="K10" s="321"/>
      <c r="L10" s="321"/>
      <c r="M10" s="321"/>
      <c r="N10" s="321"/>
      <c r="O10" s="321"/>
      <c r="P10" s="321"/>
      <c r="Q10" s="321"/>
      <c r="R10" s="321"/>
      <c r="S10" s="321"/>
      <c r="T10" s="136"/>
      <c r="U10" s="136"/>
      <c r="V10" s="136"/>
      <c r="W10" s="136"/>
      <c r="X10" s="136"/>
      <c r="Y10" s="136"/>
      <c r="Z10" s="136"/>
      <c r="AA10" s="136"/>
      <c r="AB10" s="136"/>
    </row>
    <row r="11" spans="1:28" s="15" customFormat="1" ht="18.75" x14ac:dyDescent="0.2">
      <c r="A11" s="325" t="str">
        <f>'1. паспорт местоположение'!A12:C12</f>
        <v>N_TP1900.PS.0071</v>
      </c>
      <c r="B11" s="325"/>
      <c r="C11" s="325"/>
      <c r="D11" s="325"/>
      <c r="E11" s="325"/>
      <c r="F11" s="325"/>
      <c r="G11" s="325"/>
      <c r="H11" s="325"/>
      <c r="I11" s="325"/>
      <c r="J11" s="325"/>
      <c r="K11" s="325"/>
      <c r="L11" s="325"/>
      <c r="M11" s="325"/>
      <c r="N11" s="325"/>
      <c r="O11" s="325"/>
      <c r="P11" s="325"/>
      <c r="Q11" s="325"/>
      <c r="R11" s="325"/>
      <c r="S11" s="325"/>
      <c r="T11" s="136"/>
      <c r="U11" s="136"/>
      <c r="V11" s="136"/>
      <c r="W11" s="136"/>
      <c r="X11" s="136"/>
      <c r="Y11" s="136"/>
      <c r="Z11" s="136"/>
      <c r="AA11" s="136"/>
      <c r="AB11" s="136"/>
    </row>
    <row r="12" spans="1:28" s="15"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6"/>
      <c r="U12" s="136"/>
      <c r="V12" s="136"/>
      <c r="W12" s="136"/>
      <c r="X12" s="136"/>
      <c r="Y12" s="136"/>
      <c r="Z12" s="136"/>
      <c r="AA12" s="136"/>
      <c r="AB12" s="136"/>
    </row>
    <row r="13" spans="1:28" s="118"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33"/>
      <c r="U13" s="133"/>
      <c r="V13" s="133"/>
      <c r="W13" s="133"/>
      <c r="X13" s="133"/>
      <c r="Y13" s="133"/>
      <c r="Z13" s="133"/>
      <c r="AA13" s="133"/>
      <c r="AB13" s="133"/>
    </row>
    <row r="14" spans="1:28" s="119" customFormat="1" ht="73.5" customHeight="1" x14ac:dyDescent="0.2">
      <c r="A14" s="330"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30"/>
      <c r="C14" s="330"/>
      <c r="D14" s="330"/>
      <c r="E14" s="330"/>
      <c r="F14" s="330"/>
      <c r="G14" s="330"/>
      <c r="H14" s="330"/>
      <c r="I14" s="330"/>
      <c r="J14" s="330"/>
      <c r="K14" s="330"/>
      <c r="L14" s="330"/>
      <c r="M14" s="330"/>
      <c r="N14" s="330"/>
      <c r="O14" s="330"/>
      <c r="P14" s="330"/>
      <c r="Q14" s="330"/>
      <c r="R14" s="330"/>
      <c r="S14" s="330"/>
      <c r="T14" s="137"/>
      <c r="U14" s="137"/>
      <c r="V14" s="137"/>
      <c r="W14" s="137"/>
      <c r="X14" s="137"/>
      <c r="Y14" s="137"/>
      <c r="Z14" s="137"/>
      <c r="AA14" s="137"/>
      <c r="AB14" s="137"/>
    </row>
    <row r="15" spans="1:28" s="119"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138"/>
      <c r="U15" s="138"/>
      <c r="V15" s="138"/>
      <c r="W15" s="138"/>
      <c r="X15" s="138"/>
      <c r="Y15" s="138"/>
      <c r="Z15" s="138"/>
      <c r="AA15" s="138"/>
      <c r="AB15" s="138"/>
    </row>
    <row r="16" spans="1:28" s="119"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34"/>
      <c r="U16" s="134"/>
      <c r="V16" s="134"/>
      <c r="W16" s="134"/>
      <c r="X16" s="134"/>
      <c r="Y16" s="134"/>
    </row>
    <row r="17" spans="1:28" s="119" customFormat="1" ht="45.75" customHeight="1" x14ac:dyDescent="0.2">
      <c r="A17" s="319" t="s">
        <v>396</v>
      </c>
      <c r="B17" s="319"/>
      <c r="C17" s="319"/>
      <c r="D17" s="319"/>
      <c r="E17" s="319"/>
      <c r="F17" s="319"/>
      <c r="G17" s="319"/>
      <c r="H17" s="319"/>
      <c r="I17" s="319"/>
      <c r="J17" s="319"/>
      <c r="K17" s="319"/>
      <c r="L17" s="319"/>
      <c r="M17" s="319"/>
      <c r="N17" s="319"/>
      <c r="O17" s="319"/>
      <c r="P17" s="319"/>
      <c r="Q17" s="319"/>
      <c r="R17" s="319"/>
      <c r="S17" s="319"/>
      <c r="T17" s="141"/>
      <c r="U17" s="141"/>
      <c r="V17" s="141"/>
      <c r="W17" s="141"/>
      <c r="X17" s="141"/>
      <c r="Y17" s="141"/>
      <c r="Z17" s="141"/>
      <c r="AA17" s="141"/>
      <c r="AB17" s="141"/>
    </row>
    <row r="18" spans="1:28" s="119"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34"/>
      <c r="U18" s="134"/>
      <c r="V18" s="134"/>
      <c r="W18" s="134"/>
      <c r="X18" s="134"/>
      <c r="Y18" s="134"/>
    </row>
    <row r="19" spans="1:28" s="119" customFormat="1" ht="54" customHeight="1" x14ac:dyDescent="0.2">
      <c r="A19" s="324" t="s">
        <v>5</v>
      </c>
      <c r="B19" s="324" t="s">
        <v>100</v>
      </c>
      <c r="C19" s="326" t="s">
        <v>296</v>
      </c>
      <c r="D19" s="324" t="s">
        <v>295</v>
      </c>
      <c r="E19" s="324" t="s">
        <v>99</v>
      </c>
      <c r="F19" s="324" t="s">
        <v>98</v>
      </c>
      <c r="G19" s="324" t="s">
        <v>291</v>
      </c>
      <c r="H19" s="324" t="s">
        <v>97</v>
      </c>
      <c r="I19" s="324" t="s">
        <v>96</v>
      </c>
      <c r="J19" s="324" t="s">
        <v>95</v>
      </c>
      <c r="K19" s="324" t="s">
        <v>94</v>
      </c>
      <c r="L19" s="324" t="s">
        <v>93</v>
      </c>
      <c r="M19" s="324" t="s">
        <v>92</v>
      </c>
      <c r="N19" s="324" t="s">
        <v>91</v>
      </c>
      <c r="O19" s="324" t="s">
        <v>90</v>
      </c>
      <c r="P19" s="324" t="s">
        <v>89</v>
      </c>
      <c r="Q19" s="324" t="s">
        <v>294</v>
      </c>
      <c r="R19" s="324"/>
      <c r="S19" s="328" t="s">
        <v>390</v>
      </c>
      <c r="T19" s="134"/>
      <c r="U19" s="134"/>
      <c r="V19" s="134"/>
      <c r="W19" s="134"/>
      <c r="X19" s="134"/>
      <c r="Y19" s="134"/>
    </row>
    <row r="20" spans="1:28" s="119" customFormat="1" ht="180.75" customHeight="1" x14ac:dyDescent="0.2">
      <c r="A20" s="324"/>
      <c r="B20" s="324"/>
      <c r="C20" s="327"/>
      <c r="D20" s="324"/>
      <c r="E20" s="324"/>
      <c r="F20" s="324"/>
      <c r="G20" s="324"/>
      <c r="H20" s="324"/>
      <c r="I20" s="324"/>
      <c r="J20" s="324"/>
      <c r="K20" s="324"/>
      <c r="L20" s="324"/>
      <c r="M20" s="324"/>
      <c r="N20" s="324"/>
      <c r="O20" s="324"/>
      <c r="P20" s="324"/>
      <c r="Q20" s="146" t="s">
        <v>292</v>
      </c>
      <c r="R20" s="31" t="s">
        <v>293</v>
      </c>
      <c r="S20" s="328"/>
      <c r="T20" s="133"/>
      <c r="U20" s="133"/>
      <c r="V20" s="133"/>
      <c r="W20" s="133"/>
      <c r="X20" s="133"/>
      <c r="Y20" s="133"/>
      <c r="Z20" s="143"/>
      <c r="AA20" s="143"/>
      <c r="AB20" s="143"/>
    </row>
    <row r="21" spans="1:28" s="119" customFormat="1" ht="18.75" x14ac:dyDescent="0.2">
      <c r="A21" s="146">
        <v>1</v>
      </c>
      <c r="B21" s="147">
        <v>2</v>
      </c>
      <c r="C21" s="146">
        <v>3</v>
      </c>
      <c r="D21" s="147">
        <v>4</v>
      </c>
      <c r="E21" s="146">
        <v>5</v>
      </c>
      <c r="F21" s="147">
        <v>6</v>
      </c>
      <c r="G21" s="146">
        <v>7</v>
      </c>
      <c r="H21" s="147">
        <v>8</v>
      </c>
      <c r="I21" s="146">
        <v>9</v>
      </c>
      <c r="J21" s="147">
        <v>10</v>
      </c>
      <c r="K21" s="146">
        <v>11</v>
      </c>
      <c r="L21" s="147">
        <v>12</v>
      </c>
      <c r="M21" s="146">
        <v>13</v>
      </c>
      <c r="N21" s="147">
        <v>14</v>
      </c>
      <c r="O21" s="146">
        <v>15</v>
      </c>
      <c r="P21" s="147">
        <v>16</v>
      </c>
      <c r="Q21" s="146">
        <v>17</v>
      </c>
      <c r="R21" s="147">
        <v>18</v>
      </c>
      <c r="S21" s="146">
        <v>19</v>
      </c>
      <c r="T21" s="133"/>
      <c r="U21" s="133"/>
      <c r="V21" s="133"/>
      <c r="W21" s="133"/>
      <c r="X21" s="133"/>
      <c r="Y21" s="133"/>
      <c r="Z21" s="143"/>
      <c r="AA21" s="143"/>
      <c r="AB21" s="143"/>
    </row>
    <row r="22" spans="1:28" ht="288" customHeight="1" x14ac:dyDescent="0.25">
      <c r="A22" s="148">
        <v>1</v>
      </c>
      <c r="B22" s="142" t="s">
        <v>565</v>
      </c>
      <c r="C22" s="142" t="s">
        <v>497</v>
      </c>
      <c r="D22" s="142" t="s">
        <v>508</v>
      </c>
      <c r="E22" s="100" t="s">
        <v>513</v>
      </c>
      <c r="F22" s="100" t="s">
        <v>523</v>
      </c>
      <c r="G22" s="100" t="s">
        <v>509</v>
      </c>
      <c r="H22" s="100">
        <v>20</v>
      </c>
      <c r="I22" s="100">
        <v>0</v>
      </c>
      <c r="J22" s="100">
        <v>20</v>
      </c>
      <c r="K22" s="100">
        <v>6</v>
      </c>
      <c r="L22" s="100" t="s">
        <v>514</v>
      </c>
      <c r="M22" s="100">
        <v>0</v>
      </c>
      <c r="N22" s="100">
        <v>0</v>
      </c>
      <c r="O22" s="100" t="s">
        <v>497</v>
      </c>
      <c r="P22" s="100" t="s">
        <v>497</v>
      </c>
      <c r="Q22" s="100" t="s">
        <v>517</v>
      </c>
      <c r="R22" s="100" t="s">
        <v>515</v>
      </c>
      <c r="S22" s="100" t="s">
        <v>516</v>
      </c>
      <c r="T22" s="144"/>
      <c r="U22" s="144"/>
      <c r="V22" s="144"/>
      <c r="W22" s="144"/>
      <c r="X22" s="144"/>
      <c r="Y22" s="144"/>
      <c r="Z22" s="144"/>
      <c r="AA22" s="144"/>
      <c r="AB22" s="144"/>
    </row>
    <row r="23" spans="1:28"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28" customWidth="1"/>
    <col min="2" max="2" width="17.42578125" style="109" customWidth="1"/>
    <col min="3" max="3" width="14.28515625" style="109" customWidth="1"/>
    <col min="4" max="4" width="16.140625" style="109" customWidth="1"/>
    <col min="5" max="5" width="27.85546875" style="109" customWidth="1"/>
    <col min="6" max="6" width="40.85546875" style="109" customWidth="1"/>
    <col min="7" max="7" width="19.28515625" style="109" customWidth="1"/>
    <col min="8" max="8" width="20.7109375" style="109" customWidth="1"/>
    <col min="9" max="9" width="7.28515625" style="109" customWidth="1"/>
    <col min="10" max="10" width="8.5703125" style="109" customWidth="1"/>
    <col min="11" max="11" width="10.28515625" style="109" customWidth="1"/>
    <col min="12" max="12" width="7.85546875" style="109" customWidth="1"/>
    <col min="13" max="14" width="8.7109375" style="109" customWidth="1"/>
    <col min="15" max="15" width="8.28515625" style="109" customWidth="1"/>
    <col min="16" max="16" width="17.28515625" style="109" customWidth="1"/>
    <col min="17" max="17" width="21.28515625" style="109" customWidth="1"/>
    <col min="18" max="18" width="22.28515625" style="109" customWidth="1"/>
    <col min="19" max="19" width="19.7109375" style="109" customWidth="1"/>
    <col min="20" max="20" width="15.710937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16" t="s">
        <v>69</v>
      </c>
    </row>
    <row r="3" spans="1:20" s="15" customFormat="1" ht="18.75" customHeight="1" x14ac:dyDescent="0.3">
      <c r="A3" s="129"/>
      <c r="T3" s="117" t="s">
        <v>10</v>
      </c>
    </row>
    <row r="4" spans="1:20" s="15" customFormat="1" ht="18.75" customHeight="1" x14ac:dyDescent="0.3">
      <c r="A4" s="129"/>
      <c r="T4" s="117" t="s">
        <v>68</v>
      </c>
    </row>
    <row r="5" spans="1:20" s="15" customFormat="1" ht="18.75" customHeight="1" x14ac:dyDescent="0.3">
      <c r="A5" s="129"/>
      <c r="T5" s="117"/>
    </row>
    <row r="6" spans="1:20" s="15"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5" customFormat="1" x14ac:dyDescent="0.2">
      <c r="A7" s="130"/>
    </row>
    <row r="8" spans="1:20" s="15"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5"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5"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5"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5"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5" customFormat="1" ht="18.75" customHeight="1" x14ac:dyDescent="0.2">
      <c r="A13" s="325" t="str">
        <f>'1. паспорт местоположение'!A12:C12</f>
        <v>N_TP1900.PS.0071</v>
      </c>
      <c r="B13" s="325"/>
      <c r="C13" s="325"/>
      <c r="D13" s="325"/>
      <c r="E13" s="325"/>
      <c r="F13" s="325"/>
      <c r="G13" s="325"/>
      <c r="H13" s="325"/>
      <c r="I13" s="325"/>
      <c r="J13" s="325"/>
      <c r="K13" s="325"/>
      <c r="L13" s="325"/>
      <c r="M13" s="325"/>
      <c r="N13" s="325"/>
      <c r="O13" s="325"/>
      <c r="P13" s="325"/>
      <c r="Q13" s="325"/>
      <c r="R13" s="325"/>
      <c r="S13" s="325"/>
      <c r="T13" s="325"/>
    </row>
    <row r="14" spans="1:20" s="15"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118"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19" customFormat="1" ht="58.5" customHeight="1" x14ac:dyDescent="0.2">
      <c r="A16" s="330"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30"/>
      <c r="C16" s="330"/>
      <c r="D16" s="330"/>
      <c r="E16" s="330"/>
      <c r="F16" s="330"/>
      <c r="G16" s="330"/>
      <c r="H16" s="330"/>
      <c r="I16" s="330"/>
      <c r="J16" s="330"/>
      <c r="K16" s="330"/>
      <c r="L16" s="330"/>
      <c r="M16" s="330"/>
      <c r="N16" s="330"/>
      <c r="O16" s="330"/>
      <c r="P16" s="330"/>
      <c r="Q16" s="330"/>
      <c r="R16" s="330"/>
      <c r="S16" s="330"/>
      <c r="T16" s="330"/>
    </row>
    <row r="17" spans="1:113" s="119"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119"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19" customFormat="1" ht="15" customHeight="1" x14ac:dyDescent="0.2">
      <c r="A19" s="320" t="s">
        <v>400</v>
      </c>
      <c r="B19" s="320"/>
      <c r="C19" s="320"/>
      <c r="D19" s="320"/>
      <c r="E19" s="320"/>
      <c r="F19" s="320"/>
      <c r="G19" s="320"/>
      <c r="H19" s="320"/>
      <c r="I19" s="320"/>
      <c r="J19" s="320"/>
      <c r="K19" s="320"/>
      <c r="L19" s="320"/>
      <c r="M19" s="320"/>
      <c r="N19" s="320"/>
      <c r="O19" s="320"/>
      <c r="P19" s="320"/>
      <c r="Q19" s="320"/>
      <c r="R19" s="320"/>
      <c r="S19" s="320"/>
      <c r="T19" s="320"/>
    </row>
    <row r="20" spans="1:113" s="10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44" t="s">
        <v>5</v>
      </c>
      <c r="B21" s="336" t="s">
        <v>450</v>
      </c>
      <c r="C21" s="337"/>
      <c r="D21" s="342" t="s">
        <v>116</v>
      </c>
      <c r="E21" s="336" t="s">
        <v>427</v>
      </c>
      <c r="F21" s="337"/>
      <c r="G21" s="336" t="s">
        <v>233</v>
      </c>
      <c r="H21" s="337"/>
      <c r="I21" s="336" t="s">
        <v>115</v>
      </c>
      <c r="J21" s="337"/>
      <c r="K21" s="340" t="s">
        <v>114</v>
      </c>
      <c r="L21" s="336" t="s">
        <v>113</v>
      </c>
      <c r="M21" s="337"/>
      <c r="N21" s="336" t="s">
        <v>441</v>
      </c>
      <c r="O21" s="337"/>
      <c r="P21" s="340" t="s">
        <v>112</v>
      </c>
      <c r="Q21" s="334" t="s">
        <v>111</v>
      </c>
      <c r="R21" s="335"/>
      <c r="S21" s="334" t="s">
        <v>451</v>
      </c>
      <c r="T21" s="335"/>
    </row>
    <row r="22" spans="1:113" ht="144" customHeight="1" x14ac:dyDescent="0.25">
      <c r="A22" s="345"/>
      <c r="B22" s="338"/>
      <c r="C22" s="339"/>
      <c r="D22" s="343"/>
      <c r="E22" s="338"/>
      <c r="F22" s="339"/>
      <c r="G22" s="338"/>
      <c r="H22" s="339"/>
      <c r="I22" s="338"/>
      <c r="J22" s="339"/>
      <c r="K22" s="341"/>
      <c r="L22" s="338"/>
      <c r="M22" s="339"/>
      <c r="N22" s="338"/>
      <c r="O22" s="339"/>
      <c r="P22" s="341"/>
      <c r="Q22" s="113" t="s">
        <v>109</v>
      </c>
      <c r="R22" s="113" t="s">
        <v>399</v>
      </c>
      <c r="S22" s="113" t="s">
        <v>108</v>
      </c>
      <c r="T22" s="113" t="s">
        <v>107</v>
      </c>
    </row>
    <row r="23" spans="1:113" ht="23.25" customHeight="1" x14ac:dyDescent="0.25">
      <c r="A23" s="346"/>
      <c r="B23" s="114" t="s">
        <v>105</v>
      </c>
      <c r="C23" s="114" t="s">
        <v>106</v>
      </c>
      <c r="D23" s="339"/>
      <c r="E23" s="114" t="s">
        <v>105</v>
      </c>
      <c r="F23" s="114" t="s">
        <v>106</v>
      </c>
      <c r="G23" s="114" t="s">
        <v>105</v>
      </c>
      <c r="H23" s="114" t="s">
        <v>106</v>
      </c>
      <c r="I23" s="114" t="s">
        <v>105</v>
      </c>
      <c r="J23" s="114" t="s">
        <v>106</v>
      </c>
      <c r="K23" s="114" t="s">
        <v>105</v>
      </c>
      <c r="L23" s="114" t="s">
        <v>105</v>
      </c>
      <c r="M23" s="114" t="s">
        <v>106</v>
      </c>
      <c r="N23" s="114" t="s">
        <v>105</v>
      </c>
      <c r="O23" s="114" t="s">
        <v>106</v>
      </c>
      <c r="P23" s="113" t="s">
        <v>105</v>
      </c>
      <c r="Q23" s="114" t="s">
        <v>105</v>
      </c>
      <c r="R23" s="114" t="s">
        <v>105</v>
      </c>
      <c r="S23" s="114" t="s">
        <v>105</v>
      </c>
      <c r="T23" s="114" t="s">
        <v>105</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107" customFormat="1" x14ac:dyDescent="0.25">
      <c r="A25" s="103"/>
      <c r="B25" s="101"/>
      <c r="C25" s="101"/>
      <c r="D25" s="101"/>
      <c r="E25" s="101"/>
      <c r="F25" s="101"/>
      <c r="G25" s="101"/>
      <c r="H25" s="101"/>
      <c r="I25" s="101"/>
      <c r="J25" s="102"/>
      <c r="K25" s="101"/>
      <c r="L25" s="102"/>
      <c r="M25" s="103"/>
      <c r="N25" s="103"/>
      <c r="O25" s="103"/>
      <c r="P25" s="102"/>
      <c r="Q25" s="104"/>
      <c r="R25" s="101"/>
      <c r="S25" s="105"/>
      <c r="T25" s="106"/>
    </row>
    <row r="26" spans="1:113" s="108" customFormat="1" x14ac:dyDescent="0.2">
      <c r="A26" s="103"/>
      <c r="B26" s="101"/>
      <c r="C26" s="101"/>
      <c r="D26" s="101"/>
      <c r="E26" s="101"/>
      <c r="F26" s="101"/>
      <c r="G26" s="101"/>
      <c r="H26" s="121"/>
      <c r="I26" s="101"/>
      <c r="J26" s="122"/>
      <c r="K26" s="102"/>
      <c r="L26" s="102"/>
      <c r="M26" s="103"/>
      <c r="N26" s="103"/>
      <c r="O26" s="103"/>
      <c r="P26" s="102"/>
      <c r="Q26" s="104"/>
      <c r="R26" s="101"/>
      <c r="S26" s="105"/>
      <c r="T26" s="106"/>
    </row>
    <row r="27" spans="1:113" s="108" customFormat="1" x14ac:dyDescent="0.2">
      <c r="A27" s="103"/>
      <c r="B27" s="101"/>
      <c r="C27" s="101"/>
      <c r="D27" s="101"/>
      <c r="E27" s="101"/>
      <c r="F27" s="101"/>
      <c r="G27" s="101"/>
      <c r="H27" s="101"/>
      <c r="I27" s="123"/>
      <c r="J27" s="122"/>
      <c r="K27" s="102"/>
      <c r="L27" s="102"/>
      <c r="M27" s="103"/>
      <c r="N27" s="103"/>
      <c r="O27" s="103"/>
      <c r="P27" s="102"/>
      <c r="Q27" s="104"/>
      <c r="R27" s="101"/>
      <c r="S27" s="105"/>
      <c r="T27" s="106"/>
    </row>
    <row r="28" spans="1:113" s="108" customFormat="1" x14ac:dyDescent="0.25">
      <c r="A28" s="131"/>
      <c r="B28" s="110" t="s">
        <v>442</v>
      </c>
      <c r="C28" s="110"/>
      <c r="D28" s="110"/>
      <c r="E28" s="110"/>
      <c r="F28" s="110"/>
      <c r="G28" s="110"/>
      <c r="H28" s="110"/>
      <c r="I28" s="110"/>
      <c r="J28" s="110"/>
      <c r="K28" s="110"/>
      <c r="L28" s="110"/>
      <c r="M28" s="110"/>
      <c r="N28" s="110"/>
      <c r="O28" s="110"/>
      <c r="P28" s="110"/>
      <c r="Q28" s="110"/>
      <c r="R28" s="110"/>
    </row>
    <row r="29" spans="1:113" x14ac:dyDescent="0.25">
      <c r="B29" s="124" t="s">
        <v>443</v>
      </c>
      <c r="C29" s="124"/>
      <c r="D29" s="124"/>
      <c r="E29" s="124"/>
      <c r="F29" s="124"/>
      <c r="G29" s="124"/>
      <c r="H29" s="124"/>
      <c r="I29" s="124"/>
      <c r="J29" s="124"/>
      <c r="K29" s="124"/>
      <c r="L29" s="124"/>
      <c r="M29" s="124"/>
      <c r="N29" s="124"/>
      <c r="O29" s="124"/>
      <c r="P29" s="124"/>
      <c r="Q29" s="124"/>
      <c r="R29" s="124"/>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25" t="s">
        <v>444</v>
      </c>
      <c r="C31" s="125"/>
      <c r="D31" s="125"/>
      <c r="E31" s="125"/>
      <c r="F31" s="126"/>
      <c r="G31" s="126"/>
      <c r="H31" s="125"/>
      <c r="I31" s="125"/>
      <c r="J31" s="125"/>
      <c r="K31" s="125"/>
      <c r="L31" s="125"/>
      <c r="M31" s="125"/>
      <c r="N31" s="125"/>
      <c r="O31" s="125"/>
      <c r="P31" s="125"/>
      <c r="Q31" s="125"/>
      <c r="R31" s="125"/>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25" t="s">
        <v>445</v>
      </c>
      <c r="C32" s="125"/>
      <c r="D32" s="125"/>
      <c r="E32" s="125"/>
      <c r="F32" s="126"/>
      <c r="G32" s="126"/>
      <c r="H32" s="125"/>
      <c r="I32" s="125"/>
      <c r="J32" s="125"/>
      <c r="K32" s="125"/>
      <c r="L32" s="125"/>
      <c r="M32" s="125"/>
      <c r="N32" s="125"/>
      <c r="O32" s="125"/>
      <c r="P32" s="125"/>
      <c r="Q32" s="125"/>
      <c r="R32" s="125"/>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1:113" s="126" customFormat="1" x14ac:dyDescent="0.25">
      <c r="A33" s="132"/>
      <c r="B33" s="125" t="s">
        <v>446</v>
      </c>
      <c r="C33" s="125"/>
      <c r="D33" s="125"/>
      <c r="E33" s="125"/>
      <c r="H33" s="125"/>
      <c r="I33" s="125"/>
      <c r="J33" s="125"/>
      <c r="K33" s="125"/>
      <c r="L33" s="125"/>
      <c r="M33" s="125"/>
      <c r="N33" s="125"/>
      <c r="O33" s="125"/>
      <c r="P33" s="125"/>
      <c r="Q33" s="125"/>
      <c r="R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1:113" s="126" customFormat="1" x14ac:dyDescent="0.25">
      <c r="A34" s="132"/>
      <c r="B34" s="125" t="s">
        <v>447</v>
      </c>
      <c r="C34" s="125"/>
      <c r="D34" s="125"/>
      <c r="E34" s="125"/>
      <c r="H34" s="125"/>
      <c r="I34" s="125"/>
      <c r="J34" s="125"/>
      <c r="K34" s="125"/>
      <c r="L34" s="125"/>
      <c r="M34" s="125"/>
      <c r="N34" s="125"/>
      <c r="O34" s="125"/>
      <c r="P34" s="125"/>
      <c r="Q34" s="125"/>
      <c r="R34" s="125"/>
      <c r="S34" s="125"/>
      <c r="T34" s="125"/>
      <c r="U34" s="125"/>
      <c r="V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1:113" s="126" customFormat="1" x14ac:dyDescent="0.25">
      <c r="A35" s="132"/>
      <c r="B35" s="125" t="s">
        <v>448</v>
      </c>
      <c r="C35" s="125"/>
      <c r="D35" s="125"/>
      <c r="E35" s="125"/>
      <c r="H35" s="125"/>
      <c r="I35" s="125"/>
      <c r="J35" s="125"/>
      <c r="K35" s="125"/>
      <c r="L35" s="125"/>
      <c r="M35" s="125"/>
      <c r="N35" s="125"/>
      <c r="O35" s="125"/>
      <c r="P35" s="125"/>
      <c r="Q35" s="125"/>
      <c r="R35" s="125"/>
      <c r="S35" s="125"/>
      <c r="T35" s="125"/>
      <c r="U35" s="125"/>
      <c r="V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1:113" s="126" customFormat="1" x14ac:dyDescent="0.25">
      <c r="A36" s="132"/>
      <c r="B36" s="125" t="s">
        <v>449</v>
      </c>
      <c r="C36" s="125"/>
      <c r="D36" s="125"/>
      <c r="E36" s="125"/>
      <c r="H36" s="125"/>
      <c r="I36" s="125"/>
      <c r="J36" s="125"/>
      <c r="K36" s="125"/>
      <c r="L36" s="125"/>
      <c r="M36" s="125"/>
      <c r="N36" s="125"/>
      <c r="O36" s="125"/>
      <c r="P36" s="125"/>
      <c r="Q36" s="125"/>
      <c r="R36" s="125"/>
      <c r="S36" s="125"/>
      <c r="T36" s="125"/>
      <c r="U36" s="125"/>
      <c r="V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1:113" s="126" customFormat="1" x14ac:dyDescent="0.25">
      <c r="A37" s="132"/>
      <c r="B37" s="125" t="s">
        <v>104</v>
      </c>
      <c r="C37" s="125"/>
      <c r="D37" s="125"/>
      <c r="E37" s="125"/>
      <c r="H37" s="125"/>
      <c r="I37" s="125"/>
      <c r="J37" s="125"/>
      <c r="K37" s="125"/>
      <c r="L37" s="125"/>
      <c r="M37" s="125"/>
      <c r="N37" s="125"/>
      <c r="O37" s="125"/>
      <c r="P37" s="125"/>
      <c r="Q37" s="125"/>
      <c r="R37" s="125"/>
      <c r="S37" s="125"/>
      <c r="T37" s="125"/>
      <c r="U37" s="125"/>
      <c r="V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1:113" s="126" customFormat="1" x14ac:dyDescent="0.25">
      <c r="A38" s="132"/>
      <c r="B38" s="125" t="s">
        <v>103</v>
      </c>
      <c r="C38" s="125"/>
      <c r="D38" s="125"/>
      <c r="E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1:113" s="126" customFormat="1" x14ac:dyDescent="0.25">
      <c r="A39" s="132"/>
      <c r="B39" s="125" t="s">
        <v>102</v>
      </c>
      <c r="C39" s="125"/>
      <c r="D39" s="125"/>
      <c r="E39" s="125"/>
      <c r="H39" s="125"/>
      <c r="I39" s="125"/>
      <c r="J39" s="125"/>
      <c r="K39" s="125"/>
      <c r="L39" s="125"/>
      <c r="M39" s="125"/>
      <c r="N39" s="125"/>
      <c r="O39" s="125"/>
      <c r="P39" s="125"/>
      <c r="Q39" s="125"/>
      <c r="R39" s="125"/>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1:113" s="126" customFormat="1" x14ac:dyDescent="0.25">
      <c r="A40" s="132"/>
      <c r="B40" s="125" t="s">
        <v>101</v>
      </c>
      <c r="C40" s="125"/>
      <c r="D40" s="125"/>
      <c r="E40" s="125"/>
      <c r="H40" s="125"/>
      <c r="I40" s="125"/>
      <c r="J40" s="125"/>
      <c r="K40" s="125"/>
      <c r="L40" s="125"/>
      <c r="M40" s="125"/>
      <c r="N40" s="125"/>
      <c r="O40" s="125"/>
      <c r="P40" s="125"/>
      <c r="Q40" s="125"/>
      <c r="R40" s="125"/>
      <c r="S40" s="125"/>
      <c r="T40" s="125"/>
      <c r="U40" s="125"/>
      <c r="V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1:113" s="126" customFormat="1" x14ac:dyDescent="0.25">
      <c r="A41" s="132"/>
      <c r="Q41" s="125"/>
      <c r="R41" s="125"/>
      <c r="S41" s="125"/>
      <c r="T41" s="125"/>
      <c r="U41" s="125"/>
      <c r="V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1:113" s="126" customFormat="1" x14ac:dyDescent="0.25">
      <c r="A42" s="132"/>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1"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0" t="str">
        <f>'1. паспорт местоположение'!A12</f>
        <v>N_TP1900.PS.0071</v>
      </c>
      <c r="F12" s="360"/>
      <c r="G12" s="360"/>
      <c r="H12" s="360"/>
      <c r="I12" s="360"/>
      <c r="J12" s="360"/>
      <c r="K12" s="360"/>
      <c r="L12" s="360"/>
      <c r="M12" s="360"/>
      <c r="N12" s="360"/>
      <c r="O12" s="360"/>
      <c r="P12" s="360"/>
      <c r="Q12" s="360"/>
      <c r="R12" s="360"/>
      <c r="S12" s="360"/>
      <c r="T12" s="360"/>
      <c r="U12" s="360"/>
      <c r="V12" s="360"/>
      <c r="W12" s="360"/>
      <c r="X12" s="360"/>
      <c r="Y12" s="360"/>
    </row>
    <row r="13" spans="1:27" s="11"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61"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402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2" customFormat="1" ht="21" customHeight="1" x14ac:dyDescent="0.25"/>
    <row r="21" spans="1:27" ht="15.75" customHeight="1" x14ac:dyDescent="0.25">
      <c r="A21" s="348" t="s">
        <v>5</v>
      </c>
      <c r="B21" s="351" t="s">
        <v>408</v>
      </c>
      <c r="C21" s="352"/>
      <c r="D21" s="351" t="s">
        <v>410</v>
      </c>
      <c r="E21" s="352"/>
      <c r="F21" s="355" t="s">
        <v>94</v>
      </c>
      <c r="G21" s="356"/>
      <c r="H21" s="356"/>
      <c r="I21" s="357"/>
      <c r="J21" s="348" t="s">
        <v>411</v>
      </c>
      <c r="K21" s="351" t="s">
        <v>412</v>
      </c>
      <c r="L21" s="352"/>
      <c r="M21" s="351" t="s">
        <v>413</v>
      </c>
      <c r="N21" s="352"/>
      <c r="O21" s="351" t="s">
        <v>401</v>
      </c>
      <c r="P21" s="352"/>
      <c r="Q21" s="351" t="s">
        <v>121</v>
      </c>
      <c r="R21" s="352"/>
      <c r="S21" s="348" t="s">
        <v>120</v>
      </c>
      <c r="T21" s="348" t="s">
        <v>414</v>
      </c>
      <c r="U21" s="348" t="s">
        <v>409</v>
      </c>
      <c r="V21" s="351" t="s">
        <v>119</v>
      </c>
      <c r="W21" s="352"/>
      <c r="X21" s="355" t="s">
        <v>111</v>
      </c>
      <c r="Y21" s="356"/>
      <c r="Z21" s="355" t="s">
        <v>110</v>
      </c>
      <c r="AA21" s="356"/>
    </row>
    <row r="22" spans="1:27" ht="216" customHeight="1" x14ac:dyDescent="0.25">
      <c r="A22" s="349"/>
      <c r="B22" s="353"/>
      <c r="C22" s="354"/>
      <c r="D22" s="353"/>
      <c r="E22" s="354"/>
      <c r="F22" s="355" t="s">
        <v>118</v>
      </c>
      <c r="G22" s="357"/>
      <c r="H22" s="355" t="s">
        <v>117</v>
      </c>
      <c r="I22" s="357"/>
      <c r="J22" s="350"/>
      <c r="K22" s="353"/>
      <c r="L22" s="354"/>
      <c r="M22" s="353"/>
      <c r="N22" s="354"/>
      <c r="O22" s="353"/>
      <c r="P22" s="354"/>
      <c r="Q22" s="353"/>
      <c r="R22" s="354"/>
      <c r="S22" s="350"/>
      <c r="T22" s="350"/>
      <c r="U22" s="350"/>
      <c r="V22" s="353"/>
      <c r="W22" s="354"/>
      <c r="X22" s="49" t="s">
        <v>109</v>
      </c>
      <c r="Y22" s="49" t="s">
        <v>399</v>
      </c>
      <c r="Z22" s="49" t="s">
        <v>108</v>
      </c>
      <c r="AA22" s="49" t="s">
        <v>107</v>
      </c>
    </row>
    <row r="23" spans="1:27" ht="60" customHeight="1" x14ac:dyDescent="0.25">
      <c r="A23" s="350"/>
      <c r="B23" s="93" t="s">
        <v>105</v>
      </c>
      <c r="C23" s="93"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Normal="100" zoomScaleSheetLayoutView="70" workbookViewId="0">
      <selection activeCell="C31" sqref="C31"/>
    </sheetView>
  </sheetViews>
  <sheetFormatPr defaultColWidth="9.140625" defaultRowHeight="15" x14ac:dyDescent="0.25"/>
  <cols>
    <col min="1" max="1" width="6.140625" style="145" customWidth="1"/>
    <col min="2" max="2" width="53.5703125" style="145" customWidth="1"/>
    <col min="3" max="3" width="109.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5" customFormat="1" ht="18.75" customHeight="1" x14ac:dyDescent="0.2">
      <c r="A1" s="139"/>
      <c r="C1" s="116" t="s">
        <v>69</v>
      </c>
    </row>
    <row r="2" spans="1:29" s="15" customFormat="1" ht="18.75" customHeight="1" x14ac:dyDescent="0.3">
      <c r="A2" s="139"/>
      <c r="C2" s="117" t="s">
        <v>10</v>
      </c>
    </row>
    <row r="3" spans="1:29" s="15" customFormat="1" ht="18.75" x14ac:dyDescent="0.3">
      <c r="A3" s="140"/>
      <c r="C3" s="117" t="s">
        <v>68</v>
      </c>
    </row>
    <row r="4" spans="1:29" s="15" customFormat="1" ht="18.75" x14ac:dyDescent="0.3">
      <c r="A4" s="140"/>
      <c r="C4" s="117"/>
    </row>
    <row r="5" spans="1:29" s="15" customFormat="1" ht="15.75" x14ac:dyDescent="0.2">
      <c r="A5" s="317" t="str">
        <f>'1. паспорт местоположение'!A5:C5</f>
        <v>Год раскрытия информации: 2025 год</v>
      </c>
      <c r="B5" s="317"/>
      <c r="C5" s="317"/>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5" customFormat="1" ht="18.75" x14ac:dyDescent="0.3">
      <c r="A6" s="140"/>
      <c r="G6" s="117"/>
    </row>
    <row r="7" spans="1:29" s="15" customFormat="1" ht="18.75" x14ac:dyDescent="0.2">
      <c r="A7" s="321" t="s">
        <v>9</v>
      </c>
      <c r="B7" s="321"/>
      <c r="C7" s="321"/>
      <c r="D7" s="136"/>
      <c r="E7" s="136"/>
      <c r="F7" s="136"/>
      <c r="G7" s="136"/>
      <c r="H7" s="136"/>
      <c r="I7" s="136"/>
      <c r="J7" s="136"/>
      <c r="K7" s="136"/>
      <c r="L7" s="136"/>
      <c r="M7" s="136"/>
      <c r="N7" s="136"/>
      <c r="O7" s="136"/>
      <c r="P7" s="136"/>
      <c r="Q7" s="136"/>
      <c r="R7" s="136"/>
      <c r="S7" s="136"/>
      <c r="T7" s="136"/>
      <c r="U7" s="136"/>
    </row>
    <row r="8" spans="1:29" s="15" customFormat="1" ht="18.75" x14ac:dyDescent="0.2">
      <c r="A8" s="321"/>
      <c r="B8" s="321"/>
      <c r="C8" s="321"/>
      <c r="D8" s="172"/>
      <c r="E8" s="172"/>
      <c r="F8" s="172"/>
      <c r="G8" s="172"/>
      <c r="H8" s="136"/>
      <c r="I8" s="136"/>
      <c r="J8" s="136"/>
      <c r="K8" s="136"/>
      <c r="L8" s="136"/>
      <c r="M8" s="136"/>
      <c r="N8" s="136"/>
      <c r="O8" s="136"/>
      <c r="P8" s="136"/>
      <c r="Q8" s="136"/>
      <c r="R8" s="136"/>
      <c r="S8" s="136"/>
      <c r="T8" s="136"/>
      <c r="U8" s="136"/>
    </row>
    <row r="9" spans="1:29" s="15" customFormat="1" ht="18.75" x14ac:dyDescent="0.2">
      <c r="A9" s="325" t="str">
        <f>'1. паспорт местоположение'!A9:C9</f>
        <v>АО "Россети Тюмень"</v>
      </c>
      <c r="B9" s="325"/>
      <c r="C9" s="325"/>
      <c r="D9" s="137"/>
      <c r="E9" s="137"/>
      <c r="F9" s="137"/>
      <c r="G9" s="137"/>
      <c r="H9" s="136"/>
      <c r="I9" s="136"/>
      <c r="J9" s="136"/>
      <c r="K9" s="136"/>
      <c r="L9" s="136"/>
      <c r="M9" s="136"/>
      <c r="N9" s="136"/>
      <c r="O9" s="136"/>
      <c r="P9" s="136"/>
      <c r="Q9" s="136"/>
      <c r="R9" s="136"/>
      <c r="S9" s="136"/>
      <c r="T9" s="136"/>
      <c r="U9" s="136"/>
    </row>
    <row r="10" spans="1:29" s="15" customFormat="1" ht="18.75" x14ac:dyDescent="0.2">
      <c r="A10" s="318" t="s">
        <v>8</v>
      </c>
      <c r="B10" s="318"/>
      <c r="C10" s="318"/>
      <c r="D10" s="138"/>
      <c r="E10" s="138"/>
      <c r="F10" s="138"/>
      <c r="G10" s="138"/>
      <c r="H10" s="136"/>
      <c r="I10" s="136"/>
      <c r="J10" s="136"/>
      <c r="K10" s="136"/>
      <c r="L10" s="136"/>
      <c r="M10" s="136"/>
      <c r="N10" s="136"/>
      <c r="O10" s="136"/>
      <c r="P10" s="136"/>
      <c r="Q10" s="136"/>
      <c r="R10" s="136"/>
      <c r="S10" s="136"/>
      <c r="T10" s="136"/>
      <c r="U10" s="136"/>
    </row>
    <row r="11" spans="1:29" s="15" customFormat="1" ht="18.75" x14ac:dyDescent="0.2">
      <c r="A11" s="321"/>
      <c r="B11" s="321"/>
      <c r="C11" s="321"/>
      <c r="D11" s="172"/>
      <c r="E11" s="172"/>
      <c r="F11" s="172"/>
      <c r="G11" s="172"/>
      <c r="H11" s="136"/>
      <c r="I11" s="136"/>
      <c r="J11" s="136"/>
      <c r="K11" s="136"/>
      <c r="L11" s="136"/>
      <c r="M11" s="136"/>
      <c r="N11" s="136"/>
      <c r="O11" s="136"/>
      <c r="P11" s="136"/>
      <c r="Q11" s="136"/>
      <c r="R11" s="136"/>
      <c r="S11" s="136"/>
      <c r="T11" s="136"/>
      <c r="U11" s="136"/>
    </row>
    <row r="12" spans="1:29" s="15" customFormat="1" ht="18.75" x14ac:dyDescent="0.2">
      <c r="A12" s="325" t="str">
        <f>'1. паспорт местоположение'!A12:C12</f>
        <v>N_TP1900.PS.0071</v>
      </c>
      <c r="B12" s="325"/>
      <c r="C12" s="325"/>
      <c r="D12" s="137"/>
      <c r="E12" s="137"/>
      <c r="F12" s="137"/>
      <c r="G12" s="137"/>
      <c r="H12" s="136"/>
      <c r="I12" s="136"/>
      <c r="J12" s="136"/>
      <c r="K12" s="136"/>
      <c r="L12" s="136"/>
      <c r="M12" s="136"/>
      <c r="N12" s="136"/>
      <c r="O12" s="136"/>
      <c r="P12" s="136"/>
      <c r="Q12" s="136"/>
      <c r="R12" s="136"/>
      <c r="S12" s="136"/>
      <c r="T12" s="136"/>
      <c r="U12" s="136"/>
    </row>
    <row r="13" spans="1:29" s="15" customFormat="1" ht="18.75" x14ac:dyDescent="0.2">
      <c r="A13" s="318" t="s">
        <v>7</v>
      </c>
      <c r="B13" s="318"/>
      <c r="C13" s="318"/>
      <c r="D13" s="138"/>
      <c r="E13" s="138"/>
      <c r="F13" s="138"/>
      <c r="G13" s="138"/>
      <c r="H13" s="136"/>
      <c r="I13" s="136"/>
      <c r="J13" s="136"/>
      <c r="K13" s="136"/>
      <c r="L13" s="136"/>
      <c r="M13" s="136"/>
      <c r="N13" s="136"/>
      <c r="O13" s="136"/>
      <c r="P13" s="136"/>
      <c r="Q13" s="136"/>
      <c r="R13" s="136"/>
      <c r="S13" s="136"/>
      <c r="T13" s="136"/>
      <c r="U13" s="136"/>
    </row>
    <row r="14" spans="1:29" s="118" customFormat="1" ht="15.75" customHeight="1" x14ac:dyDescent="0.2">
      <c r="A14" s="329"/>
      <c r="B14" s="329"/>
      <c r="C14" s="329"/>
      <c r="D14" s="173"/>
      <c r="E14" s="173"/>
      <c r="F14" s="173"/>
      <c r="G14" s="173"/>
      <c r="H14" s="173"/>
      <c r="I14" s="173"/>
      <c r="J14" s="173"/>
      <c r="K14" s="173"/>
      <c r="L14" s="173"/>
      <c r="M14" s="173"/>
      <c r="N14" s="173"/>
      <c r="O14" s="173"/>
      <c r="P14" s="173"/>
      <c r="Q14" s="173"/>
      <c r="R14" s="173"/>
      <c r="S14" s="173"/>
      <c r="T14" s="173"/>
      <c r="U14" s="173"/>
    </row>
    <row r="15" spans="1:29" s="119" customFormat="1" ht="44.25" customHeight="1" x14ac:dyDescent="0.2">
      <c r="A15" s="32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3"/>
      <c r="C15" s="323"/>
      <c r="D15" s="137"/>
      <c r="E15" s="137"/>
      <c r="F15" s="137"/>
      <c r="G15" s="137"/>
      <c r="H15" s="137"/>
      <c r="I15" s="137"/>
      <c r="J15" s="137"/>
      <c r="K15" s="137"/>
      <c r="L15" s="137"/>
      <c r="M15" s="137"/>
      <c r="N15" s="137"/>
      <c r="O15" s="137"/>
      <c r="P15" s="137"/>
      <c r="Q15" s="137"/>
      <c r="R15" s="137"/>
      <c r="S15" s="137"/>
      <c r="T15" s="137"/>
      <c r="U15" s="137"/>
    </row>
    <row r="16" spans="1:29" s="119" customFormat="1" ht="15" customHeight="1" x14ac:dyDescent="0.2">
      <c r="A16" s="318" t="s">
        <v>6</v>
      </c>
      <c r="B16" s="318"/>
      <c r="C16" s="318"/>
      <c r="D16" s="138"/>
      <c r="E16" s="138"/>
      <c r="F16" s="138"/>
      <c r="G16" s="138"/>
      <c r="H16" s="138"/>
      <c r="I16" s="138"/>
      <c r="J16" s="138"/>
      <c r="K16" s="138"/>
      <c r="L16" s="138"/>
      <c r="M16" s="138"/>
      <c r="N16" s="138"/>
      <c r="O16" s="138"/>
      <c r="P16" s="138"/>
      <c r="Q16" s="138"/>
      <c r="R16" s="138"/>
      <c r="S16" s="138"/>
      <c r="T16" s="138"/>
      <c r="U16" s="138"/>
    </row>
    <row r="17" spans="1:21" s="119" customFormat="1" ht="15" customHeight="1" x14ac:dyDescent="0.2">
      <c r="A17" s="331"/>
      <c r="B17" s="331"/>
      <c r="C17" s="331"/>
      <c r="D17" s="174"/>
      <c r="E17" s="174"/>
      <c r="F17" s="174"/>
      <c r="G17" s="174"/>
      <c r="H17" s="174"/>
      <c r="I17" s="174"/>
      <c r="J17" s="174"/>
      <c r="K17" s="174"/>
      <c r="L17" s="174"/>
      <c r="M17" s="174"/>
      <c r="N17" s="174"/>
      <c r="O17" s="174"/>
      <c r="P17" s="174"/>
      <c r="Q17" s="174"/>
      <c r="R17" s="174"/>
    </row>
    <row r="18" spans="1:21" s="119" customFormat="1" ht="27.75" customHeight="1" x14ac:dyDescent="0.2">
      <c r="A18" s="319" t="s">
        <v>395</v>
      </c>
      <c r="B18" s="319"/>
      <c r="C18" s="319"/>
      <c r="D18" s="141"/>
      <c r="E18" s="141"/>
      <c r="F18" s="141"/>
      <c r="G18" s="141"/>
      <c r="H18" s="141"/>
      <c r="I18" s="141"/>
      <c r="J18" s="141"/>
      <c r="K18" s="141"/>
      <c r="L18" s="141"/>
      <c r="M18" s="141"/>
      <c r="N18" s="141"/>
      <c r="O18" s="141"/>
      <c r="P18" s="141"/>
      <c r="Q18" s="141"/>
      <c r="R18" s="141"/>
      <c r="S18" s="141"/>
      <c r="T18" s="141"/>
      <c r="U18" s="141"/>
    </row>
    <row r="19" spans="1:21" s="119" customFormat="1" ht="15" customHeight="1" x14ac:dyDescent="0.2">
      <c r="A19" s="138"/>
      <c r="B19" s="138"/>
      <c r="C19" s="138"/>
      <c r="D19" s="138"/>
      <c r="E19" s="138"/>
      <c r="F19" s="138"/>
      <c r="G19" s="138"/>
      <c r="H19" s="174"/>
      <c r="I19" s="174"/>
      <c r="J19" s="174"/>
      <c r="K19" s="174"/>
      <c r="L19" s="174"/>
      <c r="M19" s="174"/>
      <c r="N19" s="174"/>
      <c r="O19" s="174"/>
      <c r="P19" s="174"/>
      <c r="Q19" s="174"/>
      <c r="R19" s="174"/>
    </row>
    <row r="20" spans="1:21" s="119" customFormat="1" ht="39.75" customHeight="1" x14ac:dyDescent="0.2">
      <c r="A20" s="178" t="s">
        <v>5</v>
      </c>
      <c r="B20" s="142" t="s">
        <v>67</v>
      </c>
      <c r="C20" s="100" t="s">
        <v>66</v>
      </c>
      <c r="D20" s="179"/>
      <c r="E20" s="179"/>
      <c r="F20" s="179"/>
      <c r="G20" s="179"/>
      <c r="H20" s="173"/>
      <c r="I20" s="173"/>
      <c r="J20" s="173"/>
      <c r="K20" s="173"/>
      <c r="L20" s="173"/>
      <c r="M20" s="173"/>
      <c r="N20" s="173"/>
      <c r="O20" s="173"/>
      <c r="P20" s="173"/>
      <c r="Q20" s="173"/>
      <c r="R20" s="173"/>
      <c r="S20" s="143"/>
      <c r="T20" s="143"/>
      <c r="U20" s="143"/>
    </row>
    <row r="21" spans="1:21" s="119" customFormat="1" ht="16.5" customHeight="1" x14ac:dyDescent="0.2">
      <c r="A21" s="100">
        <v>1</v>
      </c>
      <c r="B21" s="142">
        <v>2</v>
      </c>
      <c r="C21" s="100">
        <v>3</v>
      </c>
      <c r="D21" s="179"/>
      <c r="E21" s="179"/>
      <c r="F21" s="179"/>
      <c r="G21" s="179"/>
      <c r="H21" s="173"/>
      <c r="I21" s="173"/>
      <c r="J21" s="173"/>
      <c r="K21" s="173"/>
      <c r="L21" s="173"/>
      <c r="M21" s="173"/>
      <c r="N21" s="173"/>
      <c r="O21" s="173"/>
      <c r="P21" s="173"/>
      <c r="Q21" s="173"/>
      <c r="R21" s="173"/>
      <c r="S21" s="143"/>
      <c r="T21" s="143"/>
      <c r="U21" s="143"/>
    </row>
    <row r="22" spans="1:21" s="119" customFormat="1" ht="50.25" customHeight="1" x14ac:dyDescent="0.2">
      <c r="A22" s="23" t="s">
        <v>65</v>
      </c>
      <c r="B22" s="26" t="s">
        <v>406</v>
      </c>
      <c r="C22" s="150" t="str">
        <f>'1. паспорт местоположение'!C23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D22" s="179"/>
      <c r="E22" s="179"/>
      <c r="F22" s="173"/>
      <c r="G22" s="173"/>
      <c r="H22" s="173"/>
      <c r="I22" s="173"/>
      <c r="J22" s="173"/>
      <c r="K22" s="173"/>
      <c r="L22" s="173"/>
      <c r="M22" s="173"/>
      <c r="N22" s="173"/>
      <c r="O22" s="173"/>
      <c r="P22" s="173"/>
      <c r="Q22" s="143"/>
      <c r="R22" s="143"/>
      <c r="S22" s="143"/>
      <c r="T22" s="143"/>
      <c r="U22" s="143"/>
    </row>
    <row r="23" spans="1:21" ht="196.5" customHeight="1" x14ac:dyDescent="0.25">
      <c r="A23" s="23" t="s">
        <v>63</v>
      </c>
      <c r="B23" s="181" t="s">
        <v>60</v>
      </c>
      <c r="C23" s="153" t="s">
        <v>518</v>
      </c>
      <c r="D23" s="144"/>
      <c r="E23" s="144"/>
      <c r="F23" s="144"/>
      <c r="G23" s="144"/>
      <c r="H23" s="144"/>
      <c r="I23" s="144"/>
      <c r="J23" s="144"/>
      <c r="K23" s="144"/>
      <c r="L23" s="144"/>
      <c r="M23" s="144"/>
      <c r="N23" s="144"/>
      <c r="O23" s="144"/>
      <c r="P23" s="144"/>
      <c r="Q23" s="144"/>
      <c r="R23" s="144"/>
      <c r="S23" s="144"/>
      <c r="T23" s="144"/>
      <c r="U23" s="144"/>
    </row>
    <row r="24" spans="1:21" ht="111.75" customHeight="1" x14ac:dyDescent="0.25">
      <c r="A24" s="23" t="s">
        <v>62</v>
      </c>
      <c r="B24" s="181" t="s">
        <v>425</v>
      </c>
      <c r="C24" s="182" t="s">
        <v>528</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23" t="s">
        <v>61</v>
      </c>
      <c r="B25" s="181" t="s">
        <v>426</v>
      </c>
      <c r="C25" s="100" t="s">
        <v>557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23" t="s">
        <v>59</v>
      </c>
      <c r="B26" s="181" t="s">
        <v>221</v>
      </c>
      <c r="C26" s="100" t="s">
        <v>507</v>
      </c>
      <c r="D26" s="144"/>
      <c r="E26" s="144"/>
      <c r="F26" s="144"/>
      <c r="G26" s="144"/>
      <c r="H26" s="144"/>
      <c r="I26" s="144"/>
      <c r="J26" s="144"/>
      <c r="K26" s="144"/>
      <c r="L26" s="144"/>
      <c r="M26" s="144"/>
      <c r="N26" s="144"/>
      <c r="O26" s="144"/>
      <c r="P26" s="144"/>
      <c r="Q26" s="144"/>
      <c r="R26" s="144"/>
      <c r="S26" s="144"/>
      <c r="T26" s="144"/>
      <c r="U26" s="144"/>
    </row>
    <row r="27" spans="1:21" ht="131.25" customHeight="1" x14ac:dyDescent="0.25">
      <c r="A27" s="23" t="s">
        <v>58</v>
      </c>
      <c r="B27" s="181" t="s">
        <v>407</v>
      </c>
      <c r="C27" s="27" t="s">
        <v>529</v>
      </c>
      <c r="D27" s="144"/>
      <c r="E27" s="144"/>
      <c r="F27" s="144"/>
      <c r="G27" s="144"/>
      <c r="H27" s="144"/>
      <c r="I27" s="144"/>
      <c r="J27" s="144"/>
      <c r="K27" s="144"/>
      <c r="L27" s="144"/>
      <c r="M27" s="144"/>
      <c r="N27" s="144"/>
      <c r="O27" s="144"/>
      <c r="P27" s="144"/>
      <c r="Q27" s="144"/>
      <c r="R27" s="144"/>
      <c r="S27" s="144"/>
      <c r="T27" s="144"/>
      <c r="U27" s="144"/>
    </row>
    <row r="28" spans="1:21" ht="34.5" customHeight="1" x14ac:dyDescent="0.25">
      <c r="A28" s="23" t="s">
        <v>56</v>
      </c>
      <c r="B28" s="181" t="s">
        <v>57</v>
      </c>
      <c r="C28" s="100">
        <v>2024</v>
      </c>
      <c r="D28" s="144"/>
      <c r="E28" s="144"/>
      <c r="F28" s="144"/>
      <c r="G28" s="144"/>
      <c r="H28" s="144"/>
      <c r="I28" s="144"/>
      <c r="J28" s="144"/>
      <c r="K28" s="144"/>
      <c r="L28" s="144"/>
      <c r="M28" s="144"/>
      <c r="N28" s="144"/>
      <c r="O28" s="144"/>
      <c r="P28" s="144"/>
      <c r="Q28" s="144"/>
      <c r="R28" s="144"/>
      <c r="S28" s="144"/>
      <c r="T28" s="144"/>
      <c r="U28" s="144"/>
    </row>
    <row r="29" spans="1:21" ht="36" customHeight="1" x14ac:dyDescent="0.25">
      <c r="A29" s="23" t="s">
        <v>54</v>
      </c>
      <c r="B29" s="178" t="s">
        <v>55</v>
      </c>
      <c r="C29" s="100">
        <v>2025</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23" t="s">
        <v>73</v>
      </c>
      <c r="B30" s="178" t="s">
        <v>53</v>
      </c>
      <c r="C30" s="100" t="s">
        <v>564</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90"/>
      <c r="AB6" s="90"/>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90"/>
      <c r="AB7" s="90"/>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91"/>
      <c r="AB8" s="91"/>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2"/>
      <c r="AB9" s="92"/>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90"/>
      <c r="AB10" s="90"/>
    </row>
    <row r="11" spans="1:28" ht="15.75" x14ac:dyDescent="0.25">
      <c r="A11" s="360" t="str">
        <f>'1. паспорт местоположение'!A12:C12</f>
        <v>N_TP1900.PS.0071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91"/>
      <c r="AB11" s="91"/>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2"/>
      <c r="AB12" s="9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0"/>
      <c r="AB13" s="10"/>
    </row>
    <row r="14" spans="1:28" ht="39.75" customHeight="1" x14ac:dyDescent="0.25">
      <c r="A14" s="360"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91"/>
      <c r="AB14" s="91"/>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2"/>
      <c r="AB15" s="9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96"/>
      <c r="AB16" s="96"/>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96"/>
      <c r="AB17" s="96"/>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96"/>
      <c r="AB18" s="96"/>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96"/>
      <c r="AB19" s="96"/>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97"/>
      <c r="AB20" s="97"/>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97"/>
      <c r="AB21" s="97"/>
    </row>
    <row r="22" spans="1:28" x14ac:dyDescent="0.25">
      <c r="A22" s="364" t="s">
        <v>424</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98"/>
      <c r="AB22" s="98"/>
    </row>
    <row r="23" spans="1:28" ht="32.25" customHeight="1" x14ac:dyDescent="0.25">
      <c r="A23" s="366" t="s">
        <v>289</v>
      </c>
      <c r="B23" s="367"/>
      <c r="C23" s="367"/>
      <c r="D23" s="367"/>
      <c r="E23" s="367"/>
      <c r="F23" s="367"/>
      <c r="G23" s="367"/>
      <c r="H23" s="367"/>
      <c r="I23" s="367"/>
      <c r="J23" s="367"/>
      <c r="K23" s="367"/>
      <c r="L23" s="368"/>
      <c r="M23" s="365" t="s">
        <v>290</v>
      </c>
      <c r="N23" s="365"/>
      <c r="O23" s="365"/>
      <c r="P23" s="365"/>
      <c r="Q23" s="365"/>
      <c r="R23" s="365"/>
      <c r="S23" s="365"/>
      <c r="T23" s="365"/>
      <c r="U23" s="365"/>
      <c r="V23" s="365"/>
      <c r="W23" s="365"/>
      <c r="X23" s="365"/>
      <c r="Y23" s="365"/>
      <c r="Z23" s="365"/>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434</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99">
        <v>11</v>
      </c>
      <c r="L25" s="47">
        <v>12</v>
      </c>
      <c r="M25" s="99">
        <v>13</v>
      </c>
      <c r="N25" s="47">
        <v>14</v>
      </c>
      <c r="O25" s="99">
        <v>15</v>
      </c>
      <c r="P25" s="47">
        <v>16</v>
      </c>
      <c r="Q25" s="99">
        <v>17</v>
      </c>
      <c r="R25" s="47">
        <v>18</v>
      </c>
      <c r="S25" s="99">
        <v>19</v>
      </c>
      <c r="T25" s="47">
        <v>20</v>
      </c>
      <c r="U25" s="99">
        <v>21</v>
      </c>
      <c r="V25" s="47">
        <v>22</v>
      </c>
      <c r="W25" s="99">
        <v>23</v>
      </c>
      <c r="X25" s="47">
        <v>24</v>
      </c>
      <c r="Y25" s="99">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7" t="str">
        <f>'3.4. Паспорт надежность'!A4:Z4</f>
        <v>Год раскрытия информации: 2025 год</v>
      </c>
      <c r="B5" s="317"/>
      <c r="C5" s="317"/>
      <c r="D5" s="317"/>
      <c r="E5" s="317"/>
      <c r="F5" s="317"/>
      <c r="G5" s="317"/>
      <c r="H5" s="317"/>
      <c r="I5" s="317"/>
      <c r="J5" s="317"/>
      <c r="K5" s="317"/>
      <c r="L5" s="317"/>
      <c r="M5" s="317"/>
      <c r="N5" s="317"/>
      <c r="O5" s="317"/>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59" t="s">
        <v>9</v>
      </c>
      <c r="B7" s="359"/>
      <c r="C7" s="359"/>
      <c r="D7" s="359"/>
      <c r="E7" s="359"/>
      <c r="F7" s="359"/>
      <c r="G7" s="359"/>
      <c r="H7" s="359"/>
      <c r="I7" s="359"/>
      <c r="J7" s="359"/>
      <c r="K7" s="359"/>
      <c r="L7" s="359"/>
      <c r="M7" s="359"/>
      <c r="N7" s="359"/>
      <c r="O7" s="359"/>
      <c r="P7" s="12"/>
      <c r="Q7" s="12"/>
      <c r="R7" s="12"/>
      <c r="S7" s="12"/>
      <c r="T7" s="12"/>
      <c r="U7" s="12"/>
      <c r="V7" s="12"/>
      <c r="W7" s="12"/>
      <c r="X7" s="12"/>
      <c r="Y7" s="12"/>
      <c r="Z7" s="12"/>
    </row>
    <row r="8" spans="1:28" s="11" customFormat="1" ht="18.75" x14ac:dyDescent="0.2">
      <c r="A8" s="359"/>
      <c r="B8" s="359"/>
      <c r="C8" s="359"/>
      <c r="D8" s="359"/>
      <c r="E8" s="359"/>
      <c r="F8" s="359"/>
      <c r="G8" s="359"/>
      <c r="H8" s="359"/>
      <c r="I8" s="359"/>
      <c r="J8" s="359"/>
      <c r="K8" s="359"/>
      <c r="L8" s="359"/>
      <c r="M8" s="359"/>
      <c r="N8" s="359"/>
      <c r="O8" s="359"/>
      <c r="P8" s="12"/>
      <c r="Q8" s="12"/>
      <c r="R8" s="12"/>
      <c r="S8" s="12"/>
      <c r="T8" s="12"/>
      <c r="U8" s="12"/>
      <c r="V8" s="12"/>
      <c r="W8" s="12"/>
      <c r="X8" s="12"/>
      <c r="Y8" s="12"/>
      <c r="Z8" s="12"/>
    </row>
    <row r="9" spans="1:28" s="11"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59"/>
      <c r="B11" s="359"/>
      <c r="C11" s="359"/>
      <c r="D11" s="359"/>
      <c r="E11" s="359"/>
      <c r="F11" s="359"/>
      <c r="G11" s="359"/>
      <c r="H11" s="359"/>
      <c r="I11" s="359"/>
      <c r="J11" s="359"/>
      <c r="K11" s="359"/>
      <c r="L11" s="359"/>
      <c r="M11" s="359"/>
      <c r="N11" s="359"/>
      <c r="O11" s="359"/>
      <c r="P11" s="12"/>
      <c r="Q11" s="12"/>
      <c r="R11" s="12"/>
      <c r="S11" s="12"/>
      <c r="T11" s="12"/>
      <c r="U11" s="12"/>
      <c r="V11" s="12"/>
      <c r="W11" s="12"/>
      <c r="X11" s="12"/>
      <c r="Y11" s="12"/>
      <c r="Z11" s="12"/>
    </row>
    <row r="12" spans="1:28" s="11" customFormat="1" ht="18.75" x14ac:dyDescent="0.2">
      <c r="A12" s="360" t="str">
        <f>'1. паспорт местоположение'!A12:C12</f>
        <v>N_TP1900.PS.0071</v>
      </c>
      <c r="B12" s="360"/>
      <c r="C12" s="360"/>
      <c r="D12" s="360"/>
      <c r="E12" s="360"/>
      <c r="F12" s="360"/>
      <c r="G12" s="360"/>
      <c r="H12" s="360"/>
      <c r="I12" s="360"/>
      <c r="J12" s="360"/>
      <c r="K12" s="360"/>
      <c r="L12" s="360"/>
      <c r="M12" s="360"/>
      <c r="N12" s="360"/>
      <c r="O12" s="360"/>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29"/>
      <c r="B14" s="329"/>
      <c r="C14" s="329"/>
      <c r="D14" s="329"/>
      <c r="E14" s="329"/>
      <c r="F14" s="329"/>
      <c r="G14" s="329"/>
      <c r="H14" s="329"/>
      <c r="I14" s="329"/>
      <c r="J14" s="329"/>
      <c r="K14" s="329"/>
      <c r="L14" s="329"/>
      <c r="M14" s="329"/>
      <c r="N14" s="329"/>
      <c r="O14" s="329"/>
      <c r="P14" s="9"/>
      <c r="Q14" s="9"/>
      <c r="R14" s="9"/>
      <c r="S14" s="9"/>
      <c r="T14" s="9"/>
      <c r="U14" s="9"/>
      <c r="V14" s="9"/>
      <c r="W14" s="9"/>
      <c r="X14" s="9"/>
      <c r="Y14" s="9"/>
      <c r="Z14" s="9"/>
    </row>
    <row r="15" spans="1:28" s="2" customFormat="1" ht="40.5" customHeight="1" x14ac:dyDescent="0.2">
      <c r="A15" s="361"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0" t="s">
        <v>403</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1" t="s">
        <v>5</v>
      </c>
      <c r="B19" s="371" t="s">
        <v>88</v>
      </c>
      <c r="C19" s="371" t="s">
        <v>87</v>
      </c>
      <c r="D19" s="371" t="s">
        <v>76</v>
      </c>
      <c r="E19" s="372" t="s">
        <v>86</v>
      </c>
      <c r="F19" s="373"/>
      <c r="G19" s="373"/>
      <c r="H19" s="373"/>
      <c r="I19" s="374"/>
      <c r="J19" s="371" t="s">
        <v>85</v>
      </c>
      <c r="K19" s="371"/>
      <c r="L19" s="371"/>
      <c r="M19" s="371"/>
      <c r="N19" s="371"/>
      <c r="O19" s="371"/>
      <c r="P19" s="3"/>
      <c r="Q19" s="3"/>
      <c r="R19" s="3"/>
      <c r="S19" s="3"/>
      <c r="T19" s="3"/>
      <c r="U19" s="3"/>
      <c r="V19" s="3"/>
      <c r="W19" s="3"/>
    </row>
    <row r="20" spans="1:26" s="2" customFormat="1" ht="51" customHeight="1" x14ac:dyDescent="0.2">
      <c r="A20" s="371"/>
      <c r="B20" s="371"/>
      <c r="C20" s="371"/>
      <c r="D20" s="371"/>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436</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topLeftCell="A10" zoomScale="60" zoomScaleNormal="70" workbookViewId="0">
      <selection activeCell="AM65" sqref="AM65"/>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22.5" customHeight="1" x14ac:dyDescent="0.2">
      <c r="A1" s="313"/>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259"/>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152" t="s">
        <v>69</v>
      </c>
      <c r="CR1" s="259"/>
      <c r="CS1" s="259"/>
      <c r="CT1" s="259"/>
      <c r="CU1" s="259"/>
      <c r="CV1" s="259"/>
      <c r="CW1" s="259"/>
      <c r="CX1" s="259"/>
      <c r="CY1" s="259"/>
      <c r="CZ1" s="259"/>
      <c r="DA1" s="259"/>
      <c r="DB1" s="259"/>
      <c r="DC1" s="259"/>
      <c r="DD1" s="259"/>
      <c r="DE1" s="259"/>
      <c r="DF1" s="259"/>
      <c r="DG1" s="259"/>
    </row>
    <row r="2" spans="1:111" s="260" customFormat="1" ht="22.5" customHeight="1" x14ac:dyDescent="0.3">
      <c r="A2" s="313"/>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151" t="s">
        <v>10</v>
      </c>
      <c r="CR2" s="259"/>
      <c r="CS2" s="259"/>
      <c r="CT2" s="259"/>
      <c r="CU2" s="259"/>
      <c r="CV2" s="259"/>
      <c r="CW2" s="259"/>
      <c r="CX2" s="259"/>
      <c r="CY2" s="259"/>
      <c r="CZ2" s="259"/>
      <c r="DA2" s="259"/>
      <c r="DB2" s="259"/>
      <c r="DC2" s="259"/>
      <c r="DD2" s="259"/>
      <c r="DE2" s="259"/>
      <c r="DF2" s="259"/>
      <c r="DG2" s="259"/>
    </row>
    <row r="3" spans="1:111" ht="22.5" customHeight="1" x14ac:dyDescent="0.3">
      <c r="A3" s="313"/>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CQ3" s="151" t="s">
        <v>526</v>
      </c>
    </row>
    <row r="4" spans="1:111"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111" s="11" customFormat="1" ht="18.75" customHeigh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111" s="11" customFormat="1" ht="18.75" x14ac:dyDescent="0.3">
      <c r="A6" s="16"/>
      <c r="I6" s="15"/>
      <c r="J6" s="15"/>
      <c r="K6" s="151"/>
    </row>
    <row r="7" spans="1:111" s="11"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111" s="11" customFormat="1" ht="18.75" x14ac:dyDescent="0.2">
      <c r="A8" s="253"/>
      <c r="B8" s="253"/>
      <c r="C8" s="253"/>
      <c r="D8" s="253"/>
      <c r="E8" s="253"/>
      <c r="F8" s="253"/>
      <c r="G8" s="253"/>
      <c r="H8" s="253"/>
      <c r="I8" s="253"/>
      <c r="J8" s="253"/>
      <c r="K8" s="253"/>
      <c r="L8" s="90"/>
      <c r="M8" s="90"/>
      <c r="N8" s="90"/>
      <c r="O8" s="90"/>
      <c r="P8" s="90"/>
      <c r="Q8" s="90"/>
      <c r="R8" s="90"/>
      <c r="S8" s="90"/>
      <c r="T8" s="90"/>
      <c r="U8" s="90"/>
      <c r="V8" s="90"/>
      <c r="W8" s="90"/>
      <c r="X8" s="90"/>
      <c r="Y8" s="90"/>
    </row>
    <row r="9" spans="1:111" s="11"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111" s="11"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111" s="11" customFormat="1" ht="18.75" x14ac:dyDescent="0.2">
      <c r="A11" s="253"/>
      <c r="B11" s="253"/>
      <c r="C11" s="253"/>
      <c r="D11" s="253"/>
      <c r="E11" s="253"/>
      <c r="F11" s="253"/>
      <c r="G11" s="253"/>
      <c r="H11" s="253"/>
      <c r="I11" s="253"/>
      <c r="J11" s="253"/>
      <c r="K11" s="253"/>
      <c r="L11" s="90"/>
      <c r="M11" s="90"/>
      <c r="N11" s="90"/>
      <c r="O11" s="90"/>
      <c r="P11" s="90"/>
      <c r="Q11" s="90"/>
      <c r="R11" s="90"/>
      <c r="S11" s="90"/>
      <c r="T11" s="90"/>
      <c r="U11" s="90"/>
      <c r="V11" s="90"/>
      <c r="W11" s="90"/>
      <c r="X11" s="90"/>
      <c r="Y11" s="90"/>
    </row>
    <row r="12" spans="1:111" s="11" customFormat="1" ht="18.75" customHeight="1" x14ac:dyDescent="0.2">
      <c r="A12" s="378" t="str">
        <f>'1. паспорт местоположение'!A12:C12</f>
        <v>N_TP1900.PS.0071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111" s="11"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111"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111" s="2" customFormat="1" ht="12" x14ac:dyDescent="0.2">
      <c r="A15" s="37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111" s="2"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61"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2" customFormat="1" ht="15" customHeight="1" x14ac:dyDescent="0.2">
      <c r="A18" s="347" t="s">
        <v>527</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61" s="11" customFormat="1" ht="18.75" customHeight="1" x14ac:dyDescent="0.2">
      <c r="A19" s="17"/>
      <c r="I19" s="15"/>
      <c r="J19" s="15"/>
      <c r="K19" s="152"/>
      <c r="AR19" s="152"/>
    </row>
    <row r="20" spans="1:61" s="11" customFormat="1" ht="18.75" customHeight="1" x14ac:dyDescent="0.3">
      <c r="A20" s="17"/>
      <c r="I20" s="15"/>
      <c r="J20" s="15"/>
      <c r="K20" s="151"/>
      <c r="AR20" s="151"/>
    </row>
    <row r="21" spans="1:61" s="11" customFormat="1" ht="18.75" x14ac:dyDescent="0.3">
      <c r="A21" s="16"/>
      <c r="I21" s="15"/>
      <c r="J21" s="15"/>
      <c r="K21" s="151"/>
      <c r="AR21" s="151"/>
    </row>
    <row r="22" spans="1:61" s="11" customFormat="1" ht="18.75" x14ac:dyDescent="0.3">
      <c r="A22" s="16"/>
      <c r="I22" s="15"/>
      <c r="J22" s="15"/>
      <c r="K22" s="151"/>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ht="27.75" x14ac:dyDescent="0.4">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c r="BD24" s="264"/>
      <c r="BE24" s="265"/>
      <c r="BF24" s="265"/>
      <c r="BG24" s="265"/>
      <c r="BH24" s="265"/>
      <c r="BI24" s="265"/>
    </row>
    <row r="25" spans="1:61" ht="18.75" customHeight="1" thickBot="1" x14ac:dyDescent="0.3">
      <c r="A25" s="266" t="s">
        <v>511</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N25" s="268"/>
      <c r="AO25" s="269"/>
      <c r="AP25" s="269"/>
      <c r="AQ25" s="269"/>
      <c r="AR25" s="269"/>
    </row>
    <row r="26" spans="1:61" ht="18.75" customHeight="1" x14ac:dyDescent="0.25">
      <c r="A26" s="388" t="s">
        <v>498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7875947.5033333329</v>
      </c>
      <c r="AL26" s="392"/>
      <c r="AN26" s="262" t="s">
        <v>279</v>
      </c>
      <c r="AO26" s="270"/>
      <c r="AP26" s="270"/>
    </row>
    <row r="27" spans="1:61" ht="15.75" customHeight="1" x14ac:dyDescent="0.25">
      <c r="A27" s="379" t="s">
        <v>278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382"/>
      <c r="AL27" s="383"/>
      <c r="AN27" s="384" t="s">
        <v>277</v>
      </c>
      <c r="AO27" s="385"/>
      <c r="AP27" s="271">
        <f>SUM(AK96:CQ96)</f>
        <v>3.3210499673938965E-2</v>
      </c>
    </row>
    <row r="28" spans="1:61" x14ac:dyDescent="0.25">
      <c r="A28" s="379" t="s">
        <v>276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6">
        <v>28</v>
      </c>
      <c r="AL28" s="387"/>
      <c r="AN28" s="384" t="s">
        <v>275</v>
      </c>
      <c r="AO28" s="385"/>
      <c r="AP28" s="271">
        <f>IF(SUM(AK97:CQ97)=0,"не окупается",SUM(AK97:CQ97))</f>
        <v>3.7886538028029548E-2</v>
      </c>
    </row>
    <row r="29" spans="1:61" ht="15" customHeight="1" x14ac:dyDescent="0.25">
      <c r="A29" s="379" t="s">
        <v>274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86">
        <v>1</v>
      </c>
      <c r="AL29" s="387"/>
      <c r="AN29" s="384" t="s">
        <v>500</v>
      </c>
      <c r="AO29" s="385"/>
      <c r="AP29" s="272">
        <f>AW94</f>
        <v>1752840612.9820251</v>
      </c>
      <c r="AU29" s="273"/>
      <c r="AW29" s="274"/>
      <c r="AX29" s="274"/>
    </row>
    <row r="30" spans="1:61" ht="15" customHeight="1" x14ac:dyDescent="0.25">
      <c r="A30" s="379" t="s">
        <v>273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393">
        <v>0</v>
      </c>
      <c r="AL30" s="394"/>
      <c r="AN30" s="384" t="s">
        <v>501</v>
      </c>
      <c r="AO30" s="385"/>
      <c r="AP30" s="275" t="str">
        <f>IF(AP29&gt;0,"да","нет")</f>
        <v>да</v>
      </c>
      <c r="AU30" s="273"/>
    </row>
    <row r="31" spans="1:61" ht="15" customHeight="1" x14ac:dyDescent="0.25">
      <c r="A31" s="379" t="s">
        <v>499</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393">
        <v>1</v>
      </c>
      <c r="AL31" s="394"/>
      <c r="AU31" s="273"/>
    </row>
    <row r="32" spans="1:61" x14ac:dyDescent="0.25">
      <c r="A32" s="379" t="s">
        <v>272</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395">
        <v>1</v>
      </c>
      <c r="AL32" s="396"/>
      <c r="AU32" s="273"/>
    </row>
    <row r="33" spans="1:95" x14ac:dyDescent="0.25">
      <c r="A33" s="379" t="s">
        <v>256</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395">
        <v>0</v>
      </c>
      <c r="AL33" s="396"/>
    </row>
    <row r="34" spans="1:95" x14ac:dyDescent="0.25">
      <c r="A34" s="379" t="s">
        <v>271</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395">
        <v>1</v>
      </c>
      <c r="AL34" s="396"/>
    </row>
    <row r="35" spans="1:95" x14ac:dyDescent="0.25">
      <c r="A35" s="379" t="s">
        <v>270</v>
      </c>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395">
        <v>1</v>
      </c>
      <c r="AL35" s="396"/>
    </row>
    <row r="36" spans="1:95" x14ac:dyDescent="0.25">
      <c r="A36" s="379"/>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1"/>
      <c r="AK36" s="399"/>
      <c r="AL36" s="400"/>
    </row>
    <row r="37" spans="1:95" x14ac:dyDescent="0.25">
      <c r="A37" s="379" t="s">
        <v>249</v>
      </c>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97">
        <v>0.25</v>
      </c>
      <c r="AL37" s="398"/>
    </row>
    <row r="38" spans="1:95" x14ac:dyDescent="0.25">
      <c r="A38" s="379" t="s">
        <v>494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395">
        <v>0</v>
      </c>
      <c r="AL38" s="396"/>
    </row>
    <row r="39" spans="1:95" x14ac:dyDescent="0.25">
      <c r="A39" s="379" t="s">
        <v>269</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1"/>
      <c r="AK39" s="399"/>
      <c r="AL39" s="400"/>
    </row>
    <row r="40" spans="1:95" x14ac:dyDescent="0.25">
      <c r="A40" s="379" t="s">
        <v>268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401">
        <v>0</v>
      </c>
      <c r="AL40" s="402"/>
    </row>
    <row r="41" spans="1:95" x14ac:dyDescent="0.25">
      <c r="A41" s="379" t="s">
        <v>568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399"/>
      <c r="AL41" s="400"/>
    </row>
    <row r="42" spans="1:95" x14ac:dyDescent="0.25">
      <c r="A42" s="379" t="s">
        <v>267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397">
        <v>0</v>
      </c>
      <c r="AL42" s="398"/>
    </row>
    <row r="43" spans="1:95" x14ac:dyDescent="0.25">
      <c r="A43" s="379" t="s">
        <v>266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97">
        <v>0</v>
      </c>
      <c r="AL43" s="398"/>
    </row>
    <row r="44" spans="1:95" x14ac:dyDescent="0.25">
      <c r="A44" s="379" t="s">
        <v>265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97">
        <v>0</v>
      </c>
      <c r="AL44" s="398"/>
      <c r="BJ44" s="276"/>
    </row>
    <row r="45" spans="1:95" x14ac:dyDescent="0.25">
      <c r="A45" s="379" t="s">
        <v>264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97">
        <v>0.14080000000000001</v>
      </c>
      <c r="AL45" s="398"/>
      <c r="BE45" s="277"/>
      <c r="BF45" s="277"/>
      <c r="BG45" s="277"/>
      <c r="BH45" s="277"/>
      <c r="BI45" s="277"/>
      <c r="BJ45" s="277"/>
    </row>
    <row r="46" spans="1:95" x14ac:dyDescent="0.25">
      <c r="A46" s="379" t="s">
        <v>263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97">
        <v>1</v>
      </c>
      <c r="AL46" s="398"/>
    </row>
    <row r="47" spans="1:95" ht="16.5" thickBot="1" x14ac:dyDescent="0.3">
      <c r="A47" s="410" t="s">
        <v>569</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0.14080000000000001</v>
      </c>
      <c r="AL47" s="414"/>
    </row>
    <row r="48" spans="1:95" x14ac:dyDescent="0.25">
      <c r="A48" s="415" t="s">
        <v>262</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418">
        <v>2025</v>
      </c>
      <c r="AL48" s="419"/>
      <c r="AM48" s="278">
        <v>2026</v>
      </c>
      <c r="AN48" s="279">
        <v>2027</v>
      </c>
      <c r="AO48" s="279">
        <v>2028</v>
      </c>
      <c r="AP48" s="279">
        <v>2029</v>
      </c>
      <c r="AQ48" s="279">
        <v>2030</v>
      </c>
      <c r="AR48" s="279">
        <v>2031</v>
      </c>
      <c r="AS48" s="279">
        <v>2032</v>
      </c>
      <c r="AT48" s="279">
        <v>2033</v>
      </c>
      <c r="AU48" s="279">
        <v>2034</v>
      </c>
      <c r="AV48" s="279">
        <v>2035</v>
      </c>
      <c r="AW48" s="279">
        <v>2036</v>
      </c>
      <c r="AX48" s="279">
        <v>2037</v>
      </c>
      <c r="AY48" s="279">
        <v>2038</v>
      </c>
      <c r="AZ48" s="279">
        <v>2039</v>
      </c>
      <c r="BA48" s="279">
        <v>2040</v>
      </c>
      <c r="BB48" s="279">
        <v>2041</v>
      </c>
      <c r="BC48" s="279">
        <v>2042</v>
      </c>
      <c r="BD48" s="279">
        <v>2043</v>
      </c>
      <c r="BE48" s="279">
        <v>2044</v>
      </c>
      <c r="BF48" s="279">
        <v>2045</v>
      </c>
      <c r="BG48" s="279">
        <v>2046</v>
      </c>
      <c r="BH48" s="279">
        <v>2047</v>
      </c>
      <c r="BI48" s="279">
        <v>2048</v>
      </c>
      <c r="BJ48" s="279">
        <v>2049</v>
      </c>
      <c r="BK48" s="279">
        <v>2050</v>
      </c>
      <c r="BL48" s="279">
        <v>2051</v>
      </c>
      <c r="BM48" s="279">
        <v>2052</v>
      </c>
      <c r="BN48" s="279">
        <v>2053</v>
      </c>
      <c r="BO48" s="279" t="s">
        <v>494</v>
      </c>
      <c r="BP48" s="279" t="s">
        <v>494</v>
      </c>
      <c r="BQ48" s="279" t="s">
        <v>494</v>
      </c>
      <c r="BR48" s="279" t="s">
        <v>494</v>
      </c>
      <c r="BS48" s="279" t="s">
        <v>494</v>
      </c>
      <c r="BT48" s="279" t="s">
        <v>494</v>
      </c>
      <c r="BU48" s="279" t="s">
        <v>494</v>
      </c>
      <c r="BV48" s="279" t="s">
        <v>494</v>
      </c>
      <c r="BW48" s="279" t="s">
        <v>494</v>
      </c>
      <c r="BX48" s="279" t="s">
        <v>494</v>
      </c>
      <c r="BY48" s="279" t="s">
        <v>494</v>
      </c>
      <c r="BZ48" s="279" t="s">
        <v>494</v>
      </c>
      <c r="CA48" s="279" t="s">
        <v>494</v>
      </c>
      <c r="CB48" s="279" t="s">
        <v>494</v>
      </c>
      <c r="CC48" s="279" t="s">
        <v>494</v>
      </c>
      <c r="CD48" s="279" t="s">
        <v>494</v>
      </c>
      <c r="CE48" s="279" t="s">
        <v>494</v>
      </c>
      <c r="CF48" s="279" t="s">
        <v>494</v>
      </c>
      <c r="CG48" s="279" t="s">
        <v>494</v>
      </c>
      <c r="CH48" s="279" t="s">
        <v>494</v>
      </c>
      <c r="CI48" s="279" t="s">
        <v>494</v>
      </c>
      <c r="CJ48" s="279" t="s">
        <v>494</v>
      </c>
      <c r="CK48" s="279" t="s">
        <v>494</v>
      </c>
      <c r="CL48" s="279" t="s">
        <v>494</v>
      </c>
      <c r="CM48" s="279" t="s">
        <v>494</v>
      </c>
      <c r="CN48" s="279" t="s">
        <v>494</v>
      </c>
      <c r="CO48" s="279" t="s">
        <v>494</v>
      </c>
      <c r="CP48" s="279" t="s">
        <v>494</v>
      </c>
      <c r="CQ48" s="279" t="s">
        <v>494</v>
      </c>
    </row>
    <row r="49" spans="1:95" outlineLevel="1" x14ac:dyDescent="0.25">
      <c r="A49" s="379" t="s">
        <v>261</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1"/>
      <c r="AK49" s="403">
        <v>0.04</v>
      </c>
      <c r="AL49" s="404"/>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c r="BM49" s="280">
        <v>0.04</v>
      </c>
      <c r="BN49" s="280">
        <v>0.04</v>
      </c>
      <c r="BO49" s="280">
        <v>0.04</v>
      </c>
      <c r="BP49" s="280">
        <v>0.04</v>
      </c>
      <c r="BQ49" s="280">
        <v>0.04</v>
      </c>
      <c r="BR49" s="280">
        <v>0.04</v>
      </c>
      <c r="BS49" s="280">
        <v>0.04</v>
      </c>
      <c r="BT49" s="280">
        <v>0.04</v>
      </c>
      <c r="BU49" s="280">
        <v>0.04</v>
      </c>
      <c r="BV49" s="280">
        <v>0.04</v>
      </c>
      <c r="BW49" s="280">
        <v>0.04</v>
      </c>
      <c r="BX49" s="280">
        <v>0.04</v>
      </c>
      <c r="BY49" s="280">
        <v>0.04</v>
      </c>
      <c r="BZ49" s="280">
        <v>0.04</v>
      </c>
      <c r="CA49" s="280">
        <v>0.04</v>
      </c>
      <c r="CB49" s="280">
        <v>0.04</v>
      </c>
      <c r="CC49" s="280">
        <v>0.04</v>
      </c>
      <c r="CD49" s="280">
        <v>0.04</v>
      </c>
      <c r="CE49" s="280">
        <v>0.04</v>
      </c>
      <c r="CF49" s="280">
        <v>0.04</v>
      </c>
      <c r="CG49" s="280">
        <v>0.04</v>
      </c>
      <c r="CH49" s="280">
        <v>0.04</v>
      </c>
      <c r="CI49" s="280">
        <v>0.04</v>
      </c>
      <c r="CJ49" s="280">
        <v>0.04</v>
      </c>
      <c r="CK49" s="280">
        <v>0.04</v>
      </c>
      <c r="CL49" s="280">
        <v>0.04</v>
      </c>
      <c r="CM49" s="280">
        <v>0.04</v>
      </c>
      <c r="CN49" s="280">
        <v>0.04</v>
      </c>
      <c r="CO49" s="280">
        <v>0.04</v>
      </c>
      <c r="CP49" s="280">
        <v>0.04</v>
      </c>
      <c r="CQ49" s="280">
        <v>0.04</v>
      </c>
    </row>
    <row r="50" spans="1:95" outlineLevel="1" x14ac:dyDescent="0.25">
      <c r="A50" s="379" t="s">
        <v>260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403">
        <v>0.04</v>
      </c>
      <c r="AL50" s="404"/>
      <c r="AM50" s="280">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62" customFormat="1" ht="16.5" thickBot="1" x14ac:dyDescent="0.3">
      <c r="A51" s="405" t="s">
        <v>502</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171404.16666666666</v>
      </c>
      <c r="AL51" s="409"/>
      <c r="AM51" s="282">
        <v>346160504.78496528</v>
      </c>
      <c r="AN51" s="283">
        <v>361693179.34225798</v>
      </c>
      <c r="AO51" s="283">
        <v>376160906.5159483</v>
      </c>
      <c r="AP51" s="283">
        <v>391207342.77658617</v>
      </c>
      <c r="AQ51" s="283">
        <v>406855636.48764962</v>
      </c>
      <c r="AR51" s="283">
        <v>423129861.94715565</v>
      </c>
      <c r="AS51" s="283">
        <v>440055056.42504179</v>
      </c>
      <c r="AT51" s="283">
        <v>457657258.68204361</v>
      </c>
      <c r="AU51" s="283">
        <v>475963549.02932543</v>
      </c>
      <c r="AV51" s="283">
        <v>495002090.99049842</v>
      </c>
      <c r="AW51" s="283">
        <v>513626827.19945604</v>
      </c>
      <c r="AX51" s="283">
        <v>534171900.28743422</v>
      </c>
      <c r="AY51" s="283">
        <v>555538776.29893172</v>
      </c>
      <c r="AZ51" s="283">
        <v>577760327.35088885</v>
      </c>
      <c r="BA51" s="283">
        <v>600870740.44492459</v>
      </c>
      <c r="BB51" s="283">
        <v>624905570.06272161</v>
      </c>
      <c r="BC51" s="283">
        <v>649901792.86523044</v>
      </c>
      <c r="BD51" s="283">
        <v>675897864.57983959</v>
      </c>
      <c r="BE51" s="283">
        <v>702933779.16303325</v>
      </c>
      <c r="BF51" s="283">
        <v>731051130.32955468</v>
      </c>
      <c r="BG51" s="283">
        <v>758553374.2257055</v>
      </c>
      <c r="BH51" s="283">
        <v>788895509.19473374</v>
      </c>
      <c r="BI51" s="283">
        <v>820451329.56252301</v>
      </c>
      <c r="BJ51" s="283">
        <v>853269382.74502409</v>
      </c>
      <c r="BK51" s="283">
        <v>887400158.05482495</v>
      </c>
      <c r="BL51" s="283">
        <v>922896164.37701809</v>
      </c>
      <c r="BM51" s="283">
        <v>959812010.95209885</v>
      </c>
      <c r="BN51" s="283">
        <v>998204491.39018285</v>
      </c>
      <c r="BO51" s="283" t="s">
        <v>494</v>
      </c>
      <c r="BP51" s="283" t="s">
        <v>494</v>
      </c>
      <c r="BQ51" s="283" t="s">
        <v>494</v>
      </c>
      <c r="BR51" s="283" t="s">
        <v>494</v>
      </c>
      <c r="BS51" s="283" t="s">
        <v>494</v>
      </c>
      <c r="BT51" s="283" t="s">
        <v>494</v>
      </c>
      <c r="BU51" s="283" t="s">
        <v>494</v>
      </c>
      <c r="BV51" s="283" t="s">
        <v>494</v>
      </c>
      <c r="BW51" s="283" t="s">
        <v>494</v>
      </c>
      <c r="BX51" s="283" t="s">
        <v>494</v>
      </c>
      <c r="BY51" s="283" t="s">
        <v>494</v>
      </c>
      <c r="BZ51" s="283" t="s">
        <v>494</v>
      </c>
      <c r="CA51" s="283" t="s">
        <v>494</v>
      </c>
      <c r="CB51" s="283" t="s">
        <v>494</v>
      </c>
      <c r="CC51" s="283" t="s">
        <v>494</v>
      </c>
      <c r="CD51" s="283" t="s">
        <v>494</v>
      </c>
      <c r="CE51" s="283" t="s">
        <v>494</v>
      </c>
      <c r="CF51" s="283" t="s">
        <v>494</v>
      </c>
      <c r="CG51" s="283" t="s">
        <v>494</v>
      </c>
      <c r="CH51" s="283" t="s">
        <v>494</v>
      </c>
      <c r="CI51" s="283" t="s">
        <v>494</v>
      </c>
      <c r="CJ51" s="283" t="s">
        <v>494</v>
      </c>
      <c r="CK51" s="283" t="s">
        <v>494</v>
      </c>
      <c r="CL51" s="283" t="s">
        <v>494</v>
      </c>
      <c r="CM51" s="283" t="s">
        <v>494</v>
      </c>
      <c r="CN51" s="283" t="s">
        <v>494</v>
      </c>
      <c r="CO51" s="283" t="s">
        <v>494</v>
      </c>
      <c r="CP51" s="283" t="s">
        <v>494</v>
      </c>
      <c r="CQ51" s="283" t="s">
        <v>494</v>
      </c>
    </row>
    <row r="52" spans="1:95" hidden="1" x14ac:dyDescent="0.25">
      <c r="A52" s="429" t="s">
        <v>503</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v>171.40416666666667</v>
      </c>
      <c r="AL52" s="431"/>
      <c r="AM52" s="284">
        <v>346160.50478496531</v>
      </c>
      <c r="AN52" s="285">
        <v>361693.17934225796</v>
      </c>
      <c r="AO52" s="285">
        <v>376160.9065159483</v>
      </c>
      <c r="AP52" s="285">
        <v>391207.34277658619</v>
      </c>
      <c r="AQ52" s="285">
        <v>406855.63648764964</v>
      </c>
      <c r="AR52" s="285">
        <v>423129.86194715567</v>
      </c>
      <c r="AS52" s="285">
        <v>440055.05642504181</v>
      </c>
      <c r="AT52" s="285">
        <v>457657.25868204358</v>
      </c>
      <c r="AU52" s="285">
        <v>475963.54902932543</v>
      </c>
      <c r="AV52" s="285">
        <v>495002.09099049843</v>
      </c>
      <c r="AW52" s="285">
        <v>513626.82719945605</v>
      </c>
      <c r="AX52" s="285">
        <v>534171.90028743423</v>
      </c>
      <c r="AY52" s="285">
        <v>555538.77629893168</v>
      </c>
      <c r="AZ52" s="285">
        <v>577760.32735088887</v>
      </c>
      <c r="BA52" s="285">
        <v>600870.74044492457</v>
      </c>
      <c r="BB52" s="285">
        <v>624905.57006272161</v>
      </c>
      <c r="BC52" s="285">
        <v>649901.79286523047</v>
      </c>
      <c r="BD52" s="285">
        <v>675897.86457983963</v>
      </c>
      <c r="BE52" s="285">
        <v>702933.77916303324</v>
      </c>
      <c r="BF52" s="285">
        <v>731051.13032955467</v>
      </c>
      <c r="BG52" s="285">
        <v>758553.37422570551</v>
      </c>
      <c r="BH52" s="285">
        <v>788895.50919473369</v>
      </c>
      <c r="BI52" s="285">
        <v>820451.32956252305</v>
      </c>
      <c r="BJ52" s="285">
        <v>853269.38274502405</v>
      </c>
      <c r="BK52" s="285">
        <v>887400.15805482492</v>
      </c>
      <c r="BL52" s="285">
        <v>922896.16437701811</v>
      </c>
      <c r="BM52" s="285">
        <v>959812.01095209888</v>
      </c>
      <c r="BN52" s="285">
        <v>998204.49139018287</v>
      </c>
      <c r="BO52" s="285" t="s">
        <v>494</v>
      </c>
      <c r="BP52" s="285" t="s">
        <v>494</v>
      </c>
      <c r="BQ52" s="285" t="s">
        <v>494</v>
      </c>
      <c r="BR52" s="285" t="s">
        <v>494</v>
      </c>
      <c r="BS52" s="285" t="s">
        <v>494</v>
      </c>
      <c r="BT52" s="285" t="s">
        <v>494</v>
      </c>
      <c r="BU52" s="285" t="s">
        <v>494</v>
      </c>
      <c r="BV52" s="285" t="s">
        <v>494</v>
      </c>
      <c r="BW52" s="285" t="s">
        <v>494</v>
      </c>
      <c r="BX52" s="285" t="s">
        <v>494</v>
      </c>
      <c r="BY52" s="285" t="s">
        <v>494</v>
      </c>
      <c r="BZ52" s="285" t="s">
        <v>494</v>
      </c>
      <c r="CA52" s="285" t="s">
        <v>494</v>
      </c>
      <c r="CB52" s="285" t="s">
        <v>494</v>
      </c>
      <c r="CC52" s="285" t="s">
        <v>494</v>
      </c>
      <c r="CD52" s="285" t="s">
        <v>494</v>
      </c>
      <c r="CE52" s="285" t="s">
        <v>494</v>
      </c>
      <c r="CF52" s="285" t="s">
        <v>494</v>
      </c>
      <c r="CG52" s="285" t="s">
        <v>494</v>
      </c>
      <c r="CH52" s="285" t="s">
        <v>494</v>
      </c>
      <c r="CI52" s="285" t="s">
        <v>494</v>
      </c>
      <c r="CJ52" s="285" t="s">
        <v>494</v>
      </c>
      <c r="CK52" s="285" t="s">
        <v>494</v>
      </c>
      <c r="CL52" s="285" t="s">
        <v>494</v>
      </c>
      <c r="CM52" s="285" t="s">
        <v>494</v>
      </c>
      <c r="CN52" s="285" t="s">
        <v>494</v>
      </c>
      <c r="CO52" s="285" t="s">
        <v>494</v>
      </c>
      <c r="CP52" s="285" t="s">
        <v>494</v>
      </c>
      <c r="CQ52" s="285" t="s">
        <v>494</v>
      </c>
    </row>
    <row r="53" spans="1:95" hidden="1" x14ac:dyDescent="0.25">
      <c r="A53" s="432" t="s">
        <v>504</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22"/>
      <c r="AL53" s="422"/>
      <c r="AM53" s="286">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v>0</v>
      </c>
      <c r="BM53" s="287">
        <v>0</v>
      </c>
      <c r="BN53" s="287">
        <v>0</v>
      </c>
      <c r="BO53" s="287" t="s">
        <v>494</v>
      </c>
      <c r="BP53" s="287" t="s">
        <v>494</v>
      </c>
      <c r="BQ53" s="287" t="s">
        <v>494</v>
      </c>
      <c r="BR53" s="287" t="s">
        <v>494</v>
      </c>
      <c r="BS53" s="287" t="s">
        <v>494</v>
      </c>
      <c r="BT53" s="287" t="s">
        <v>494</v>
      </c>
      <c r="BU53" s="287" t="s">
        <v>494</v>
      </c>
      <c r="BV53" s="287" t="s">
        <v>494</v>
      </c>
      <c r="BW53" s="287" t="s">
        <v>494</v>
      </c>
      <c r="BX53" s="287" t="s">
        <v>494</v>
      </c>
      <c r="BY53" s="287" t="s">
        <v>494</v>
      </c>
      <c r="BZ53" s="287" t="s">
        <v>494</v>
      </c>
      <c r="CA53" s="287" t="s">
        <v>494</v>
      </c>
      <c r="CB53" s="287" t="s">
        <v>494</v>
      </c>
      <c r="CC53" s="287" t="s">
        <v>494</v>
      </c>
      <c r="CD53" s="287" t="s">
        <v>494</v>
      </c>
      <c r="CE53" s="287" t="s">
        <v>494</v>
      </c>
      <c r="CF53" s="287" t="s">
        <v>494</v>
      </c>
      <c r="CG53" s="287" t="s">
        <v>494</v>
      </c>
      <c r="CH53" s="287" t="s">
        <v>494</v>
      </c>
      <c r="CI53" s="287" t="s">
        <v>494</v>
      </c>
      <c r="CJ53" s="287" t="s">
        <v>494</v>
      </c>
      <c r="CK53" s="287" t="s">
        <v>494</v>
      </c>
      <c r="CL53" s="287" t="s">
        <v>494</v>
      </c>
      <c r="CM53" s="287" t="s">
        <v>494</v>
      </c>
      <c r="CN53" s="287" t="s">
        <v>494</v>
      </c>
      <c r="CO53" s="287" t="s">
        <v>494</v>
      </c>
      <c r="CP53" s="287" t="s">
        <v>494</v>
      </c>
      <c r="CQ53" s="287" t="s">
        <v>494</v>
      </c>
    </row>
    <row r="54" spans="1:95" hidden="1" x14ac:dyDescent="0.25">
      <c r="A54" s="432" t="s">
        <v>505</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4">
        <v>0</v>
      </c>
      <c r="AL54" s="434"/>
      <c r="AM54" s="288">
        <v>0</v>
      </c>
      <c r="AN54" s="289">
        <v>0</v>
      </c>
      <c r="AO54" s="289">
        <v>0</v>
      </c>
      <c r="AP54" s="289">
        <v>0</v>
      </c>
      <c r="AQ54" s="289">
        <v>0</v>
      </c>
      <c r="AR54" s="289">
        <v>0</v>
      </c>
      <c r="AS54" s="289">
        <v>0</v>
      </c>
      <c r="AT54" s="289">
        <v>0</v>
      </c>
      <c r="AU54" s="289">
        <v>0</v>
      </c>
      <c r="AV54" s="289">
        <v>0</v>
      </c>
      <c r="AW54" s="289">
        <v>0</v>
      </c>
      <c r="AX54" s="289">
        <v>0</v>
      </c>
      <c r="AY54" s="289">
        <v>0</v>
      </c>
      <c r="AZ54" s="289">
        <v>0</v>
      </c>
      <c r="BA54" s="289">
        <v>0</v>
      </c>
      <c r="BB54" s="289">
        <v>0</v>
      </c>
      <c r="BC54" s="289">
        <v>0</v>
      </c>
      <c r="BD54" s="289">
        <v>0</v>
      </c>
      <c r="BE54" s="289">
        <v>0</v>
      </c>
      <c r="BF54" s="289">
        <v>0</v>
      </c>
      <c r="BG54" s="289">
        <v>0</v>
      </c>
      <c r="BH54" s="289">
        <v>0</v>
      </c>
      <c r="BI54" s="289">
        <v>0</v>
      </c>
      <c r="BJ54" s="289">
        <v>0</v>
      </c>
      <c r="BK54" s="289">
        <v>0</v>
      </c>
      <c r="BL54" s="289">
        <v>0</v>
      </c>
      <c r="BM54" s="289">
        <v>0</v>
      </c>
      <c r="BN54" s="289">
        <v>0</v>
      </c>
      <c r="BO54" s="289" t="s">
        <v>494</v>
      </c>
      <c r="BP54" s="289" t="s">
        <v>494</v>
      </c>
      <c r="BQ54" s="289" t="s">
        <v>494</v>
      </c>
      <c r="BR54" s="289" t="s">
        <v>494</v>
      </c>
      <c r="BS54" s="289" t="s">
        <v>494</v>
      </c>
      <c r="BT54" s="289" t="s">
        <v>494</v>
      </c>
      <c r="BU54" s="289" t="s">
        <v>494</v>
      </c>
      <c r="BV54" s="289" t="s">
        <v>494</v>
      </c>
      <c r="BW54" s="289" t="s">
        <v>494</v>
      </c>
      <c r="BX54" s="289" t="s">
        <v>494</v>
      </c>
      <c r="BY54" s="289" t="s">
        <v>494</v>
      </c>
      <c r="BZ54" s="289" t="s">
        <v>494</v>
      </c>
      <c r="CA54" s="289" t="s">
        <v>494</v>
      </c>
      <c r="CB54" s="289" t="s">
        <v>494</v>
      </c>
      <c r="CC54" s="289" t="s">
        <v>494</v>
      </c>
      <c r="CD54" s="289" t="s">
        <v>494</v>
      </c>
      <c r="CE54" s="289" t="s">
        <v>494</v>
      </c>
      <c r="CF54" s="289" t="s">
        <v>494</v>
      </c>
      <c r="CG54" s="289" t="s">
        <v>494</v>
      </c>
      <c r="CH54" s="289" t="s">
        <v>494</v>
      </c>
      <c r="CI54" s="289" t="s">
        <v>494</v>
      </c>
      <c r="CJ54" s="289" t="s">
        <v>494</v>
      </c>
      <c r="CK54" s="289" t="s">
        <v>494</v>
      </c>
      <c r="CL54" s="289" t="s">
        <v>494</v>
      </c>
      <c r="CM54" s="289" t="s">
        <v>494</v>
      </c>
      <c r="CN54" s="289" t="s">
        <v>494</v>
      </c>
      <c r="CO54" s="289" t="s">
        <v>494</v>
      </c>
      <c r="CP54" s="289" t="s">
        <v>494</v>
      </c>
      <c r="CQ54" s="289" t="s">
        <v>494</v>
      </c>
    </row>
    <row r="55" spans="1:95" ht="16.5" hidden="1" thickBot="1" x14ac:dyDescent="0.3">
      <c r="A55" s="420" t="s">
        <v>512</v>
      </c>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2"/>
      <c r="AL55" s="422"/>
      <c r="AM55" s="290"/>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row>
    <row r="56" spans="1:95" hidden="1" x14ac:dyDescent="0.25"/>
    <row r="57" spans="1:95" hidden="1" x14ac:dyDescent="0.25"/>
    <row r="58" spans="1:95" hidden="1" x14ac:dyDescent="0.25"/>
    <row r="59" spans="1:95" s="210" customFormat="1" ht="24" hidden="1" customHeight="1" x14ac:dyDescent="0.25">
      <c r="A59" s="423" t="s">
        <v>570</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v>2025</v>
      </c>
      <c r="AL59" s="418"/>
      <c r="AM59" s="292">
        <v>2026</v>
      </c>
      <c r="AN59" s="292">
        <v>2027</v>
      </c>
      <c r="AO59" s="292">
        <v>2028</v>
      </c>
      <c r="AP59" s="292">
        <v>2029</v>
      </c>
      <c r="AQ59" s="292">
        <v>2030</v>
      </c>
      <c r="AR59" s="292">
        <v>2031</v>
      </c>
      <c r="AS59" s="292">
        <v>2032</v>
      </c>
      <c r="AT59" s="292">
        <v>2033</v>
      </c>
      <c r="AU59" s="292">
        <v>2034</v>
      </c>
      <c r="AV59" s="292">
        <v>2035</v>
      </c>
      <c r="AW59" s="292">
        <v>2036</v>
      </c>
      <c r="AX59" s="292">
        <v>2037</v>
      </c>
      <c r="AY59" s="292">
        <v>2038</v>
      </c>
      <c r="AZ59" s="292">
        <v>2039</v>
      </c>
      <c r="BA59" s="292">
        <v>2040</v>
      </c>
      <c r="BB59" s="292">
        <v>2041</v>
      </c>
      <c r="BC59" s="292">
        <v>2042</v>
      </c>
      <c r="BD59" s="292">
        <v>2043</v>
      </c>
      <c r="BE59" s="292">
        <v>2044</v>
      </c>
      <c r="BF59" s="292">
        <v>2045</v>
      </c>
      <c r="BG59" s="292">
        <v>2046</v>
      </c>
      <c r="BH59" s="292">
        <v>2047</v>
      </c>
      <c r="BI59" s="292">
        <v>2048</v>
      </c>
      <c r="BJ59" s="292">
        <v>2049</v>
      </c>
      <c r="BK59" s="292">
        <v>2050</v>
      </c>
      <c r="BL59" s="292">
        <v>2051</v>
      </c>
      <c r="BM59" s="292">
        <v>2052</v>
      </c>
      <c r="BN59" s="292">
        <v>2053</v>
      </c>
      <c r="BO59" s="292" t="s">
        <v>494</v>
      </c>
      <c r="BP59" s="292" t="s">
        <v>494</v>
      </c>
      <c r="BQ59" s="292" t="s">
        <v>494</v>
      </c>
      <c r="BR59" s="292" t="s">
        <v>494</v>
      </c>
      <c r="BS59" s="292" t="s">
        <v>494</v>
      </c>
      <c r="BT59" s="292" t="s">
        <v>494</v>
      </c>
      <c r="BU59" s="292" t="s">
        <v>494</v>
      </c>
      <c r="BV59" s="292" t="s">
        <v>494</v>
      </c>
      <c r="BW59" s="292" t="s">
        <v>494</v>
      </c>
      <c r="BX59" s="292" t="s">
        <v>494</v>
      </c>
      <c r="BY59" s="292" t="s">
        <v>494</v>
      </c>
      <c r="BZ59" s="292" t="s">
        <v>494</v>
      </c>
      <c r="CA59" s="292" t="s">
        <v>494</v>
      </c>
      <c r="CB59" s="292" t="s">
        <v>494</v>
      </c>
      <c r="CC59" s="292" t="s">
        <v>494</v>
      </c>
      <c r="CD59" s="292" t="s">
        <v>494</v>
      </c>
      <c r="CE59" s="292" t="s">
        <v>494</v>
      </c>
      <c r="CF59" s="292" t="s">
        <v>494</v>
      </c>
      <c r="CG59" s="292" t="s">
        <v>494</v>
      </c>
      <c r="CH59" s="292" t="s">
        <v>494</v>
      </c>
      <c r="CI59" s="292" t="s">
        <v>494</v>
      </c>
      <c r="CJ59" s="292" t="s">
        <v>494</v>
      </c>
      <c r="CK59" s="292" t="s">
        <v>494</v>
      </c>
      <c r="CL59" s="292" t="s">
        <v>494</v>
      </c>
      <c r="CM59" s="292" t="s">
        <v>494</v>
      </c>
      <c r="CN59" s="292" t="s">
        <v>494</v>
      </c>
      <c r="CO59" s="292" t="s">
        <v>494</v>
      </c>
      <c r="CP59" s="292" t="s">
        <v>494</v>
      </c>
      <c r="CQ59" s="292" t="s">
        <v>494</v>
      </c>
    </row>
    <row r="60" spans="1:95" s="210" customFormat="1" ht="11.25" hidden="1" customHeight="1" x14ac:dyDescent="0.25">
      <c r="A60" s="426" t="s">
        <v>571</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c r="AL60" s="428"/>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row>
    <row r="61" spans="1:95" s="210" customFormat="1" ht="12" hidden="1" customHeight="1" x14ac:dyDescent="0.25">
      <c r="A61" s="443" t="s">
        <v>572</v>
      </c>
      <c r="B61" s="444"/>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5"/>
      <c r="AL61" s="445"/>
      <c r="AM61" s="294"/>
      <c r="AN61" s="294"/>
      <c r="AO61" s="294"/>
      <c r="AP61" s="294"/>
      <c r="AQ61" s="294"/>
      <c r="AR61" s="294"/>
      <c r="AS61" s="294"/>
      <c r="AT61" s="294"/>
      <c r="AU61" s="294"/>
      <c r="AV61" s="294"/>
      <c r="AW61" s="294"/>
      <c r="AX61" s="294"/>
      <c r="AY61" s="294"/>
      <c r="AZ61" s="294"/>
      <c r="BA61" s="294"/>
      <c r="BB61" s="294"/>
      <c r="BC61" s="294"/>
      <c r="BD61" s="294"/>
      <c r="BE61" s="294"/>
      <c r="BF61" s="294"/>
      <c r="BG61" s="294"/>
      <c r="BH61" s="294"/>
      <c r="BI61" s="294"/>
      <c r="BJ61" s="294"/>
      <c r="BK61" s="294"/>
      <c r="BL61" s="294"/>
      <c r="BM61" s="294"/>
      <c r="BN61" s="294"/>
      <c r="BO61" s="294"/>
      <c r="BP61" s="294"/>
      <c r="BQ61" s="294"/>
      <c r="BR61" s="294"/>
      <c r="BS61" s="294"/>
      <c r="BT61" s="294"/>
      <c r="BU61" s="294"/>
      <c r="BV61" s="294"/>
      <c r="BW61" s="294"/>
      <c r="BX61" s="294"/>
      <c r="BY61" s="294"/>
      <c r="BZ61" s="294"/>
      <c r="CA61" s="294"/>
      <c r="CB61" s="294"/>
      <c r="CC61" s="294"/>
      <c r="CD61" s="294"/>
      <c r="CE61" s="294"/>
      <c r="CF61" s="294"/>
      <c r="CG61" s="294"/>
      <c r="CH61" s="294"/>
      <c r="CI61" s="294"/>
      <c r="CJ61" s="294"/>
      <c r="CK61" s="294"/>
      <c r="CL61" s="294"/>
      <c r="CM61" s="294"/>
      <c r="CN61" s="294"/>
      <c r="CO61" s="294"/>
      <c r="CP61" s="294"/>
      <c r="CQ61" s="294"/>
    </row>
    <row r="62" spans="1:95" s="210" customFormat="1" ht="12" hidden="1" customHeight="1" x14ac:dyDescent="0.25">
      <c r="A62" s="443" t="s">
        <v>573</v>
      </c>
      <c r="B62" s="444"/>
      <c r="C62" s="444"/>
      <c r="D62" s="444"/>
      <c r="E62" s="444"/>
      <c r="F62" s="444"/>
      <c r="G62" s="444"/>
      <c r="H62" s="444"/>
      <c r="I62" s="444"/>
      <c r="J62" s="444"/>
      <c r="K62" s="444"/>
      <c r="L62" s="444"/>
      <c r="M62" s="444"/>
      <c r="N62" s="444"/>
      <c r="O62" s="444"/>
      <c r="P62" s="444"/>
      <c r="Q62" s="444"/>
      <c r="R62" s="444"/>
      <c r="S62" s="444"/>
      <c r="T62" s="444"/>
      <c r="U62" s="444"/>
      <c r="V62" s="444"/>
      <c r="W62" s="444"/>
      <c r="X62" s="444"/>
      <c r="Y62" s="444"/>
      <c r="Z62" s="444"/>
      <c r="AA62" s="444"/>
      <c r="AB62" s="444"/>
      <c r="AC62" s="444"/>
      <c r="AD62" s="444"/>
      <c r="AE62" s="444"/>
      <c r="AF62" s="444"/>
      <c r="AG62" s="444"/>
      <c r="AH62" s="444"/>
      <c r="AI62" s="444"/>
      <c r="AJ62" s="444"/>
      <c r="AK62" s="445"/>
      <c r="AL62" s="445"/>
      <c r="AM62" s="294"/>
      <c r="AN62" s="294"/>
      <c r="AO62" s="294"/>
      <c r="AP62" s="294"/>
      <c r="AQ62" s="294"/>
      <c r="AR62" s="294"/>
      <c r="AS62" s="294"/>
      <c r="AT62" s="294"/>
      <c r="AU62" s="294"/>
      <c r="AV62" s="294"/>
      <c r="AW62" s="294"/>
      <c r="AX62" s="294"/>
      <c r="AY62" s="294"/>
      <c r="AZ62" s="294"/>
      <c r="BA62" s="294"/>
      <c r="BB62" s="294"/>
      <c r="BC62" s="294"/>
      <c r="BD62" s="294"/>
      <c r="BE62" s="294"/>
      <c r="BF62" s="294"/>
      <c r="BG62" s="294"/>
      <c r="BH62" s="294"/>
      <c r="BI62" s="294"/>
      <c r="BJ62" s="294"/>
      <c r="BK62" s="294"/>
      <c r="BL62" s="294"/>
      <c r="BM62" s="294"/>
      <c r="BN62" s="294"/>
      <c r="BO62" s="294"/>
      <c r="BP62" s="294"/>
      <c r="BQ62" s="294"/>
      <c r="BR62" s="294"/>
      <c r="BS62" s="294"/>
      <c r="BT62" s="294"/>
      <c r="BU62" s="294"/>
      <c r="BV62" s="294"/>
      <c r="BW62" s="294"/>
      <c r="BX62" s="294"/>
      <c r="BY62" s="294"/>
      <c r="BZ62" s="294"/>
      <c r="CA62" s="294"/>
      <c r="CB62" s="294"/>
      <c r="CC62" s="294"/>
      <c r="CD62" s="294"/>
      <c r="CE62" s="294"/>
      <c r="CF62" s="294"/>
      <c r="CG62" s="294"/>
      <c r="CH62" s="294"/>
      <c r="CI62" s="294"/>
      <c r="CJ62" s="294"/>
      <c r="CK62" s="294"/>
      <c r="CL62" s="294"/>
      <c r="CM62" s="294"/>
      <c r="CN62" s="294"/>
      <c r="CO62" s="294"/>
      <c r="CP62" s="294"/>
      <c r="CQ62" s="294"/>
    </row>
    <row r="63" spans="1:95" s="210" customFormat="1" ht="12" hidden="1" customHeight="1" thickBot="1" x14ac:dyDescent="0.3">
      <c r="A63" s="446" t="s">
        <v>574</v>
      </c>
      <c r="B63" s="447"/>
      <c r="C63" s="447"/>
      <c r="D63" s="447"/>
      <c r="E63" s="447"/>
      <c r="F63" s="447"/>
      <c r="G63" s="447"/>
      <c r="H63" s="447"/>
      <c r="I63" s="447"/>
      <c r="J63" s="447"/>
      <c r="K63" s="447"/>
      <c r="L63" s="447"/>
      <c r="M63" s="447"/>
      <c r="N63" s="447"/>
      <c r="O63" s="447"/>
      <c r="P63" s="447"/>
      <c r="Q63" s="447"/>
      <c r="R63" s="447"/>
      <c r="S63" s="447"/>
      <c r="T63" s="447"/>
      <c r="U63" s="447"/>
      <c r="V63" s="447"/>
      <c r="W63" s="447"/>
      <c r="X63" s="447"/>
      <c r="Y63" s="447"/>
      <c r="Z63" s="447"/>
      <c r="AA63" s="447"/>
      <c r="AB63" s="447"/>
      <c r="AC63" s="447"/>
      <c r="AD63" s="447"/>
      <c r="AE63" s="447"/>
      <c r="AF63" s="447"/>
      <c r="AG63" s="447"/>
      <c r="AH63" s="447"/>
      <c r="AI63" s="447"/>
      <c r="AJ63" s="447"/>
      <c r="AK63" s="448"/>
      <c r="AL63" s="448"/>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row>
    <row r="64" spans="1:95"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c r="CJ64" s="298"/>
      <c r="CK64" s="298"/>
      <c r="CL64" s="298"/>
      <c r="CM64" s="298"/>
      <c r="CN64" s="298"/>
      <c r="CO64" s="298"/>
      <c r="CP64" s="298"/>
      <c r="CQ64" s="298"/>
    </row>
    <row r="65" spans="1:95" s="273" customFormat="1" x14ac:dyDescent="0.25">
      <c r="A65" s="435" t="s">
        <v>575</v>
      </c>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25">
        <v>2025</v>
      </c>
      <c r="AL65" s="418"/>
      <c r="AM65" s="292">
        <v>2026</v>
      </c>
      <c r="AN65" s="292">
        <v>2027</v>
      </c>
      <c r="AO65" s="292">
        <v>2028</v>
      </c>
      <c r="AP65" s="292">
        <v>2029</v>
      </c>
      <c r="AQ65" s="292">
        <v>2030</v>
      </c>
      <c r="AR65" s="292">
        <v>2031</v>
      </c>
      <c r="AS65" s="292">
        <v>2032</v>
      </c>
      <c r="AT65" s="292">
        <v>2033</v>
      </c>
      <c r="AU65" s="292">
        <v>2034</v>
      </c>
      <c r="AV65" s="292">
        <v>2035</v>
      </c>
      <c r="AW65" s="292">
        <v>2036</v>
      </c>
      <c r="AX65" s="292">
        <v>2037</v>
      </c>
      <c r="AY65" s="292">
        <v>2038</v>
      </c>
      <c r="AZ65" s="292">
        <v>2039</v>
      </c>
      <c r="BA65" s="292">
        <v>2040</v>
      </c>
      <c r="BB65" s="292">
        <v>2041</v>
      </c>
      <c r="BC65" s="292">
        <v>2042</v>
      </c>
      <c r="BD65" s="292">
        <v>2043</v>
      </c>
      <c r="BE65" s="292">
        <v>2044</v>
      </c>
      <c r="BF65" s="292">
        <v>2045</v>
      </c>
      <c r="BG65" s="292">
        <v>2046</v>
      </c>
      <c r="BH65" s="292">
        <v>2047</v>
      </c>
      <c r="BI65" s="292">
        <v>2048</v>
      </c>
      <c r="BJ65" s="292">
        <v>2049</v>
      </c>
      <c r="BK65" s="292">
        <v>2050</v>
      </c>
      <c r="BL65" s="292">
        <v>2051</v>
      </c>
      <c r="BM65" s="292">
        <v>2052</v>
      </c>
      <c r="BN65" s="292">
        <v>2053</v>
      </c>
      <c r="BO65" s="292" t="s">
        <v>494</v>
      </c>
      <c r="BP65" s="292" t="s">
        <v>494</v>
      </c>
      <c r="BQ65" s="292" t="s">
        <v>494</v>
      </c>
      <c r="BR65" s="292" t="s">
        <v>494</v>
      </c>
      <c r="BS65" s="292" t="s">
        <v>494</v>
      </c>
      <c r="BT65" s="292" t="s">
        <v>494</v>
      </c>
      <c r="BU65" s="292" t="s">
        <v>494</v>
      </c>
      <c r="BV65" s="292" t="s">
        <v>494</v>
      </c>
      <c r="BW65" s="292" t="s">
        <v>494</v>
      </c>
      <c r="BX65" s="292" t="s">
        <v>494</v>
      </c>
      <c r="BY65" s="292" t="s">
        <v>494</v>
      </c>
      <c r="BZ65" s="292" t="s">
        <v>494</v>
      </c>
      <c r="CA65" s="292" t="s">
        <v>494</v>
      </c>
      <c r="CB65" s="292" t="s">
        <v>494</v>
      </c>
      <c r="CC65" s="292" t="s">
        <v>494</v>
      </c>
      <c r="CD65" s="292" t="s">
        <v>494</v>
      </c>
      <c r="CE65" s="292" t="s">
        <v>494</v>
      </c>
      <c r="CF65" s="292" t="s">
        <v>494</v>
      </c>
      <c r="CG65" s="292" t="s">
        <v>494</v>
      </c>
      <c r="CH65" s="292" t="s">
        <v>494</v>
      </c>
      <c r="CI65" s="292" t="s">
        <v>494</v>
      </c>
      <c r="CJ65" s="292" t="s">
        <v>494</v>
      </c>
      <c r="CK65" s="292" t="s">
        <v>494</v>
      </c>
      <c r="CL65" s="292" t="s">
        <v>494</v>
      </c>
      <c r="CM65" s="292" t="s">
        <v>494</v>
      </c>
      <c r="CN65" s="292" t="s">
        <v>494</v>
      </c>
      <c r="CO65" s="292" t="s">
        <v>494</v>
      </c>
      <c r="CP65" s="292" t="s">
        <v>494</v>
      </c>
      <c r="CQ65" s="292" t="s">
        <v>494</v>
      </c>
    </row>
    <row r="66" spans="1:95" s="262" customFormat="1" ht="15" x14ac:dyDescent="0.25">
      <c r="A66" s="437" t="s">
        <v>259</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8"/>
      <c r="AK66" s="439">
        <v>171404.16666666666</v>
      </c>
      <c r="AL66" s="440"/>
      <c r="AM66" s="299">
        <v>346160504.78496528</v>
      </c>
      <c r="AN66" s="299">
        <v>361693179.34225798</v>
      </c>
      <c r="AO66" s="299">
        <v>376160906.5159483</v>
      </c>
      <c r="AP66" s="299">
        <v>391207342.77658617</v>
      </c>
      <c r="AQ66" s="299">
        <v>406855636.48764962</v>
      </c>
      <c r="AR66" s="299">
        <v>423129861.94715565</v>
      </c>
      <c r="AS66" s="299">
        <v>440055056.42504179</v>
      </c>
      <c r="AT66" s="299">
        <v>457657258.68204361</v>
      </c>
      <c r="AU66" s="299">
        <v>475963549.02932543</v>
      </c>
      <c r="AV66" s="299">
        <v>495002090.99049842</v>
      </c>
      <c r="AW66" s="299">
        <v>513626827.19945604</v>
      </c>
      <c r="AX66" s="299">
        <v>534171900.28743422</v>
      </c>
      <c r="AY66" s="299">
        <v>555538776.29893172</v>
      </c>
      <c r="AZ66" s="299">
        <v>577760327.35088885</v>
      </c>
      <c r="BA66" s="299">
        <v>600870740.44492459</v>
      </c>
      <c r="BB66" s="299">
        <v>624905570.06272161</v>
      </c>
      <c r="BC66" s="299">
        <v>649901792.86523044</v>
      </c>
      <c r="BD66" s="299">
        <v>675897864.57983959</v>
      </c>
      <c r="BE66" s="299">
        <v>702933779.16303325</v>
      </c>
      <c r="BF66" s="299">
        <v>731051130.32955468</v>
      </c>
      <c r="BG66" s="299">
        <v>758553374.2257055</v>
      </c>
      <c r="BH66" s="299">
        <v>788895509.19473374</v>
      </c>
      <c r="BI66" s="299">
        <v>820451329.56252301</v>
      </c>
      <c r="BJ66" s="299">
        <v>853269382.74502409</v>
      </c>
      <c r="BK66" s="299">
        <v>887400158.05482495</v>
      </c>
      <c r="BL66" s="299">
        <v>922896164.37701809</v>
      </c>
      <c r="BM66" s="299">
        <v>959812010.95209885</v>
      </c>
      <c r="BN66" s="299">
        <v>998204491.39018285</v>
      </c>
      <c r="BO66" s="299" t="s">
        <v>494</v>
      </c>
      <c r="BP66" s="299" t="s">
        <v>494</v>
      </c>
      <c r="BQ66" s="299" t="s">
        <v>494</v>
      </c>
      <c r="BR66" s="299" t="s">
        <v>494</v>
      </c>
      <c r="BS66" s="299" t="s">
        <v>494</v>
      </c>
      <c r="BT66" s="299" t="s">
        <v>494</v>
      </c>
      <c r="BU66" s="299" t="s">
        <v>494</v>
      </c>
      <c r="BV66" s="299" t="s">
        <v>494</v>
      </c>
      <c r="BW66" s="299" t="s">
        <v>494</v>
      </c>
      <c r="BX66" s="299" t="s">
        <v>494</v>
      </c>
      <c r="BY66" s="299" t="s">
        <v>494</v>
      </c>
      <c r="BZ66" s="299" t="s">
        <v>494</v>
      </c>
      <c r="CA66" s="299" t="s">
        <v>494</v>
      </c>
      <c r="CB66" s="299" t="s">
        <v>494</v>
      </c>
      <c r="CC66" s="299" t="s">
        <v>494</v>
      </c>
      <c r="CD66" s="299" t="s">
        <v>494</v>
      </c>
      <c r="CE66" s="299" t="s">
        <v>494</v>
      </c>
      <c r="CF66" s="299" t="s">
        <v>494</v>
      </c>
      <c r="CG66" s="299" t="s">
        <v>494</v>
      </c>
      <c r="CH66" s="299" t="s">
        <v>494</v>
      </c>
      <c r="CI66" s="299" t="s">
        <v>494</v>
      </c>
      <c r="CJ66" s="299" t="s">
        <v>494</v>
      </c>
      <c r="CK66" s="299" t="s">
        <v>494</v>
      </c>
      <c r="CL66" s="299" t="s">
        <v>494</v>
      </c>
      <c r="CM66" s="299" t="s">
        <v>494</v>
      </c>
      <c r="CN66" s="299" t="s">
        <v>494</v>
      </c>
      <c r="CO66" s="299" t="s">
        <v>494</v>
      </c>
      <c r="CP66" s="299" t="s">
        <v>494</v>
      </c>
      <c r="CQ66" s="299" t="s">
        <v>494</v>
      </c>
    </row>
    <row r="67" spans="1:95" x14ac:dyDescent="0.25">
      <c r="A67" s="437" t="s">
        <v>258</v>
      </c>
      <c r="B67" s="438"/>
      <c r="C67" s="438"/>
      <c r="D67" s="438"/>
      <c r="E67" s="438"/>
      <c r="F67" s="438"/>
      <c r="G67" s="438"/>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38"/>
      <c r="AK67" s="441">
        <v>0</v>
      </c>
      <c r="AL67" s="442"/>
      <c r="AM67" s="300">
        <v>-170176.72283988097</v>
      </c>
      <c r="AN67" s="300">
        <v>-167082.60060642858</v>
      </c>
      <c r="AO67" s="300">
        <v>-163988.47837297621</v>
      </c>
      <c r="AP67" s="300">
        <v>-160894.35613952382</v>
      </c>
      <c r="AQ67" s="300">
        <v>-157800.23390607143</v>
      </c>
      <c r="AR67" s="300">
        <v>-154706.11167261907</v>
      </c>
      <c r="AS67" s="300">
        <v>-151611.98943916667</v>
      </c>
      <c r="AT67" s="300">
        <v>-148517.86720571431</v>
      </c>
      <c r="AU67" s="300">
        <v>-145423.74497226192</v>
      </c>
      <c r="AV67" s="300">
        <v>-142329.62273880953</v>
      </c>
      <c r="AW67" s="300">
        <v>-139235.50050535717</v>
      </c>
      <c r="AX67" s="300">
        <v>-136141.37827190477</v>
      </c>
      <c r="AY67" s="300">
        <v>-133047.25603845241</v>
      </c>
      <c r="AZ67" s="300">
        <v>-129953.13380500002</v>
      </c>
      <c r="BA67" s="300">
        <v>-126859.01157154763</v>
      </c>
      <c r="BB67" s="300">
        <v>-123764.88933809524</v>
      </c>
      <c r="BC67" s="300">
        <v>-120670.76710464286</v>
      </c>
      <c r="BD67" s="300">
        <v>-117576.64487119048</v>
      </c>
      <c r="BE67" s="300">
        <v>-114482.5226377381</v>
      </c>
      <c r="BF67" s="300">
        <v>-111388.40040428573</v>
      </c>
      <c r="BG67" s="300">
        <v>-108294.27817083334</v>
      </c>
      <c r="BH67" s="300">
        <v>-105200.15593738096</v>
      </c>
      <c r="BI67" s="300">
        <v>-102106.03370392858</v>
      </c>
      <c r="BJ67" s="300">
        <v>-99011.911470476203</v>
      </c>
      <c r="BK67" s="300">
        <v>-95917.789237023826</v>
      </c>
      <c r="BL67" s="300">
        <v>-92823.667003571434</v>
      </c>
      <c r="BM67" s="300">
        <v>-89729.544770119071</v>
      </c>
      <c r="BN67" s="300">
        <v>-86635.422536666694</v>
      </c>
      <c r="BO67" s="300" t="s">
        <v>494</v>
      </c>
      <c r="BP67" s="300" t="s">
        <v>494</v>
      </c>
      <c r="BQ67" s="300" t="s">
        <v>494</v>
      </c>
      <c r="BR67" s="300" t="s">
        <v>494</v>
      </c>
      <c r="BS67" s="300" t="s">
        <v>494</v>
      </c>
      <c r="BT67" s="300" t="s">
        <v>494</v>
      </c>
      <c r="BU67" s="300" t="s">
        <v>494</v>
      </c>
      <c r="BV67" s="300" t="s">
        <v>494</v>
      </c>
      <c r="BW67" s="300" t="s">
        <v>494</v>
      </c>
      <c r="BX67" s="300" t="s">
        <v>494</v>
      </c>
      <c r="BY67" s="300" t="s">
        <v>494</v>
      </c>
      <c r="BZ67" s="300" t="s">
        <v>494</v>
      </c>
      <c r="CA67" s="300" t="s">
        <v>494</v>
      </c>
      <c r="CB67" s="300" t="s">
        <v>494</v>
      </c>
      <c r="CC67" s="300" t="s">
        <v>494</v>
      </c>
      <c r="CD67" s="300" t="s">
        <v>494</v>
      </c>
      <c r="CE67" s="300" t="s">
        <v>494</v>
      </c>
      <c r="CF67" s="300" t="s">
        <v>494</v>
      </c>
      <c r="CG67" s="300" t="s">
        <v>494</v>
      </c>
      <c r="CH67" s="300" t="s">
        <v>494</v>
      </c>
      <c r="CI67" s="300" t="s">
        <v>494</v>
      </c>
      <c r="CJ67" s="300" t="s">
        <v>494</v>
      </c>
      <c r="CK67" s="300" t="s">
        <v>494</v>
      </c>
      <c r="CL67" s="300" t="s">
        <v>494</v>
      </c>
      <c r="CM67" s="300" t="s">
        <v>494</v>
      </c>
      <c r="CN67" s="300" t="s">
        <v>494</v>
      </c>
      <c r="CO67" s="300" t="s">
        <v>494</v>
      </c>
      <c r="CP67" s="300" t="s">
        <v>494</v>
      </c>
      <c r="CQ67" s="300" t="s">
        <v>494</v>
      </c>
    </row>
    <row r="68" spans="1:95" x14ac:dyDescent="0.25">
      <c r="A68" s="437" t="s">
        <v>257</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8"/>
      <c r="AK68" s="441">
        <v>0</v>
      </c>
      <c r="AL68" s="442"/>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c r="BB68" s="300">
        <v>0</v>
      </c>
      <c r="BC68" s="300">
        <v>0</v>
      </c>
      <c r="BD68" s="300">
        <v>0</v>
      </c>
      <c r="BE68" s="300">
        <v>0</v>
      </c>
      <c r="BF68" s="300">
        <v>0</v>
      </c>
      <c r="BG68" s="300">
        <v>0</v>
      </c>
      <c r="BH68" s="300">
        <v>0</v>
      </c>
      <c r="BI68" s="300">
        <v>0</v>
      </c>
      <c r="BJ68" s="300">
        <v>0</v>
      </c>
      <c r="BK68" s="300">
        <v>0</v>
      </c>
      <c r="BL68" s="300">
        <v>0</v>
      </c>
      <c r="BM68" s="300">
        <v>0</v>
      </c>
      <c r="BN68" s="300">
        <v>0</v>
      </c>
      <c r="BO68" s="300" t="s">
        <v>494</v>
      </c>
      <c r="BP68" s="300" t="s">
        <v>494</v>
      </c>
      <c r="BQ68" s="300" t="s">
        <v>494</v>
      </c>
      <c r="BR68" s="300" t="s">
        <v>494</v>
      </c>
      <c r="BS68" s="300" t="s">
        <v>494</v>
      </c>
      <c r="BT68" s="300" t="s">
        <v>494</v>
      </c>
      <c r="BU68" s="300" t="s">
        <v>494</v>
      </c>
      <c r="BV68" s="300" t="s">
        <v>494</v>
      </c>
      <c r="BW68" s="300" t="s">
        <v>494</v>
      </c>
      <c r="BX68" s="300" t="s">
        <v>494</v>
      </c>
      <c r="BY68" s="300" t="s">
        <v>494</v>
      </c>
      <c r="BZ68" s="300" t="s">
        <v>494</v>
      </c>
      <c r="CA68" s="300" t="s">
        <v>494</v>
      </c>
      <c r="CB68" s="300" t="s">
        <v>494</v>
      </c>
      <c r="CC68" s="300" t="s">
        <v>494</v>
      </c>
      <c r="CD68" s="300" t="s">
        <v>494</v>
      </c>
      <c r="CE68" s="300" t="s">
        <v>494</v>
      </c>
      <c r="CF68" s="300" t="s">
        <v>494</v>
      </c>
      <c r="CG68" s="300" t="s">
        <v>494</v>
      </c>
      <c r="CH68" s="300" t="s">
        <v>494</v>
      </c>
      <c r="CI68" s="300" t="s">
        <v>494</v>
      </c>
      <c r="CJ68" s="300" t="s">
        <v>494</v>
      </c>
      <c r="CK68" s="300" t="s">
        <v>494</v>
      </c>
      <c r="CL68" s="300" t="s">
        <v>494</v>
      </c>
      <c r="CM68" s="300" t="s">
        <v>494</v>
      </c>
      <c r="CN68" s="300" t="s">
        <v>494</v>
      </c>
      <c r="CO68" s="300" t="s">
        <v>494</v>
      </c>
      <c r="CP68" s="300" t="s">
        <v>494</v>
      </c>
      <c r="CQ68" s="300" t="s">
        <v>494</v>
      </c>
    </row>
    <row r="69" spans="1:95" x14ac:dyDescent="0.25">
      <c r="A69" s="437" t="str">
        <f>A33</f>
        <v>Прочие расходы при эксплуатации объекта, руб. без НДС</v>
      </c>
      <c r="B69" s="438"/>
      <c r="C69" s="438"/>
      <c r="D69" s="438"/>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8"/>
      <c r="AF69" s="438"/>
      <c r="AG69" s="438"/>
      <c r="AH69" s="438"/>
      <c r="AI69" s="438"/>
      <c r="AJ69" s="438"/>
      <c r="AK69" s="441">
        <v>0</v>
      </c>
      <c r="AL69" s="442"/>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00">
        <v>0</v>
      </c>
      <c r="BH69" s="300">
        <v>0</v>
      </c>
      <c r="BI69" s="300">
        <v>0</v>
      </c>
      <c r="BJ69" s="300">
        <v>0</v>
      </c>
      <c r="BK69" s="300">
        <v>0</v>
      </c>
      <c r="BL69" s="300">
        <v>0</v>
      </c>
      <c r="BM69" s="300">
        <v>0</v>
      </c>
      <c r="BN69" s="300">
        <v>0</v>
      </c>
      <c r="BO69" s="300" t="s">
        <v>494</v>
      </c>
      <c r="BP69" s="300" t="s">
        <v>494</v>
      </c>
      <c r="BQ69" s="300" t="s">
        <v>494</v>
      </c>
      <c r="BR69" s="300" t="s">
        <v>494</v>
      </c>
      <c r="BS69" s="300" t="s">
        <v>494</v>
      </c>
      <c r="BT69" s="300" t="s">
        <v>494</v>
      </c>
      <c r="BU69" s="300" t="s">
        <v>494</v>
      </c>
      <c r="BV69" s="300" t="s">
        <v>494</v>
      </c>
      <c r="BW69" s="300" t="s">
        <v>494</v>
      </c>
      <c r="BX69" s="300" t="s">
        <v>494</v>
      </c>
      <c r="BY69" s="300" t="s">
        <v>494</v>
      </c>
      <c r="BZ69" s="300" t="s">
        <v>494</v>
      </c>
      <c r="CA69" s="300" t="s">
        <v>494</v>
      </c>
      <c r="CB69" s="300" t="s">
        <v>494</v>
      </c>
      <c r="CC69" s="300" t="s">
        <v>494</v>
      </c>
      <c r="CD69" s="300" t="s">
        <v>494</v>
      </c>
      <c r="CE69" s="300" t="s">
        <v>494</v>
      </c>
      <c r="CF69" s="300" t="s">
        <v>494</v>
      </c>
      <c r="CG69" s="300" t="s">
        <v>494</v>
      </c>
      <c r="CH69" s="300" t="s">
        <v>494</v>
      </c>
      <c r="CI69" s="300" t="s">
        <v>494</v>
      </c>
      <c r="CJ69" s="300" t="s">
        <v>494</v>
      </c>
      <c r="CK69" s="300" t="s">
        <v>494</v>
      </c>
      <c r="CL69" s="300" t="s">
        <v>494</v>
      </c>
      <c r="CM69" s="300" t="s">
        <v>494</v>
      </c>
      <c r="CN69" s="300" t="s">
        <v>494</v>
      </c>
      <c r="CO69" s="300" t="s">
        <v>494</v>
      </c>
      <c r="CP69" s="300" t="s">
        <v>494</v>
      </c>
      <c r="CQ69" s="300" t="s">
        <v>494</v>
      </c>
    </row>
    <row r="70" spans="1:95" x14ac:dyDescent="0.25">
      <c r="A70" s="437" t="s">
        <v>494</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41">
        <v>0</v>
      </c>
      <c r="AL70" s="442"/>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c r="BB70" s="300">
        <v>0</v>
      </c>
      <c r="BC70" s="300">
        <v>0</v>
      </c>
      <c r="BD70" s="300">
        <v>0</v>
      </c>
      <c r="BE70" s="300">
        <v>0</v>
      </c>
      <c r="BF70" s="300">
        <v>0</v>
      </c>
      <c r="BG70" s="300">
        <v>0</v>
      </c>
      <c r="BH70" s="300">
        <v>0</v>
      </c>
      <c r="BI70" s="300">
        <v>0</v>
      </c>
      <c r="BJ70" s="300">
        <v>0</v>
      </c>
      <c r="BK70" s="300">
        <v>0</v>
      </c>
      <c r="BL70" s="300">
        <v>0</v>
      </c>
      <c r="BM70" s="300">
        <v>0</v>
      </c>
      <c r="BN70" s="300">
        <v>0</v>
      </c>
      <c r="BO70" s="300" t="s">
        <v>494</v>
      </c>
      <c r="BP70" s="300" t="s">
        <v>494</v>
      </c>
      <c r="BQ70" s="300" t="s">
        <v>494</v>
      </c>
      <c r="BR70" s="300" t="s">
        <v>494</v>
      </c>
      <c r="BS70" s="300" t="s">
        <v>494</v>
      </c>
      <c r="BT70" s="300" t="s">
        <v>494</v>
      </c>
      <c r="BU70" s="300" t="s">
        <v>494</v>
      </c>
      <c r="BV70" s="300" t="s">
        <v>494</v>
      </c>
      <c r="BW70" s="300" t="s">
        <v>494</v>
      </c>
      <c r="BX70" s="300" t="s">
        <v>494</v>
      </c>
      <c r="BY70" s="300" t="s">
        <v>494</v>
      </c>
      <c r="BZ70" s="300" t="s">
        <v>494</v>
      </c>
      <c r="CA70" s="300" t="s">
        <v>494</v>
      </c>
      <c r="CB70" s="300" t="s">
        <v>494</v>
      </c>
      <c r="CC70" s="300" t="s">
        <v>494</v>
      </c>
      <c r="CD70" s="300" t="s">
        <v>494</v>
      </c>
      <c r="CE70" s="300" t="s">
        <v>494</v>
      </c>
      <c r="CF70" s="300" t="s">
        <v>494</v>
      </c>
      <c r="CG70" s="300" t="s">
        <v>494</v>
      </c>
      <c r="CH70" s="300" t="s">
        <v>494</v>
      </c>
      <c r="CI70" s="300" t="s">
        <v>494</v>
      </c>
      <c r="CJ70" s="300" t="s">
        <v>494</v>
      </c>
      <c r="CK70" s="300" t="s">
        <v>494</v>
      </c>
      <c r="CL70" s="300" t="s">
        <v>494</v>
      </c>
      <c r="CM70" s="300" t="s">
        <v>494</v>
      </c>
      <c r="CN70" s="300" t="s">
        <v>494</v>
      </c>
      <c r="CO70" s="300" t="s">
        <v>494</v>
      </c>
      <c r="CP70" s="300" t="s">
        <v>494</v>
      </c>
      <c r="CQ70" s="300" t="s">
        <v>494</v>
      </c>
    </row>
    <row r="71" spans="1:95" x14ac:dyDescent="0.25">
      <c r="A71" s="437" t="s">
        <v>494</v>
      </c>
      <c r="B71" s="438"/>
      <c r="C71" s="438"/>
      <c r="D71" s="438"/>
      <c r="E71" s="438"/>
      <c r="F71" s="438"/>
      <c r="G71" s="438"/>
      <c r="H71" s="438"/>
      <c r="I71" s="438"/>
      <c r="J71" s="438"/>
      <c r="K71" s="438"/>
      <c r="L71" s="438"/>
      <c r="M71" s="438"/>
      <c r="N71" s="438"/>
      <c r="O71" s="438"/>
      <c r="P71" s="438"/>
      <c r="Q71" s="438"/>
      <c r="R71" s="438"/>
      <c r="S71" s="438"/>
      <c r="T71" s="438"/>
      <c r="U71" s="438"/>
      <c r="V71" s="438"/>
      <c r="W71" s="438"/>
      <c r="X71" s="438"/>
      <c r="Y71" s="438"/>
      <c r="Z71" s="438"/>
      <c r="AA71" s="438"/>
      <c r="AB71" s="438"/>
      <c r="AC71" s="438"/>
      <c r="AD71" s="438"/>
      <c r="AE71" s="438"/>
      <c r="AF71" s="438"/>
      <c r="AG71" s="438"/>
      <c r="AH71" s="438"/>
      <c r="AI71" s="438"/>
      <c r="AJ71" s="438"/>
      <c r="AK71" s="449"/>
      <c r="AL71" s="450"/>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c r="BB71" s="300">
        <v>0</v>
      </c>
      <c r="BC71" s="300">
        <v>0</v>
      </c>
      <c r="BD71" s="300">
        <v>0</v>
      </c>
      <c r="BE71" s="300">
        <v>0</v>
      </c>
      <c r="BF71" s="300">
        <v>0</v>
      </c>
      <c r="BG71" s="300">
        <v>0</v>
      </c>
      <c r="BH71" s="300">
        <v>0</v>
      </c>
      <c r="BI71" s="300">
        <v>0</v>
      </c>
      <c r="BJ71" s="300">
        <v>0</v>
      </c>
      <c r="BK71" s="300">
        <v>0</v>
      </c>
      <c r="BL71" s="300">
        <v>0</v>
      </c>
      <c r="BM71" s="300">
        <v>0</v>
      </c>
      <c r="BN71" s="300">
        <v>0</v>
      </c>
      <c r="BO71" s="300" t="s">
        <v>584</v>
      </c>
      <c r="BP71" s="300" t="s">
        <v>584</v>
      </c>
      <c r="BQ71" s="300" t="s">
        <v>584</v>
      </c>
      <c r="BR71" s="300" t="s">
        <v>584</v>
      </c>
      <c r="BS71" s="300" t="s">
        <v>584</v>
      </c>
      <c r="BT71" s="300" t="s">
        <v>584</v>
      </c>
      <c r="BU71" s="300" t="s">
        <v>584</v>
      </c>
      <c r="BV71" s="300" t="s">
        <v>584</v>
      </c>
      <c r="BW71" s="300" t="s">
        <v>584</v>
      </c>
      <c r="BX71" s="300" t="s">
        <v>584</v>
      </c>
      <c r="BY71" s="300" t="s">
        <v>584</v>
      </c>
      <c r="BZ71" s="300" t="s">
        <v>584</v>
      </c>
      <c r="CA71" s="300" t="s">
        <v>584</v>
      </c>
      <c r="CB71" s="300" t="s">
        <v>584</v>
      </c>
      <c r="CC71" s="300" t="s">
        <v>584</v>
      </c>
      <c r="CD71" s="300" t="s">
        <v>584</v>
      </c>
      <c r="CE71" s="300" t="s">
        <v>584</v>
      </c>
      <c r="CF71" s="300" t="s">
        <v>584</v>
      </c>
      <c r="CG71" s="300" t="s">
        <v>584</v>
      </c>
      <c r="CH71" s="300" t="s">
        <v>584</v>
      </c>
      <c r="CI71" s="300" t="s">
        <v>584</v>
      </c>
      <c r="CJ71" s="300" t="s">
        <v>584</v>
      </c>
      <c r="CK71" s="300" t="s">
        <v>584</v>
      </c>
      <c r="CL71" s="300" t="s">
        <v>584</v>
      </c>
      <c r="CM71" s="300" t="s">
        <v>584</v>
      </c>
      <c r="CN71" s="300" t="s">
        <v>584</v>
      </c>
      <c r="CO71" s="300" t="s">
        <v>584</v>
      </c>
      <c r="CP71" s="300" t="s">
        <v>584</v>
      </c>
      <c r="CQ71" s="300" t="s">
        <v>584</v>
      </c>
    </row>
    <row r="72" spans="1:95" x14ac:dyDescent="0.25">
      <c r="A72" s="437" t="s">
        <v>255</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8"/>
      <c r="AK72" s="449"/>
      <c r="AL72" s="450"/>
      <c r="AM72" s="300">
        <v>-170176.72283988097</v>
      </c>
      <c r="AN72" s="300">
        <v>-167082.60060642858</v>
      </c>
      <c r="AO72" s="300">
        <v>-163988.47837297621</v>
      </c>
      <c r="AP72" s="300">
        <v>-160894.35613952382</v>
      </c>
      <c r="AQ72" s="300">
        <v>-157800.23390607143</v>
      </c>
      <c r="AR72" s="300">
        <v>-154706.11167261907</v>
      </c>
      <c r="AS72" s="300">
        <v>-151611.98943916667</v>
      </c>
      <c r="AT72" s="300">
        <v>-148517.86720571431</v>
      </c>
      <c r="AU72" s="300">
        <v>-145423.74497226192</v>
      </c>
      <c r="AV72" s="300">
        <v>-142329.62273880953</v>
      </c>
      <c r="AW72" s="300">
        <v>-139235.50050535717</v>
      </c>
      <c r="AX72" s="300">
        <v>-136141.37827190477</v>
      </c>
      <c r="AY72" s="300">
        <v>-133047.25603845241</v>
      </c>
      <c r="AZ72" s="300">
        <v>-129953.13380500002</v>
      </c>
      <c r="BA72" s="300">
        <v>-126859.01157154763</v>
      </c>
      <c r="BB72" s="300">
        <v>-123764.88933809524</v>
      </c>
      <c r="BC72" s="300">
        <v>-120670.76710464286</v>
      </c>
      <c r="BD72" s="300">
        <v>-117576.64487119048</v>
      </c>
      <c r="BE72" s="300">
        <v>-114482.5226377381</v>
      </c>
      <c r="BF72" s="300">
        <v>-111388.40040428573</v>
      </c>
      <c r="BG72" s="300">
        <v>-108294.27817083334</v>
      </c>
      <c r="BH72" s="300">
        <v>-105200.15593738096</v>
      </c>
      <c r="BI72" s="300">
        <v>-102106.03370392858</v>
      </c>
      <c r="BJ72" s="300">
        <v>-99011.911470476203</v>
      </c>
      <c r="BK72" s="300">
        <v>-95917.789237023826</v>
      </c>
      <c r="BL72" s="300">
        <v>-92823.667003571434</v>
      </c>
      <c r="BM72" s="300">
        <v>-89729.544770119071</v>
      </c>
      <c r="BN72" s="300">
        <v>-86635.422536666694</v>
      </c>
      <c r="BO72" s="300">
        <v>-86635.422536666694</v>
      </c>
      <c r="BP72" s="300">
        <v>-86635.422536666694</v>
      </c>
      <c r="BQ72" s="300">
        <v>-86635.422536666694</v>
      </c>
      <c r="BR72" s="300">
        <v>-86635.422536666694</v>
      </c>
      <c r="BS72" s="300">
        <v>-86635.422536666694</v>
      </c>
      <c r="BT72" s="300">
        <v>-86635.422536666694</v>
      </c>
      <c r="BU72" s="300">
        <v>-86635.422536666694</v>
      </c>
      <c r="BV72" s="300">
        <v>-86635.422536666694</v>
      </c>
      <c r="BW72" s="300">
        <v>-86635.422536666694</v>
      </c>
      <c r="BX72" s="300">
        <v>-86635.422536666694</v>
      </c>
      <c r="BY72" s="300">
        <v>-86635.422536666694</v>
      </c>
      <c r="BZ72" s="300">
        <v>-86635.422536666694</v>
      </c>
      <c r="CA72" s="300">
        <v>-86635.422536666694</v>
      </c>
      <c r="CB72" s="300">
        <v>-86635.422536666694</v>
      </c>
      <c r="CC72" s="300">
        <v>-86635.422536666694</v>
      </c>
      <c r="CD72" s="300">
        <v>-86635.422536666694</v>
      </c>
      <c r="CE72" s="300">
        <v>-86635.422536666694</v>
      </c>
      <c r="CF72" s="300">
        <v>-86635.422536666694</v>
      </c>
      <c r="CG72" s="300">
        <v>-86635.422536666694</v>
      </c>
      <c r="CH72" s="300">
        <v>-86635.422536666694</v>
      </c>
      <c r="CI72" s="300">
        <v>-86635.422536666694</v>
      </c>
      <c r="CJ72" s="300">
        <v>-86635.422536666694</v>
      </c>
      <c r="CK72" s="300">
        <v>-86635.422536666694</v>
      </c>
      <c r="CL72" s="300">
        <v>-86635.422536666694</v>
      </c>
      <c r="CM72" s="300">
        <v>-86635.422536666694</v>
      </c>
      <c r="CN72" s="300">
        <v>-86635.422536666694</v>
      </c>
      <c r="CO72" s="300">
        <v>-86635.422536666694</v>
      </c>
      <c r="CP72" s="300">
        <v>-86635.422536666694</v>
      </c>
      <c r="CQ72" s="300">
        <v>-86635.422536666694</v>
      </c>
    </row>
    <row r="73" spans="1:95" s="262" customFormat="1" ht="15" x14ac:dyDescent="0.25">
      <c r="A73" s="437" t="s">
        <v>576</v>
      </c>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39">
        <v>171404.16666666666</v>
      </c>
      <c r="AL73" s="440"/>
      <c r="AM73" s="299">
        <v>345990328.06212538</v>
      </c>
      <c r="AN73" s="299">
        <v>361526096.74165154</v>
      </c>
      <c r="AO73" s="299">
        <v>375996918.0375753</v>
      </c>
      <c r="AP73" s="299">
        <v>391046448.42044663</v>
      </c>
      <c r="AQ73" s="299">
        <v>406697836.25374353</v>
      </c>
      <c r="AR73" s="299">
        <v>422975155.83548301</v>
      </c>
      <c r="AS73" s="299">
        <v>439903444.43560261</v>
      </c>
      <c r="AT73" s="299">
        <v>457508740.81483787</v>
      </c>
      <c r="AU73" s="299">
        <v>475818125.28435314</v>
      </c>
      <c r="AV73" s="299">
        <v>494859761.36775959</v>
      </c>
      <c r="AW73" s="299">
        <v>513487591.69895071</v>
      </c>
      <c r="AX73" s="299">
        <v>534035758.90916234</v>
      </c>
      <c r="AY73" s="299">
        <v>555405729.04289329</v>
      </c>
      <c r="AZ73" s="299">
        <v>577630374.21708381</v>
      </c>
      <c r="BA73" s="299">
        <v>600743881.43335307</v>
      </c>
      <c r="BB73" s="299">
        <v>624781805.17338347</v>
      </c>
      <c r="BC73" s="299">
        <v>649781122.09812582</v>
      </c>
      <c r="BD73" s="299">
        <v>675780287.93496835</v>
      </c>
      <c r="BE73" s="299">
        <v>702819296.64039552</v>
      </c>
      <c r="BF73" s="299">
        <v>730939741.92915034</v>
      </c>
      <c r="BG73" s="299">
        <v>758445079.94753468</v>
      </c>
      <c r="BH73" s="299">
        <v>788790309.03879631</v>
      </c>
      <c r="BI73" s="299">
        <v>820349223.52881908</v>
      </c>
      <c r="BJ73" s="299">
        <v>853170370.83355355</v>
      </c>
      <c r="BK73" s="299">
        <v>887304240.26558793</v>
      </c>
      <c r="BL73" s="299">
        <v>922803340.71001458</v>
      </c>
      <c r="BM73" s="299">
        <v>959722281.40732872</v>
      </c>
      <c r="BN73" s="299">
        <v>998117855.96764624</v>
      </c>
      <c r="BO73" s="299" t="s">
        <v>494</v>
      </c>
      <c r="BP73" s="299" t="s">
        <v>494</v>
      </c>
      <c r="BQ73" s="299" t="s">
        <v>494</v>
      </c>
      <c r="BR73" s="299" t="s">
        <v>494</v>
      </c>
      <c r="BS73" s="299" t="s">
        <v>494</v>
      </c>
      <c r="BT73" s="299" t="s">
        <v>494</v>
      </c>
      <c r="BU73" s="299" t="s">
        <v>494</v>
      </c>
      <c r="BV73" s="299" t="s">
        <v>494</v>
      </c>
      <c r="BW73" s="299" t="s">
        <v>494</v>
      </c>
      <c r="BX73" s="299" t="s">
        <v>494</v>
      </c>
      <c r="BY73" s="299" t="s">
        <v>494</v>
      </c>
      <c r="BZ73" s="299" t="s">
        <v>494</v>
      </c>
      <c r="CA73" s="299" t="s">
        <v>494</v>
      </c>
      <c r="CB73" s="299" t="s">
        <v>494</v>
      </c>
      <c r="CC73" s="299" t="s">
        <v>494</v>
      </c>
      <c r="CD73" s="299" t="s">
        <v>494</v>
      </c>
      <c r="CE73" s="299" t="s">
        <v>494</v>
      </c>
      <c r="CF73" s="299" t="s">
        <v>494</v>
      </c>
      <c r="CG73" s="299" t="s">
        <v>494</v>
      </c>
      <c r="CH73" s="299" t="s">
        <v>494</v>
      </c>
      <c r="CI73" s="299" t="s">
        <v>494</v>
      </c>
      <c r="CJ73" s="299" t="s">
        <v>494</v>
      </c>
      <c r="CK73" s="299" t="s">
        <v>494</v>
      </c>
      <c r="CL73" s="299" t="s">
        <v>494</v>
      </c>
      <c r="CM73" s="299" t="s">
        <v>494</v>
      </c>
      <c r="CN73" s="299" t="s">
        <v>494</v>
      </c>
      <c r="CO73" s="299" t="s">
        <v>494</v>
      </c>
      <c r="CP73" s="299" t="s">
        <v>494</v>
      </c>
      <c r="CQ73" s="299" t="s">
        <v>494</v>
      </c>
    </row>
    <row r="74" spans="1:95" x14ac:dyDescent="0.25">
      <c r="A74" s="437" t="s">
        <v>251</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41">
        <v>0</v>
      </c>
      <c r="AL74" s="442"/>
      <c r="AM74" s="300">
        <v>-281283.83940476191</v>
      </c>
      <c r="AN74" s="300">
        <v>-281283.83940476191</v>
      </c>
      <c r="AO74" s="300">
        <v>-281283.83940476191</v>
      </c>
      <c r="AP74" s="300">
        <v>-281283.83940476191</v>
      </c>
      <c r="AQ74" s="300">
        <v>-281283.83940476191</v>
      </c>
      <c r="AR74" s="300">
        <v>-281283.83940476191</v>
      </c>
      <c r="AS74" s="300">
        <v>-281283.83940476191</v>
      </c>
      <c r="AT74" s="300">
        <v>-281283.83940476191</v>
      </c>
      <c r="AU74" s="300">
        <v>-281283.83940476191</v>
      </c>
      <c r="AV74" s="300">
        <v>-281283.83940476191</v>
      </c>
      <c r="AW74" s="300">
        <v>-281283.83940476191</v>
      </c>
      <c r="AX74" s="300">
        <v>-281283.83940476191</v>
      </c>
      <c r="AY74" s="300">
        <v>-281283.83940476191</v>
      </c>
      <c r="AZ74" s="300">
        <v>-281283.83940476191</v>
      </c>
      <c r="BA74" s="300">
        <v>-281283.83940476191</v>
      </c>
      <c r="BB74" s="300">
        <v>-281283.83940476191</v>
      </c>
      <c r="BC74" s="300">
        <v>-281283.83940476191</v>
      </c>
      <c r="BD74" s="300">
        <v>-281283.83940476191</v>
      </c>
      <c r="BE74" s="300">
        <v>-281283.83940476191</v>
      </c>
      <c r="BF74" s="300">
        <v>-281283.83940476191</v>
      </c>
      <c r="BG74" s="300">
        <v>-281283.83940476191</v>
      </c>
      <c r="BH74" s="300">
        <v>-281283.83940476191</v>
      </c>
      <c r="BI74" s="300">
        <v>-281283.83940476191</v>
      </c>
      <c r="BJ74" s="300">
        <v>-281283.83940476191</v>
      </c>
      <c r="BK74" s="300">
        <v>-281283.83940476191</v>
      </c>
      <c r="BL74" s="300">
        <v>-281283.83940476191</v>
      </c>
      <c r="BM74" s="300">
        <v>-281283.83940476191</v>
      </c>
      <c r="BN74" s="300">
        <v>-281283.83940476191</v>
      </c>
      <c r="BO74" s="300" t="s">
        <v>584</v>
      </c>
      <c r="BP74" s="300" t="s">
        <v>584</v>
      </c>
      <c r="BQ74" s="300" t="s">
        <v>584</v>
      </c>
      <c r="BR74" s="300" t="s">
        <v>584</v>
      </c>
      <c r="BS74" s="300" t="s">
        <v>584</v>
      </c>
      <c r="BT74" s="300" t="s">
        <v>584</v>
      </c>
      <c r="BU74" s="300" t="s">
        <v>584</v>
      </c>
      <c r="BV74" s="300" t="s">
        <v>584</v>
      </c>
      <c r="BW74" s="300" t="s">
        <v>584</v>
      </c>
      <c r="BX74" s="300" t="s">
        <v>584</v>
      </c>
      <c r="BY74" s="300" t="s">
        <v>584</v>
      </c>
      <c r="BZ74" s="300" t="s">
        <v>584</v>
      </c>
      <c r="CA74" s="300" t="s">
        <v>584</v>
      </c>
      <c r="CB74" s="300" t="s">
        <v>584</v>
      </c>
      <c r="CC74" s="300" t="s">
        <v>584</v>
      </c>
      <c r="CD74" s="300" t="s">
        <v>584</v>
      </c>
      <c r="CE74" s="300" t="s">
        <v>584</v>
      </c>
      <c r="CF74" s="300" t="s">
        <v>584</v>
      </c>
      <c r="CG74" s="300" t="s">
        <v>584</v>
      </c>
      <c r="CH74" s="300" t="s">
        <v>584</v>
      </c>
      <c r="CI74" s="300" t="s">
        <v>584</v>
      </c>
      <c r="CJ74" s="300" t="s">
        <v>584</v>
      </c>
      <c r="CK74" s="300" t="s">
        <v>584</v>
      </c>
      <c r="CL74" s="300" t="s">
        <v>584</v>
      </c>
      <c r="CM74" s="300" t="s">
        <v>584</v>
      </c>
      <c r="CN74" s="300" t="s">
        <v>584</v>
      </c>
      <c r="CO74" s="300" t="s">
        <v>584</v>
      </c>
      <c r="CP74" s="300" t="s">
        <v>584</v>
      </c>
      <c r="CQ74" s="300" t="s">
        <v>584</v>
      </c>
    </row>
    <row r="75" spans="1:95" s="262" customFormat="1" ht="15" x14ac:dyDescent="0.25">
      <c r="A75" s="437" t="s">
        <v>577</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8"/>
      <c r="AK75" s="439">
        <v>171404.16666666666</v>
      </c>
      <c r="AL75" s="440"/>
      <c r="AM75" s="299">
        <v>345709044.22272062</v>
      </c>
      <c r="AN75" s="299">
        <v>361244812.90224677</v>
      </c>
      <c r="AO75" s="299">
        <v>375715634.19817054</v>
      </c>
      <c r="AP75" s="299">
        <v>390765164.58104187</v>
      </c>
      <c r="AQ75" s="299">
        <v>406416552.41433877</v>
      </c>
      <c r="AR75" s="299">
        <v>422693871.99607825</v>
      </c>
      <c r="AS75" s="299">
        <v>439622160.59619784</v>
      </c>
      <c r="AT75" s="299">
        <v>457227456.97543311</v>
      </c>
      <c r="AU75" s="299">
        <v>475536841.44494838</v>
      </c>
      <c r="AV75" s="299">
        <v>494578477.52835482</v>
      </c>
      <c r="AW75" s="299">
        <v>513206307.85954595</v>
      </c>
      <c r="AX75" s="299">
        <v>533754475.06975758</v>
      </c>
      <c r="AY75" s="299">
        <v>555124445.20348847</v>
      </c>
      <c r="AZ75" s="299">
        <v>577349090.37767899</v>
      </c>
      <c r="BA75" s="299">
        <v>600462597.59394825</v>
      </c>
      <c r="BB75" s="299">
        <v>624500521.33397865</v>
      </c>
      <c r="BC75" s="299">
        <v>649499838.25872099</v>
      </c>
      <c r="BD75" s="299">
        <v>675499004.09556353</v>
      </c>
      <c r="BE75" s="299">
        <v>702538012.8009907</v>
      </c>
      <c r="BF75" s="299">
        <v>730658458.08974552</v>
      </c>
      <c r="BG75" s="299">
        <v>758163796.10812986</v>
      </c>
      <c r="BH75" s="299">
        <v>788509025.19939148</v>
      </c>
      <c r="BI75" s="299">
        <v>820067939.68941426</v>
      </c>
      <c r="BJ75" s="299">
        <v>852889086.99414873</v>
      </c>
      <c r="BK75" s="299">
        <v>887022956.4261831</v>
      </c>
      <c r="BL75" s="299">
        <v>922522056.87060976</v>
      </c>
      <c r="BM75" s="299">
        <v>959440997.5679239</v>
      </c>
      <c r="BN75" s="299">
        <v>997836572.12824142</v>
      </c>
      <c r="BO75" s="299" t="s">
        <v>494</v>
      </c>
      <c r="BP75" s="299" t="s">
        <v>494</v>
      </c>
      <c r="BQ75" s="299" t="s">
        <v>494</v>
      </c>
      <c r="BR75" s="299" t="s">
        <v>494</v>
      </c>
      <c r="BS75" s="299" t="s">
        <v>494</v>
      </c>
      <c r="BT75" s="299" t="s">
        <v>494</v>
      </c>
      <c r="BU75" s="299" t="s">
        <v>494</v>
      </c>
      <c r="BV75" s="299" t="s">
        <v>494</v>
      </c>
      <c r="BW75" s="299" t="s">
        <v>494</v>
      </c>
      <c r="BX75" s="299" t="s">
        <v>494</v>
      </c>
      <c r="BY75" s="299" t="s">
        <v>494</v>
      </c>
      <c r="BZ75" s="299" t="s">
        <v>494</v>
      </c>
      <c r="CA75" s="299" t="s">
        <v>494</v>
      </c>
      <c r="CB75" s="299" t="s">
        <v>494</v>
      </c>
      <c r="CC75" s="299" t="s">
        <v>494</v>
      </c>
      <c r="CD75" s="299" t="s">
        <v>494</v>
      </c>
      <c r="CE75" s="299" t="s">
        <v>494</v>
      </c>
      <c r="CF75" s="299" t="s">
        <v>494</v>
      </c>
      <c r="CG75" s="299" t="s">
        <v>494</v>
      </c>
      <c r="CH75" s="299" t="s">
        <v>494</v>
      </c>
      <c r="CI75" s="299" t="s">
        <v>494</v>
      </c>
      <c r="CJ75" s="299" t="s">
        <v>494</v>
      </c>
      <c r="CK75" s="299" t="s">
        <v>494</v>
      </c>
      <c r="CL75" s="299" t="s">
        <v>494</v>
      </c>
      <c r="CM75" s="299" t="s">
        <v>494</v>
      </c>
      <c r="CN75" s="299" t="s">
        <v>494</v>
      </c>
      <c r="CO75" s="299" t="s">
        <v>494</v>
      </c>
      <c r="CP75" s="299" t="s">
        <v>494</v>
      </c>
      <c r="CQ75" s="299" t="s">
        <v>494</v>
      </c>
    </row>
    <row r="76" spans="1:95" x14ac:dyDescent="0.25">
      <c r="A76" s="437" t="s">
        <v>250</v>
      </c>
      <c r="B76" s="438"/>
      <c r="C76" s="438"/>
      <c r="D76" s="438"/>
      <c r="E76" s="438"/>
      <c r="F76" s="438"/>
      <c r="G76" s="438"/>
      <c r="H76" s="438"/>
      <c r="I76" s="438"/>
      <c r="J76" s="438"/>
      <c r="K76" s="438"/>
      <c r="L76" s="438"/>
      <c r="M76" s="438"/>
      <c r="N76" s="438"/>
      <c r="O76" s="438"/>
      <c r="P76" s="438"/>
      <c r="Q76" s="438"/>
      <c r="R76" s="438"/>
      <c r="S76" s="438"/>
      <c r="T76" s="438"/>
      <c r="U76" s="438"/>
      <c r="V76" s="438"/>
      <c r="W76" s="438"/>
      <c r="X76" s="438"/>
      <c r="Y76" s="438"/>
      <c r="Z76" s="438"/>
      <c r="AA76" s="438"/>
      <c r="AB76" s="438"/>
      <c r="AC76" s="438"/>
      <c r="AD76" s="438"/>
      <c r="AE76" s="438"/>
      <c r="AF76" s="438"/>
      <c r="AG76" s="438"/>
      <c r="AH76" s="438"/>
      <c r="AI76" s="438"/>
      <c r="AJ76" s="438"/>
      <c r="AK76" s="441">
        <v>0</v>
      </c>
      <c r="AL76" s="442"/>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c r="BB76" s="300">
        <v>0</v>
      </c>
      <c r="BC76" s="300">
        <v>0</v>
      </c>
      <c r="BD76" s="300">
        <v>0</v>
      </c>
      <c r="BE76" s="300">
        <v>0</v>
      </c>
      <c r="BF76" s="300">
        <v>0</v>
      </c>
      <c r="BG76" s="300">
        <v>0</v>
      </c>
      <c r="BH76" s="300">
        <v>0</v>
      </c>
      <c r="BI76" s="300">
        <v>0</v>
      </c>
      <c r="BJ76" s="300">
        <v>0</v>
      </c>
      <c r="BK76" s="300">
        <v>0</v>
      </c>
      <c r="BL76" s="300">
        <v>0</v>
      </c>
      <c r="BM76" s="300">
        <v>0</v>
      </c>
      <c r="BN76" s="300">
        <v>0</v>
      </c>
      <c r="BO76" s="300">
        <v>0</v>
      </c>
      <c r="BP76" s="300">
        <v>0</v>
      </c>
      <c r="BQ76" s="300">
        <v>0</v>
      </c>
      <c r="BR76" s="300">
        <v>0</v>
      </c>
      <c r="BS76" s="300">
        <v>0</v>
      </c>
      <c r="BT76" s="300">
        <v>0</v>
      </c>
      <c r="BU76" s="300">
        <v>0</v>
      </c>
      <c r="BV76" s="300">
        <v>0</v>
      </c>
      <c r="BW76" s="300">
        <v>0</v>
      </c>
      <c r="BX76" s="300">
        <v>0</v>
      </c>
      <c r="BY76" s="300">
        <v>0</v>
      </c>
      <c r="BZ76" s="300">
        <v>0</v>
      </c>
      <c r="CA76" s="300">
        <v>0</v>
      </c>
      <c r="CB76" s="300">
        <v>0</v>
      </c>
      <c r="CC76" s="300">
        <v>0</v>
      </c>
      <c r="CD76" s="300">
        <v>0</v>
      </c>
      <c r="CE76" s="300">
        <v>0</v>
      </c>
      <c r="CF76" s="300">
        <v>0</v>
      </c>
      <c r="CG76" s="300">
        <v>0</v>
      </c>
      <c r="CH76" s="300">
        <v>0</v>
      </c>
      <c r="CI76" s="300">
        <v>0</v>
      </c>
      <c r="CJ76" s="300">
        <v>0</v>
      </c>
      <c r="CK76" s="300">
        <v>0</v>
      </c>
      <c r="CL76" s="300">
        <v>0</v>
      </c>
      <c r="CM76" s="300">
        <v>0</v>
      </c>
      <c r="CN76" s="300">
        <v>0</v>
      </c>
      <c r="CO76" s="300">
        <v>0</v>
      </c>
      <c r="CP76" s="300">
        <v>0</v>
      </c>
      <c r="CQ76" s="300">
        <v>0</v>
      </c>
    </row>
    <row r="77" spans="1:95" s="262" customFormat="1" ht="15" x14ac:dyDescent="0.25">
      <c r="A77" s="437" t="s">
        <v>254</v>
      </c>
      <c r="B77" s="438"/>
      <c r="C77" s="438"/>
      <c r="D77" s="438"/>
      <c r="E77" s="438"/>
      <c r="F77" s="438"/>
      <c r="G77" s="438"/>
      <c r="H77" s="438"/>
      <c r="I77" s="438"/>
      <c r="J77" s="438"/>
      <c r="K77" s="438"/>
      <c r="L77" s="438"/>
      <c r="M77" s="438"/>
      <c r="N77" s="438"/>
      <c r="O77" s="438"/>
      <c r="P77" s="438"/>
      <c r="Q77" s="438"/>
      <c r="R77" s="438"/>
      <c r="S77" s="438"/>
      <c r="T77" s="438"/>
      <c r="U77" s="438"/>
      <c r="V77" s="438"/>
      <c r="W77" s="438"/>
      <c r="X77" s="438"/>
      <c r="Y77" s="438"/>
      <c r="Z77" s="438"/>
      <c r="AA77" s="438"/>
      <c r="AB77" s="438"/>
      <c r="AC77" s="438"/>
      <c r="AD77" s="438"/>
      <c r="AE77" s="438"/>
      <c r="AF77" s="438"/>
      <c r="AG77" s="438"/>
      <c r="AH77" s="438"/>
      <c r="AI77" s="438"/>
      <c r="AJ77" s="438"/>
      <c r="AK77" s="439">
        <v>171404.16666666666</v>
      </c>
      <c r="AL77" s="440"/>
      <c r="AM77" s="299">
        <v>345709044.22272062</v>
      </c>
      <c r="AN77" s="299">
        <v>361244812.90224677</v>
      </c>
      <c r="AO77" s="299">
        <v>375715634.19817054</v>
      </c>
      <c r="AP77" s="299">
        <v>390765164.58104187</v>
      </c>
      <c r="AQ77" s="299">
        <v>406416552.41433877</v>
      </c>
      <c r="AR77" s="299">
        <v>422693871.99607825</v>
      </c>
      <c r="AS77" s="299">
        <v>439622160.59619784</v>
      </c>
      <c r="AT77" s="299">
        <v>457227456.97543311</v>
      </c>
      <c r="AU77" s="299">
        <v>475536841.44494838</v>
      </c>
      <c r="AV77" s="299">
        <v>494578477.52835482</v>
      </c>
      <c r="AW77" s="299">
        <v>513206307.85954595</v>
      </c>
      <c r="AX77" s="299">
        <v>533754475.06975758</v>
      </c>
      <c r="AY77" s="299">
        <v>555124445.20348847</v>
      </c>
      <c r="AZ77" s="299">
        <v>577349090.37767899</v>
      </c>
      <c r="BA77" s="299">
        <v>600462597.59394825</v>
      </c>
      <c r="BB77" s="299">
        <v>624500521.33397865</v>
      </c>
      <c r="BC77" s="299">
        <v>649499838.25872099</v>
      </c>
      <c r="BD77" s="299">
        <v>675499004.09556353</v>
      </c>
      <c r="BE77" s="299">
        <v>702538012.8009907</v>
      </c>
      <c r="BF77" s="299">
        <v>730658458.08974552</v>
      </c>
      <c r="BG77" s="299">
        <v>758163796.10812986</v>
      </c>
      <c r="BH77" s="299">
        <v>788509025.19939148</v>
      </c>
      <c r="BI77" s="299">
        <v>820067939.68941426</v>
      </c>
      <c r="BJ77" s="299">
        <v>852889086.99414873</v>
      </c>
      <c r="BK77" s="299">
        <v>887022956.4261831</v>
      </c>
      <c r="BL77" s="299">
        <v>922522056.87060976</v>
      </c>
      <c r="BM77" s="299">
        <v>959440997.5679239</v>
      </c>
      <c r="BN77" s="299">
        <v>997836572.12824142</v>
      </c>
      <c r="BO77" s="299" t="e">
        <v>#VALUE!</v>
      </c>
      <c r="BP77" s="299" t="e">
        <v>#VALUE!</v>
      </c>
      <c r="BQ77" s="299" t="e">
        <v>#VALUE!</v>
      </c>
      <c r="BR77" s="299" t="e">
        <v>#VALUE!</v>
      </c>
      <c r="BS77" s="299" t="e">
        <v>#VALUE!</v>
      </c>
      <c r="BT77" s="299" t="e">
        <v>#VALUE!</v>
      </c>
      <c r="BU77" s="299" t="e">
        <v>#VALUE!</v>
      </c>
      <c r="BV77" s="299" t="e">
        <v>#VALUE!</v>
      </c>
      <c r="BW77" s="299" t="e">
        <v>#VALUE!</v>
      </c>
      <c r="BX77" s="299" t="e">
        <v>#VALUE!</v>
      </c>
      <c r="BY77" s="299" t="e">
        <v>#VALUE!</v>
      </c>
      <c r="BZ77" s="299" t="e">
        <v>#VALUE!</v>
      </c>
      <c r="CA77" s="299" t="e">
        <v>#VALUE!</v>
      </c>
      <c r="CB77" s="299" t="e">
        <v>#VALUE!</v>
      </c>
      <c r="CC77" s="299" t="e">
        <v>#VALUE!</v>
      </c>
      <c r="CD77" s="299" t="e">
        <v>#VALUE!</v>
      </c>
      <c r="CE77" s="299" t="e">
        <v>#VALUE!</v>
      </c>
      <c r="CF77" s="299" t="e">
        <v>#VALUE!</v>
      </c>
      <c r="CG77" s="299" t="e">
        <v>#VALUE!</v>
      </c>
      <c r="CH77" s="299" t="e">
        <v>#VALUE!</v>
      </c>
      <c r="CI77" s="299" t="e">
        <v>#VALUE!</v>
      </c>
      <c r="CJ77" s="299" t="e">
        <v>#VALUE!</v>
      </c>
      <c r="CK77" s="299" t="e">
        <v>#VALUE!</v>
      </c>
      <c r="CL77" s="299" t="e">
        <v>#VALUE!</v>
      </c>
      <c r="CM77" s="299" t="e">
        <v>#VALUE!</v>
      </c>
      <c r="CN77" s="299" t="e">
        <v>#VALUE!</v>
      </c>
      <c r="CO77" s="299" t="e">
        <v>#VALUE!</v>
      </c>
      <c r="CP77" s="299" t="e">
        <v>#VALUE!</v>
      </c>
      <c r="CQ77" s="299" t="e">
        <v>#VALUE!</v>
      </c>
    </row>
    <row r="78" spans="1:95" x14ac:dyDescent="0.25">
      <c r="A78" s="437" t="s">
        <v>249</v>
      </c>
      <c r="B78" s="438"/>
      <c r="C78" s="438"/>
      <c r="D78" s="438"/>
      <c r="E78" s="438"/>
      <c r="F78" s="438"/>
      <c r="G78" s="438"/>
      <c r="H78" s="438"/>
      <c r="I78" s="438"/>
      <c r="J78" s="438"/>
      <c r="K78" s="438"/>
      <c r="L78" s="438"/>
      <c r="M78" s="438"/>
      <c r="N78" s="438"/>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49"/>
      <c r="AL78" s="450"/>
      <c r="AM78" s="300">
        <v>-69141808.844544128</v>
      </c>
      <c r="AN78" s="300">
        <v>-72248962.580449358</v>
      </c>
      <c r="AO78" s="300">
        <v>-75143126.839634106</v>
      </c>
      <c r="AP78" s="300">
        <v>-78153032.916208372</v>
      </c>
      <c r="AQ78" s="300">
        <v>-81283310.482867762</v>
      </c>
      <c r="AR78" s="300">
        <v>-84538774.399215654</v>
      </c>
      <c r="AS78" s="300">
        <v>-87924432.119239569</v>
      </c>
      <c r="AT78" s="300">
        <v>-91445491.395086631</v>
      </c>
      <c r="AU78" s="300">
        <v>-95107368.288989678</v>
      </c>
      <c r="AV78" s="300">
        <v>-98915695.505670965</v>
      </c>
      <c r="AW78" s="300">
        <v>-102641261.57190919</v>
      </c>
      <c r="AX78" s="300">
        <v>-106750895.01395153</v>
      </c>
      <c r="AY78" s="300">
        <v>-111024889.04069769</v>
      </c>
      <c r="AZ78" s="300">
        <v>-115469818.0755358</v>
      </c>
      <c r="BA78" s="300">
        <v>-120092519.51878965</v>
      </c>
      <c r="BB78" s="300">
        <v>-124900104.26679574</v>
      </c>
      <c r="BC78" s="300">
        <v>-129899967.6517442</v>
      </c>
      <c r="BD78" s="300">
        <v>-135099800.81911272</v>
      </c>
      <c r="BE78" s="300">
        <v>-140507602.56019816</v>
      </c>
      <c r="BF78" s="300">
        <v>-146131691.6179491</v>
      </c>
      <c r="BG78" s="300">
        <v>-151632759.22162598</v>
      </c>
      <c r="BH78" s="300">
        <v>-157701805.03987831</v>
      </c>
      <c r="BI78" s="300">
        <v>-164013587.93788287</v>
      </c>
      <c r="BJ78" s="300">
        <v>-170577817.39882976</v>
      </c>
      <c r="BK78" s="300">
        <v>-177404591.28523663</v>
      </c>
      <c r="BL78" s="300">
        <v>-184504411.37412196</v>
      </c>
      <c r="BM78" s="300">
        <v>-191888199.51358479</v>
      </c>
      <c r="BN78" s="300">
        <v>-199567314.4256483</v>
      </c>
      <c r="BO78" s="300" t="e">
        <v>#VALUE!</v>
      </c>
      <c r="BP78" s="300" t="e">
        <v>#VALUE!</v>
      </c>
      <c r="BQ78" s="300" t="e">
        <v>#VALUE!</v>
      </c>
      <c r="BR78" s="300" t="e">
        <v>#VALUE!</v>
      </c>
      <c r="BS78" s="300" t="e">
        <v>#VALUE!</v>
      </c>
      <c r="BT78" s="300" t="e">
        <v>#VALUE!</v>
      </c>
      <c r="BU78" s="300" t="e">
        <v>#VALUE!</v>
      </c>
      <c r="BV78" s="300" t="e">
        <v>#VALUE!</v>
      </c>
      <c r="BW78" s="300" t="e">
        <v>#VALUE!</v>
      </c>
      <c r="BX78" s="300" t="e">
        <v>#VALUE!</v>
      </c>
      <c r="BY78" s="300" t="e">
        <v>#VALUE!</v>
      </c>
      <c r="BZ78" s="300" t="e">
        <v>#VALUE!</v>
      </c>
      <c r="CA78" s="300" t="e">
        <v>#VALUE!</v>
      </c>
      <c r="CB78" s="300" t="e">
        <v>#VALUE!</v>
      </c>
      <c r="CC78" s="300" t="e">
        <v>#VALUE!</v>
      </c>
      <c r="CD78" s="300" t="e">
        <v>#VALUE!</v>
      </c>
      <c r="CE78" s="300" t="e">
        <v>#VALUE!</v>
      </c>
      <c r="CF78" s="300" t="e">
        <v>#VALUE!</v>
      </c>
      <c r="CG78" s="300" t="e">
        <v>#VALUE!</v>
      </c>
      <c r="CH78" s="300" t="e">
        <v>#VALUE!</v>
      </c>
      <c r="CI78" s="300" t="e">
        <v>#VALUE!</v>
      </c>
      <c r="CJ78" s="300" t="e">
        <v>#VALUE!</v>
      </c>
      <c r="CK78" s="300" t="e">
        <v>#VALUE!</v>
      </c>
      <c r="CL78" s="300" t="e">
        <v>#VALUE!</v>
      </c>
      <c r="CM78" s="300" t="e">
        <v>#VALUE!</v>
      </c>
      <c r="CN78" s="300" t="e">
        <v>#VALUE!</v>
      </c>
      <c r="CO78" s="300" t="e">
        <v>#VALUE!</v>
      </c>
      <c r="CP78" s="300" t="e">
        <v>#VALUE!</v>
      </c>
      <c r="CQ78" s="300" t="e">
        <v>#VALUE!</v>
      </c>
    </row>
    <row r="79" spans="1:95" ht="16.5" thickBot="1" x14ac:dyDescent="0.3">
      <c r="A79" s="451" t="s">
        <v>253</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v>171404.16666666666</v>
      </c>
      <c r="AL79" s="454"/>
      <c r="AM79" s="301">
        <v>276567235.37817651</v>
      </c>
      <c r="AN79" s="301">
        <v>288995850.32179743</v>
      </c>
      <c r="AO79" s="301">
        <v>300572507.35853642</v>
      </c>
      <c r="AP79" s="301">
        <v>312612131.66483349</v>
      </c>
      <c r="AQ79" s="301">
        <v>325133241.93147099</v>
      </c>
      <c r="AR79" s="301">
        <v>338155097.59686261</v>
      </c>
      <c r="AS79" s="301">
        <v>351697728.47695827</v>
      </c>
      <c r="AT79" s="301">
        <v>365781965.58034647</v>
      </c>
      <c r="AU79" s="301">
        <v>380429473.15595871</v>
      </c>
      <c r="AV79" s="301">
        <v>395662782.02268386</v>
      </c>
      <c r="AW79" s="301">
        <v>410565046.28763676</v>
      </c>
      <c r="AX79" s="301">
        <v>427003580.05580604</v>
      </c>
      <c r="AY79" s="301">
        <v>444099556.16279078</v>
      </c>
      <c r="AZ79" s="301">
        <v>461879272.30214322</v>
      </c>
      <c r="BA79" s="301">
        <v>480370078.0751586</v>
      </c>
      <c r="BB79" s="301">
        <v>499600417.0671829</v>
      </c>
      <c r="BC79" s="301">
        <v>519599870.60697681</v>
      </c>
      <c r="BD79" s="301">
        <v>540399203.27645087</v>
      </c>
      <c r="BE79" s="301">
        <v>562030410.24079251</v>
      </c>
      <c r="BF79" s="301">
        <v>584526766.47179639</v>
      </c>
      <c r="BG79" s="301">
        <v>606531036.88650393</v>
      </c>
      <c r="BH79" s="301">
        <v>630807220.15951324</v>
      </c>
      <c r="BI79" s="301">
        <v>656054351.75153136</v>
      </c>
      <c r="BJ79" s="301">
        <v>682311269.59531903</v>
      </c>
      <c r="BK79" s="301">
        <v>709618365.14094651</v>
      </c>
      <c r="BL79" s="301">
        <v>738017645.49648786</v>
      </c>
      <c r="BM79" s="301">
        <v>767552798.05433917</v>
      </c>
      <c r="BN79" s="301">
        <v>798269257.70259309</v>
      </c>
      <c r="BO79" s="301" t="s">
        <v>494</v>
      </c>
      <c r="BP79" s="301" t="s">
        <v>494</v>
      </c>
      <c r="BQ79" s="301" t="s">
        <v>494</v>
      </c>
      <c r="BR79" s="301" t="s">
        <v>494</v>
      </c>
      <c r="BS79" s="301" t="s">
        <v>494</v>
      </c>
      <c r="BT79" s="301" t="s">
        <v>494</v>
      </c>
      <c r="BU79" s="301" t="s">
        <v>494</v>
      </c>
      <c r="BV79" s="301" t="s">
        <v>494</v>
      </c>
      <c r="BW79" s="301" t="s">
        <v>494</v>
      </c>
      <c r="BX79" s="301" t="s">
        <v>494</v>
      </c>
      <c r="BY79" s="301" t="s">
        <v>494</v>
      </c>
      <c r="BZ79" s="301" t="s">
        <v>494</v>
      </c>
      <c r="CA79" s="301" t="s">
        <v>494</v>
      </c>
      <c r="CB79" s="301" t="s">
        <v>494</v>
      </c>
      <c r="CC79" s="301" t="s">
        <v>494</v>
      </c>
      <c r="CD79" s="301" t="s">
        <v>494</v>
      </c>
      <c r="CE79" s="301" t="s">
        <v>494</v>
      </c>
      <c r="CF79" s="301" t="s">
        <v>494</v>
      </c>
      <c r="CG79" s="301" t="s">
        <v>494</v>
      </c>
      <c r="CH79" s="301" t="s">
        <v>494</v>
      </c>
      <c r="CI79" s="301" t="s">
        <v>494</v>
      </c>
      <c r="CJ79" s="301" t="s">
        <v>494</v>
      </c>
      <c r="CK79" s="301" t="s">
        <v>494</v>
      </c>
      <c r="CL79" s="301" t="s">
        <v>494</v>
      </c>
      <c r="CM79" s="301" t="s">
        <v>494</v>
      </c>
      <c r="CN79" s="301" t="s">
        <v>494</v>
      </c>
      <c r="CO79" s="301" t="s">
        <v>494</v>
      </c>
      <c r="CP79" s="301" t="s">
        <v>494</v>
      </c>
      <c r="CQ79" s="301" t="s">
        <v>494</v>
      </c>
    </row>
    <row r="80" spans="1:95"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57">
        <v>0</v>
      </c>
      <c r="AL80" s="457"/>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c r="BB80" s="303">
        <v>16</v>
      </c>
      <c r="BC80" s="303">
        <v>17</v>
      </c>
      <c r="BD80" s="303">
        <v>18</v>
      </c>
      <c r="BE80" s="303">
        <v>19</v>
      </c>
      <c r="BF80" s="303">
        <v>20</v>
      </c>
      <c r="BG80" s="303">
        <v>21</v>
      </c>
      <c r="BH80" s="303">
        <v>22</v>
      </c>
      <c r="BI80" s="303">
        <v>23</v>
      </c>
      <c r="BJ80" s="303">
        <v>24</v>
      </c>
      <c r="BK80" s="303">
        <v>25</v>
      </c>
      <c r="BL80" s="303">
        <v>26</v>
      </c>
      <c r="BM80" s="303">
        <v>27</v>
      </c>
      <c r="BN80" s="303">
        <v>28</v>
      </c>
      <c r="BO80" s="303">
        <v>29</v>
      </c>
      <c r="BP80" s="303">
        <v>30</v>
      </c>
      <c r="BQ80" s="303">
        <v>31</v>
      </c>
      <c r="BR80" s="303">
        <v>32</v>
      </c>
      <c r="BS80" s="303">
        <v>33</v>
      </c>
      <c r="BT80" s="303">
        <v>34</v>
      </c>
      <c r="BU80" s="303">
        <v>35</v>
      </c>
      <c r="BV80" s="303">
        <v>36</v>
      </c>
      <c r="BW80" s="303">
        <v>37</v>
      </c>
      <c r="BX80" s="303">
        <v>38</v>
      </c>
      <c r="BY80" s="303">
        <v>39</v>
      </c>
      <c r="BZ80" s="303">
        <v>40</v>
      </c>
      <c r="CA80" s="303">
        <v>41</v>
      </c>
      <c r="CB80" s="303">
        <v>42</v>
      </c>
      <c r="CC80" s="303">
        <v>43</v>
      </c>
      <c r="CD80" s="303">
        <v>44</v>
      </c>
      <c r="CE80" s="303">
        <v>45</v>
      </c>
      <c r="CF80" s="303">
        <v>46</v>
      </c>
      <c r="CG80" s="303">
        <v>47</v>
      </c>
      <c r="CH80" s="303">
        <v>48</v>
      </c>
      <c r="CI80" s="303">
        <v>49</v>
      </c>
      <c r="CJ80" s="303">
        <v>50</v>
      </c>
      <c r="CK80" s="303">
        <v>51</v>
      </c>
      <c r="CL80" s="303">
        <v>52</v>
      </c>
      <c r="CM80" s="303">
        <v>53</v>
      </c>
      <c r="CN80" s="303">
        <v>54</v>
      </c>
      <c r="CO80" s="303">
        <v>55</v>
      </c>
      <c r="CP80" s="303">
        <v>56</v>
      </c>
      <c r="CQ80" s="303">
        <v>57</v>
      </c>
    </row>
    <row r="81" spans="1:95" x14ac:dyDescent="0.25">
      <c r="A81" s="435" t="s">
        <v>252</v>
      </c>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25">
        <v>2025</v>
      </c>
      <c r="AL81" s="418"/>
      <c r="AM81" s="292">
        <v>2026</v>
      </c>
      <c r="AN81" s="292">
        <v>2027</v>
      </c>
      <c r="AO81" s="292">
        <v>2028</v>
      </c>
      <c r="AP81" s="292">
        <v>2029</v>
      </c>
      <c r="AQ81" s="292">
        <v>2030</v>
      </c>
      <c r="AR81" s="292">
        <v>2031</v>
      </c>
      <c r="AS81" s="292">
        <v>2032</v>
      </c>
      <c r="AT81" s="292">
        <v>2033</v>
      </c>
      <c r="AU81" s="292">
        <v>2034</v>
      </c>
      <c r="AV81" s="292">
        <v>2035</v>
      </c>
      <c r="AW81" s="292">
        <v>2036</v>
      </c>
      <c r="AX81" s="292">
        <v>2037</v>
      </c>
      <c r="AY81" s="292">
        <v>2038</v>
      </c>
      <c r="AZ81" s="292">
        <v>2039</v>
      </c>
      <c r="BA81" s="292">
        <v>2040</v>
      </c>
      <c r="BB81" s="292">
        <v>2041</v>
      </c>
      <c r="BC81" s="292">
        <v>2042</v>
      </c>
      <c r="BD81" s="292">
        <v>2043</v>
      </c>
      <c r="BE81" s="292">
        <v>2044</v>
      </c>
      <c r="BF81" s="292">
        <v>2045</v>
      </c>
      <c r="BG81" s="292">
        <v>2046</v>
      </c>
      <c r="BH81" s="292">
        <v>2047</v>
      </c>
      <c r="BI81" s="292">
        <v>2048</v>
      </c>
      <c r="BJ81" s="292">
        <v>2049</v>
      </c>
      <c r="BK81" s="292">
        <v>2050</v>
      </c>
      <c r="BL81" s="292">
        <v>2051</v>
      </c>
      <c r="BM81" s="292">
        <v>2052</v>
      </c>
      <c r="BN81" s="292">
        <v>2053</v>
      </c>
      <c r="BO81" s="292" t="s">
        <v>494</v>
      </c>
      <c r="BP81" s="292" t="s">
        <v>494</v>
      </c>
      <c r="BQ81" s="292" t="s">
        <v>494</v>
      </c>
      <c r="BR81" s="292" t="s">
        <v>494</v>
      </c>
      <c r="BS81" s="292" t="s">
        <v>494</v>
      </c>
      <c r="BT81" s="292" t="s">
        <v>494</v>
      </c>
      <c r="BU81" s="292" t="s">
        <v>494</v>
      </c>
      <c r="BV81" s="292" t="s">
        <v>494</v>
      </c>
      <c r="BW81" s="292" t="s">
        <v>494</v>
      </c>
      <c r="BX81" s="292" t="s">
        <v>494</v>
      </c>
      <c r="BY81" s="292" t="s">
        <v>494</v>
      </c>
      <c r="BZ81" s="292" t="s">
        <v>494</v>
      </c>
      <c r="CA81" s="292" t="s">
        <v>494</v>
      </c>
      <c r="CB81" s="292" t="s">
        <v>494</v>
      </c>
      <c r="CC81" s="292" t="s">
        <v>494</v>
      </c>
      <c r="CD81" s="292" t="s">
        <v>494</v>
      </c>
      <c r="CE81" s="292" t="s">
        <v>494</v>
      </c>
      <c r="CF81" s="292" t="s">
        <v>494</v>
      </c>
      <c r="CG81" s="292" t="s">
        <v>494</v>
      </c>
      <c r="CH81" s="292" t="s">
        <v>494</v>
      </c>
      <c r="CI81" s="292" t="s">
        <v>494</v>
      </c>
      <c r="CJ81" s="292" t="s">
        <v>494</v>
      </c>
      <c r="CK81" s="292" t="s">
        <v>494</v>
      </c>
      <c r="CL81" s="292" t="s">
        <v>494</v>
      </c>
      <c r="CM81" s="292" t="s">
        <v>494</v>
      </c>
      <c r="CN81" s="292" t="s">
        <v>494</v>
      </c>
      <c r="CO81" s="292" t="s">
        <v>494</v>
      </c>
      <c r="CP81" s="292" t="s">
        <v>494</v>
      </c>
      <c r="CQ81" s="292" t="s">
        <v>494</v>
      </c>
    </row>
    <row r="82" spans="1:95" s="262" customFormat="1" ht="15" x14ac:dyDescent="0.25">
      <c r="A82" s="437" t="s">
        <v>577</v>
      </c>
      <c r="B82" s="438"/>
      <c r="C82" s="438"/>
      <c r="D82" s="438"/>
      <c r="E82" s="438"/>
      <c r="F82" s="438"/>
      <c r="G82" s="438"/>
      <c r="H82" s="438"/>
      <c r="I82" s="438"/>
      <c r="J82" s="438"/>
      <c r="K82" s="438"/>
      <c r="L82" s="438"/>
      <c r="M82" s="438"/>
      <c r="N82" s="438"/>
      <c r="O82" s="438"/>
      <c r="P82" s="438"/>
      <c r="Q82" s="438"/>
      <c r="R82" s="438"/>
      <c r="S82" s="438"/>
      <c r="T82" s="438"/>
      <c r="U82" s="438"/>
      <c r="V82" s="438"/>
      <c r="W82" s="438"/>
      <c r="X82" s="438"/>
      <c r="Y82" s="438"/>
      <c r="Z82" s="438"/>
      <c r="AA82" s="438"/>
      <c r="AB82" s="438"/>
      <c r="AC82" s="438"/>
      <c r="AD82" s="438"/>
      <c r="AE82" s="438"/>
      <c r="AF82" s="438"/>
      <c r="AG82" s="438"/>
      <c r="AH82" s="438"/>
      <c r="AI82" s="438"/>
      <c r="AJ82" s="438"/>
      <c r="AK82" s="439">
        <v>171404.16666666666</v>
      </c>
      <c r="AL82" s="440"/>
      <c r="AM82" s="299">
        <v>345709044.22272062</v>
      </c>
      <c r="AN82" s="299">
        <v>361244812.90224677</v>
      </c>
      <c r="AO82" s="299">
        <v>375715634.19817054</v>
      </c>
      <c r="AP82" s="299">
        <v>390765164.58104187</v>
      </c>
      <c r="AQ82" s="299">
        <v>406416552.41433877</v>
      </c>
      <c r="AR82" s="299">
        <v>422693871.99607825</v>
      </c>
      <c r="AS82" s="299">
        <v>439622160.59619784</v>
      </c>
      <c r="AT82" s="299">
        <v>457227456.97543311</v>
      </c>
      <c r="AU82" s="299">
        <v>475536841.44494838</v>
      </c>
      <c r="AV82" s="299">
        <v>494578477.52835482</v>
      </c>
      <c r="AW82" s="299">
        <v>513206307.85954595</v>
      </c>
      <c r="AX82" s="299">
        <v>533754475.06975758</v>
      </c>
      <c r="AY82" s="299">
        <v>555124445.20348847</v>
      </c>
      <c r="AZ82" s="299">
        <v>577349090.37767899</v>
      </c>
      <c r="BA82" s="299">
        <v>600462597.59394825</v>
      </c>
      <c r="BB82" s="299">
        <v>624500521.33397865</v>
      </c>
      <c r="BC82" s="299">
        <v>649499838.25872099</v>
      </c>
      <c r="BD82" s="299">
        <v>675499004.09556353</v>
      </c>
      <c r="BE82" s="299">
        <v>702538012.8009907</v>
      </c>
      <c r="BF82" s="299">
        <v>730658458.08974552</v>
      </c>
      <c r="BG82" s="299">
        <v>758163796.10812986</v>
      </c>
      <c r="BH82" s="299">
        <v>788509025.19939148</v>
      </c>
      <c r="BI82" s="299">
        <v>820067939.68941426</v>
      </c>
      <c r="BJ82" s="299">
        <v>852889086.99414873</v>
      </c>
      <c r="BK82" s="299">
        <v>887022956.4261831</v>
      </c>
      <c r="BL82" s="299">
        <v>922522056.87060976</v>
      </c>
      <c r="BM82" s="299">
        <v>959440997.5679239</v>
      </c>
      <c r="BN82" s="299">
        <v>997836572.12824142</v>
      </c>
      <c r="BO82" s="299" t="s">
        <v>494</v>
      </c>
      <c r="BP82" s="299" t="s">
        <v>494</v>
      </c>
      <c r="BQ82" s="299" t="s">
        <v>494</v>
      </c>
      <c r="BR82" s="299" t="s">
        <v>494</v>
      </c>
      <c r="BS82" s="299" t="s">
        <v>494</v>
      </c>
      <c r="BT82" s="299" t="s">
        <v>494</v>
      </c>
      <c r="BU82" s="299" t="s">
        <v>494</v>
      </c>
      <c r="BV82" s="299" t="s">
        <v>494</v>
      </c>
      <c r="BW82" s="299" t="s">
        <v>494</v>
      </c>
      <c r="BX82" s="299" t="s">
        <v>494</v>
      </c>
      <c r="BY82" s="299" t="s">
        <v>494</v>
      </c>
      <c r="BZ82" s="299" t="s">
        <v>494</v>
      </c>
      <c r="CA82" s="299" t="s">
        <v>494</v>
      </c>
      <c r="CB82" s="299" t="s">
        <v>494</v>
      </c>
      <c r="CC82" s="299" t="s">
        <v>494</v>
      </c>
      <c r="CD82" s="299" t="s">
        <v>494</v>
      </c>
      <c r="CE82" s="299" t="s">
        <v>494</v>
      </c>
      <c r="CF82" s="299" t="s">
        <v>494</v>
      </c>
      <c r="CG82" s="299" t="s">
        <v>494</v>
      </c>
      <c r="CH82" s="299" t="s">
        <v>494</v>
      </c>
      <c r="CI82" s="299" t="s">
        <v>494</v>
      </c>
      <c r="CJ82" s="299" t="s">
        <v>494</v>
      </c>
      <c r="CK82" s="299" t="s">
        <v>494</v>
      </c>
      <c r="CL82" s="299" t="s">
        <v>494</v>
      </c>
      <c r="CM82" s="299" t="s">
        <v>494</v>
      </c>
      <c r="CN82" s="299" t="s">
        <v>494</v>
      </c>
      <c r="CO82" s="299" t="s">
        <v>494</v>
      </c>
      <c r="CP82" s="299" t="s">
        <v>494</v>
      </c>
      <c r="CQ82" s="299" t="s">
        <v>494</v>
      </c>
    </row>
    <row r="83" spans="1:95" x14ac:dyDescent="0.25">
      <c r="A83" s="437" t="s">
        <v>251</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41">
        <v>0</v>
      </c>
      <c r="AL83" s="442"/>
      <c r="AM83" s="300">
        <v>281283.83940476191</v>
      </c>
      <c r="AN83" s="300">
        <v>281283.83940476191</v>
      </c>
      <c r="AO83" s="300">
        <v>281283.83940476191</v>
      </c>
      <c r="AP83" s="300">
        <v>281283.83940476191</v>
      </c>
      <c r="AQ83" s="300">
        <v>281283.83940476191</v>
      </c>
      <c r="AR83" s="300">
        <v>281283.83940476191</v>
      </c>
      <c r="AS83" s="300">
        <v>281283.83940476191</v>
      </c>
      <c r="AT83" s="300">
        <v>281283.83940476191</v>
      </c>
      <c r="AU83" s="300">
        <v>281283.83940476191</v>
      </c>
      <c r="AV83" s="300">
        <v>281283.83940476191</v>
      </c>
      <c r="AW83" s="300">
        <v>281283.83940476191</v>
      </c>
      <c r="AX83" s="300">
        <v>281283.83940476191</v>
      </c>
      <c r="AY83" s="300">
        <v>281283.83940476191</v>
      </c>
      <c r="AZ83" s="300">
        <v>281283.83940476191</v>
      </c>
      <c r="BA83" s="300">
        <v>281283.83940476191</v>
      </c>
      <c r="BB83" s="300">
        <v>281283.83940476191</v>
      </c>
      <c r="BC83" s="300">
        <v>281283.83940476191</v>
      </c>
      <c r="BD83" s="300">
        <v>281283.83940476191</v>
      </c>
      <c r="BE83" s="300">
        <v>281283.83940476191</v>
      </c>
      <c r="BF83" s="300">
        <v>281283.83940476191</v>
      </c>
      <c r="BG83" s="300">
        <v>281283.83940476191</v>
      </c>
      <c r="BH83" s="300">
        <v>281283.83940476191</v>
      </c>
      <c r="BI83" s="300">
        <v>281283.83940476191</v>
      </c>
      <c r="BJ83" s="300">
        <v>281283.83940476191</v>
      </c>
      <c r="BK83" s="300">
        <v>281283.83940476191</v>
      </c>
      <c r="BL83" s="300">
        <v>281283.83940476191</v>
      </c>
      <c r="BM83" s="300">
        <v>281283.83940476191</v>
      </c>
      <c r="BN83" s="300">
        <v>281283.83940476191</v>
      </c>
      <c r="BO83" s="300" t="s">
        <v>584</v>
      </c>
      <c r="BP83" s="300" t="s">
        <v>584</v>
      </c>
      <c r="BQ83" s="300" t="s">
        <v>584</v>
      </c>
      <c r="BR83" s="300" t="s">
        <v>584</v>
      </c>
      <c r="BS83" s="300" t="s">
        <v>584</v>
      </c>
      <c r="BT83" s="300" t="s">
        <v>584</v>
      </c>
      <c r="BU83" s="300" t="s">
        <v>584</v>
      </c>
      <c r="BV83" s="300" t="s">
        <v>584</v>
      </c>
      <c r="BW83" s="300" t="s">
        <v>584</v>
      </c>
      <c r="BX83" s="300" t="s">
        <v>584</v>
      </c>
      <c r="BY83" s="300" t="s">
        <v>584</v>
      </c>
      <c r="BZ83" s="300" t="s">
        <v>584</v>
      </c>
      <c r="CA83" s="300" t="s">
        <v>584</v>
      </c>
      <c r="CB83" s="300" t="s">
        <v>584</v>
      </c>
      <c r="CC83" s="300" t="s">
        <v>584</v>
      </c>
      <c r="CD83" s="300" t="s">
        <v>584</v>
      </c>
      <c r="CE83" s="300" t="s">
        <v>584</v>
      </c>
      <c r="CF83" s="300" t="s">
        <v>584</v>
      </c>
      <c r="CG83" s="300" t="s">
        <v>584</v>
      </c>
      <c r="CH83" s="300" t="s">
        <v>584</v>
      </c>
      <c r="CI83" s="300" t="s">
        <v>584</v>
      </c>
      <c r="CJ83" s="300" t="s">
        <v>584</v>
      </c>
      <c r="CK83" s="300" t="s">
        <v>584</v>
      </c>
      <c r="CL83" s="300" t="s">
        <v>584</v>
      </c>
      <c r="CM83" s="300" t="s">
        <v>584</v>
      </c>
      <c r="CN83" s="300" t="s">
        <v>584</v>
      </c>
      <c r="CO83" s="300" t="s">
        <v>584</v>
      </c>
      <c r="CP83" s="300" t="s">
        <v>584</v>
      </c>
      <c r="CQ83" s="300" t="s">
        <v>584</v>
      </c>
    </row>
    <row r="84" spans="1:95" x14ac:dyDescent="0.25">
      <c r="A84" s="437" t="s">
        <v>250</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41">
        <v>0</v>
      </c>
      <c r="AL84" s="442"/>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c r="BB84" s="300">
        <v>0</v>
      </c>
      <c r="BC84" s="300">
        <v>0</v>
      </c>
      <c r="BD84" s="300">
        <v>0</v>
      </c>
      <c r="BE84" s="300">
        <v>0</v>
      </c>
      <c r="BF84" s="300">
        <v>0</v>
      </c>
      <c r="BG84" s="300">
        <v>0</v>
      </c>
      <c r="BH84" s="300">
        <v>0</v>
      </c>
      <c r="BI84" s="300">
        <v>0</v>
      </c>
      <c r="BJ84" s="300">
        <v>0</v>
      </c>
      <c r="BK84" s="300">
        <v>0</v>
      </c>
      <c r="BL84" s="300">
        <v>0</v>
      </c>
      <c r="BM84" s="300">
        <v>0</v>
      </c>
      <c r="BN84" s="300">
        <v>0</v>
      </c>
      <c r="BO84" s="300">
        <v>0</v>
      </c>
      <c r="BP84" s="300">
        <v>0</v>
      </c>
      <c r="BQ84" s="300">
        <v>0</v>
      </c>
      <c r="BR84" s="300">
        <v>0</v>
      </c>
      <c r="BS84" s="300">
        <v>0</v>
      </c>
      <c r="BT84" s="300">
        <v>0</v>
      </c>
      <c r="BU84" s="300">
        <v>0</v>
      </c>
      <c r="BV84" s="300">
        <v>0</v>
      </c>
      <c r="BW84" s="300">
        <v>0</v>
      </c>
      <c r="BX84" s="300">
        <v>0</v>
      </c>
      <c r="BY84" s="300">
        <v>0</v>
      </c>
      <c r="BZ84" s="300">
        <v>0</v>
      </c>
      <c r="CA84" s="300">
        <v>0</v>
      </c>
      <c r="CB84" s="300">
        <v>0</v>
      </c>
      <c r="CC84" s="300">
        <v>0</v>
      </c>
      <c r="CD84" s="300">
        <v>0</v>
      </c>
      <c r="CE84" s="300">
        <v>0</v>
      </c>
      <c r="CF84" s="300">
        <v>0</v>
      </c>
      <c r="CG84" s="300">
        <v>0</v>
      </c>
      <c r="CH84" s="300">
        <v>0</v>
      </c>
      <c r="CI84" s="300">
        <v>0</v>
      </c>
      <c r="CJ84" s="300">
        <v>0</v>
      </c>
      <c r="CK84" s="300">
        <v>0</v>
      </c>
      <c r="CL84" s="300">
        <v>0</v>
      </c>
      <c r="CM84" s="300">
        <v>0</v>
      </c>
      <c r="CN84" s="300">
        <v>0</v>
      </c>
      <c r="CO84" s="300">
        <v>0</v>
      </c>
      <c r="CP84" s="300">
        <v>0</v>
      </c>
      <c r="CQ84" s="300">
        <v>0</v>
      </c>
    </row>
    <row r="85" spans="1:95" x14ac:dyDescent="0.25">
      <c r="A85" s="437" t="s">
        <v>249</v>
      </c>
      <c r="B85" s="438"/>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8"/>
      <c r="AE85" s="438"/>
      <c r="AF85" s="438"/>
      <c r="AG85" s="438"/>
      <c r="AH85" s="438"/>
      <c r="AI85" s="438"/>
      <c r="AJ85" s="438"/>
      <c r="AK85" s="441">
        <v>0</v>
      </c>
      <c r="AL85" s="442"/>
      <c r="AM85" s="300">
        <v>-69141808.844544128</v>
      </c>
      <c r="AN85" s="300">
        <v>-72248962.580449358</v>
      </c>
      <c r="AO85" s="300">
        <v>-75143126.839634091</v>
      </c>
      <c r="AP85" s="300">
        <v>-78153032.916208386</v>
      </c>
      <c r="AQ85" s="300">
        <v>-81283310.482867777</v>
      </c>
      <c r="AR85" s="300">
        <v>-84538774.399215639</v>
      </c>
      <c r="AS85" s="300">
        <v>-87924432.119239569</v>
      </c>
      <c r="AT85" s="300">
        <v>-91445491.395086646</v>
      </c>
      <c r="AU85" s="300">
        <v>-95107368.288989663</v>
      </c>
      <c r="AV85" s="300">
        <v>-98915695.505671024</v>
      </c>
      <c r="AW85" s="300">
        <v>-102641261.57190919</v>
      </c>
      <c r="AX85" s="300">
        <v>-106750895.01395154</v>
      </c>
      <c r="AY85" s="300">
        <v>-111024889.04069757</v>
      </c>
      <c r="AZ85" s="300">
        <v>-115469818.07553577</v>
      </c>
      <c r="BA85" s="300">
        <v>-120092519.51878977</v>
      </c>
      <c r="BB85" s="300">
        <v>-124900104.26679564</v>
      </c>
      <c r="BC85" s="300">
        <v>-129899967.65174413</v>
      </c>
      <c r="BD85" s="300">
        <v>-135099800.81911278</v>
      </c>
      <c r="BE85" s="300">
        <v>-140507602.56019807</v>
      </c>
      <c r="BF85" s="300">
        <v>-146131691.61794901</v>
      </c>
      <c r="BG85" s="300">
        <v>-151632759.2216258</v>
      </c>
      <c r="BH85" s="300">
        <v>-157701805.03987837</v>
      </c>
      <c r="BI85" s="300">
        <v>-164013587.9378829</v>
      </c>
      <c r="BJ85" s="300">
        <v>-170577817.39882994</v>
      </c>
      <c r="BK85" s="300">
        <v>-177404591.28523684</v>
      </c>
      <c r="BL85" s="300">
        <v>-184504411.37412214</v>
      </c>
      <c r="BM85" s="300">
        <v>-191888199.51358461</v>
      </c>
      <c r="BN85" s="300">
        <v>-199567314.42564821</v>
      </c>
      <c r="BO85" s="300" t="e">
        <v>#VALUE!</v>
      </c>
      <c r="BP85" s="300" t="e">
        <v>#VALUE!</v>
      </c>
      <c r="BQ85" s="300" t="e">
        <v>#VALUE!</v>
      </c>
      <c r="BR85" s="300" t="e">
        <v>#VALUE!</v>
      </c>
      <c r="BS85" s="300" t="e">
        <v>#VALUE!</v>
      </c>
      <c r="BT85" s="300" t="e">
        <v>#VALUE!</v>
      </c>
      <c r="BU85" s="300" t="e">
        <v>#VALUE!</v>
      </c>
      <c r="BV85" s="300" t="e">
        <v>#VALUE!</v>
      </c>
      <c r="BW85" s="300" t="e">
        <v>#VALUE!</v>
      </c>
      <c r="BX85" s="300" t="e">
        <v>#VALUE!</v>
      </c>
      <c r="BY85" s="300" t="e">
        <v>#VALUE!</v>
      </c>
      <c r="BZ85" s="300" t="e">
        <v>#VALUE!</v>
      </c>
      <c r="CA85" s="300" t="e">
        <v>#VALUE!</v>
      </c>
      <c r="CB85" s="300" t="e">
        <v>#VALUE!</v>
      </c>
      <c r="CC85" s="300" t="e">
        <v>#VALUE!</v>
      </c>
      <c r="CD85" s="300" t="e">
        <v>#VALUE!</v>
      </c>
      <c r="CE85" s="300" t="e">
        <v>#VALUE!</v>
      </c>
      <c r="CF85" s="300" t="e">
        <v>#VALUE!</v>
      </c>
      <c r="CG85" s="300" t="e">
        <v>#VALUE!</v>
      </c>
      <c r="CH85" s="300" t="e">
        <v>#VALUE!</v>
      </c>
      <c r="CI85" s="300" t="e">
        <v>#VALUE!</v>
      </c>
      <c r="CJ85" s="300" t="e">
        <v>#VALUE!</v>
      </c>
      <c r="CK85" s="300" t="e">
        <v>#VALUE!</v>
      </c>
      <c r="CL85" s="300" t="e">
        <v>#VALUE!</v>
      </c>
      <c r="CM85" s="300" t="e">
        <v>#VALUE!</v>
      </c>
      <c r="CN85" s="300" t="e">
        <v>#VALUE!</v>
      </c>
      <c r="CO85" s="300" t="e">
        <v>#VALUE!</v>
      </c>
      <c r="CP85" s="300" t="e">
        <v>#VALUE!</v>
      </c>
      <c r="CQ85" s="300" t="e">
        <v>#VALUE!</v>
      </c>
    </row>
    <row r="86" spans="1:95" x14ac:dyDescent="0.25">
      <c r="A86" s="437" t="s">
        <v>248</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8"/>
      <c r="AK86" s="455">
        <v>-1540908.6673333333</v>
      </c>
      <c r="AL86" s="456"/>
      <c r="AM86" s="305">
        <v>1540908.6673333333</v>
      </c>
      <c r="AN86" s="305">
        <v>0</v>
      </c>
      <c r="AO86" s="305">
        <v>0</v>
      </c>
      <c r="AP86" s="305">
        <v>0</v>
      </c>
      <c r="AQ86" s="305">
        <v>0</v>
      </c>
      <c r="AR86" s="305">
        <v>0</v>
      </c>
      <c r="AS86" s="305">
        <v>0</v>
      </c>
      <c r="AT86" s="305">
        <v>0</v>
      </c>
      <c r="AU86" s="305">
        <v>0</v>
      </c>
      <c r="AV86" s="305">
        <v>0</v>
      </c>
      <c r="AW86" s="305">
        <v>0</v>
      </c>
      <c r="AX86" s="305">
        <v>0</v>
      </c>
      <c r="AY86" s="305">
        <v>0</v>
      </c>
      <c r="AZ86" s="305">
        <v>0</v>
      </c>
      <c r="BA86" s="305">
        <v>0</v>
      </c>
      <c r="BB86" s="305">
        <v>0</v>
      </c>
      <c r="BC86" s="305">
        <v>0</v>
      </c>
      <c r="BD86" s="305">
        <v>0</v>
      </c>
      <c r="BE86" s="305">
        <v>0</v>
      </c>
      <c r="BF86" s="305">
        <v>0</v>
      </c>
      <c r="BG86" s="305">
        <v>0</v>
      </c>
      <c r="BH86" s="305">
        <v>0</v>
      </c>
      <c r="BI86" s="305">
        <v>0</v>
      </c>
      <c r="BJ86" s="305">
        <v>0</v>
      </c>
      <c r="BK86" s="305">
        <v>0</v>
      </c>
      <c r="BL86" s="305">
        <v>0</v>
      </c>
      <c r="BM86" s="305">
        <v>0</v>
      </c>
      <c r="BN86" s="305">
        <v>0</v>
      </c>
      <c r="BO86" s="305">
        <v>0</v>
      </c>
      <c r="BP86" s="305">
        <v>0</v>
      </c>
      <c r="BQ86" s="305">
        <v>0</v>
      </c>
      <c r="BR86" s="305">
        <v>0</v>
      </c>
      <c r="BS86" s="305">
        <v>0</v>
      </c>
      <c r="BT86" s="305">
        <v>0</v>
      </c>
      <c r="BU86" s="305">
        <v>0</v>
      </c>
      <c r="BV86" s="305">
        <v>0</v>
      </c>
      <c r="BW86" s="305">
        <v>0</v>
      </c>
      <c r="BX86" s="305">
        <v>0</v>
      </c>
      <c r="BY86" s="305">
        <v>0</v>
      </c>
      <c r="BZ86" s="305">
        <v>0</v>
      </c>
      <c r="CA86" s="305">
        <v>0</v>
      </c>
      <c r="CB86" s="305">
        <v>0</v>
      </c>
      <c r="CC86" s="305">
        <v>0</v>
      </c>
      <c r="CD86" s="305">
        <v>0</v>
      </c>
      <c r="CE86" s="305">
        <v>0</v>
      </c>
      <c r="CF86" s="305">
        <v>0</v>
      </c>
      <c r="CG86" s="305">
        <v>0</v>
      </c>
      <c r="CH86" s="305">
        <v>0</v>
      </c>
      <c r="CI86" s="305">
        <v>0</v>
      </c>
      <c r="CJ86" s="305">
        <v>0</v>
      </c>
      <c r="CK86" s="305">
        <v>0</v>
      </c>
      <c r="CL86" s="305">
        <v>0</v>
      </c>
      <c r="CM86" s="305">
        <v>0</v>
      </c>
      <c r="CN86" s="305">
        <v>0</v>
      </c>
      <c r="CO86" s="305">
        <v>0</v>
      </c>
      <c r="CP86" s="305">
        <v>0</v>
      </c>
      <c r="CQ86" s="305">
        <v>0</v>
      </c>
    </row>
    <row r="87" spans="1:95" x14ac:dyDescent="0.25">
      <c r="A87" s="437" t="s">
        <v>247</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8"/>
      <c r="AK87" s="441">
        <v>0</v>
      </c>
      <c r="AL87" s="442"/>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v>0</v>
      </c>
      <c r="BC87" s="300">
        <v>0</v>
      </c>
      <c r="BD87" s="300">
        <v>0</v>
      </c>
      <c r="BE87" s="300">
        <v>0</v>
      </c>
      <c r="BF87" s="300">
        <v>0</v>
      </c>
      <c r="BG87" s="300">
        <v>0</v>
      </c>
      <c r="BH87" s="300">
        <v>0</v>
      </c>
      <c r="BI87" s="300">
        <v>0</v>
      </c>
      <c r="BJ87" s="300">
        <v>0</v>
      </c>
      <c r="BK87" s="300">
        <v>0</v>
      </c>
      <c r="BL87" s="300">
        <v>0</v>
      </c>
      <c r="BM87" s="300">
        <v>0</v>
      </c>
      <c r="BN87" s="300">
        <v>0</v>
      </c>
      <c r="BO87" s="300" t="s">
        <v>494</v>
      </c>
      <c r="BP87" s="300" t="s">
        <v>494</v>
      </c>
      <c r="BQ87" s="300" t="s">
        <v>494</v>
      </c>
      <c r="BR87" s="300" t="s">
        <v>494</v>
      </c>
      <c r="BS87" s="300" t="s">
        <v>494</v>
      </c>
      <c r="BT87" s="300" t="s">
        <v>494</v>
      </c>
      <c r="BU87" s="300" t="s">
        <v>494</v>
      </c>
      <c r="BV87" s="300" t="s">
        <v>494</v>
      </c>
      <c r="BW87" s="300" t="s">
        <v>494</v>
      </c>
      <c r="BX87" s="300" t="s">
        <v>494</v>
      </c>
      <c r="BY87" s="300" t="s">
        <v>494</v>
      </c>
      <c r="BZ87" s="300" t="s">
        <v>494</v>
      </c>
      <c r="CA87" s="300" t="s">
        <v>494</v>
      </c>
      <c r="CB87" s="300" t="s">
        <v>494</v>
      </c>
      <c r="CC87" s="300" t="s">
        <v>494</v>
      </c>
      <c r="CD87" s="300" t="s">
        <v>494</v>
      </c>
      <c r="CE87" s="300" t="s">
        <v>494</v>
      </c>
      <c r="CF87" s="300" t="s">
        <v>494</v>
      </c>
      <c r="CG87" s="300" t="s">
        <v>494</v>
      </c>
      <c r="CH87" s="300" t="s">
        <v>494</v>
      </c>
      <c r="CI87" s="300" t="s">
        <v>494</v>
      </c>
      <c r="CJ87" s="300" t="s">
        <v>494</v>
      </c>
      <c r="CK87" s="300" t="s">
        <v>494</v>
      </c>
      <c r="CL87" s="300" t="s">
        <v>494</v>
      </c>
      <c r="CM87" s="300" t="s">
        <v>494</v>
      </c>
      <c r="CN87" s="300" t="s">
        <v>494</v>
      </c>
      <c r="CO87" s="300" t="s">
        <v>494</v>
      </c>
      <c r="CP87" s="300" t="s">
        <v>494</v>
      </c>
      <c r="CQ87" s="300" t="s">
        <v>494</v>
      </c>
    </row>
    <row r="88" spans="1:95" x14ac:dyDescent="0.25">
      <c r="A88" s="437" t="s">
        <v>246</v>
      </c>
      <c r="B88" s="438"/>
      <c r="C88" s="438"/>
      <c r="D88" s="438"/>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41">
        <v>-7875947.5033333329</v>
      </c>
      <c r="AL88" s="442"/>
      <c r="AM88" s="300">
        <v>0</v>
      </c>
      <c r="AN88" s="300">
        <v>0</v>
      </c>
      <c r="AO88" s="300">
        <v>0</v>
      </c>
      <c r="AP88" s="300">
        <v>0</v>
      </c>
      <c r="AQ88" s="300">
        <v>0</v>
      </c>
      <c r="AR88" s="300">
        <v>0</v>
      </c>
      <c r="AS88" s="300">
        <v>0</v>
      </c>
      <c r="AT88" s="300">
        <v>0</v>
      </c>
      <c r="AU88" s="300">
        <v>0</v>
      </c>
      <c r="AV88" s="300">
        <v>0</v>
      </c>
      <c r="AW88" s="300">
        <v>0</v>
      </c>
      <c r="AX88" s="300">
        <v>0</v>
      </c>
      <c r="AY88" s="300">
        <v>0</v>
      </c>
      <c r="AZ88" s="300">
        <v>0</v>
      </c>
      <c r="BA88" s="300">
        <v>0</v>
      </c>
      <c r="BB88" s="300">
        <v>0</v>
      </c>
      <c r="BC88" s="300">
        <v>0</v>
      </c>
      <c r="BD88" s="300">
        <v>0</v>
      </c>
      <c r="BE88" s="300">
        <v>0</v>
      </c>
      <c r="BF88" s="300">
        <v>0</v>
      </c>
      <c r="BG88" s="300">
        <v>1</v>
      </c>
      <c r="BH88" s="300">
        <v>2</v>
      </c>
      <c r="BI88" s="300">
        <v>3</v>
      </c>
      <c r="BJ88" s="300">
        <v>4</v>
      </c>
      <c r="BK88" s="300">
        <v>5</v>
      </c>
      <c r="BL88" s="300">
        <v>6</v>
      </c>
      <c r="BM88" s="300">
        <v>7</v>
      </c>
      <c r="BN88" s="300">
        <v>8</v>
      </c>
      <c r="BO88" s="300">
        <v>9</v>
      </c>
      <c r="BP88" s="300">
        <v>10</v>
      </c>
      <c r="BQ88" s="300">
        <v>11</v>
      </c>
      <c r="BR88" s="300">
        <v>12</v>
      </c>
      <c r="BS88" s="300">
        <v>13</v>
      </c>
      <c r="BT88" s="300">
        <v>14</v>
      </c>
      <c r="BU88" s="300">
        <v>15</v>
      </c>
      <c r="BV88" s="300">
        <v>16</v>
      </c>
      <c r="BW88" s="300">
        <v>17</v>
      </c>
      <c r="BX88" s="300">
        <v>18</v>
      </c>
      <c r="BY88" s="300">
        <v>19</v>
      </c>
      <c r="BZ88" s="300">
        <v>20</v>
      </c>
      <c r="CA88" s="300">
        <v>21</v>
      </c>
      <c r="CB88" s="300">
        <v>22</v>
      </c>
      <c r="CC88" s="300">
        <v>23</v>
      </c>
      <c r="CD88" s="300">
        <v>24</v>
      </c>
      <c r="CE88" s="300">
        <v>25</v>
      </c>
      <c r="CF88" s="300">
        <v>26</v>
      </c>
      <c r="CG88" s="300">
        <v>27</v>
      </c>
      <c r="CH88" s="300">
        <v>28</v>
      </c>
      <c r="CI88" s="300">
        <v>29</v>
      </c>
      <c r="CJ88" s="300">
        <v>30</v>
      </c>
      <c r="CK88" s="300">
        <v>31</v>
      </c>
      <c r="CL88" s="300">
        <v>32</v>
      </c>
      <c r="CM88" s="300">
        <v>33</v>
      </c>
      <c r="CN88" s="300">
        <v>34</v>
      </c>
      <c r="CO88" s="300">
        <v>35</v>
      </c>
      <c r="CP88" s="300">
        <v>36</v>
      </c>
      <c r="CQ88" s="300">
        <v>37</v>
      </c>
    </row>
    <row r="89" spans="1:95" x14ac:dyDescent="0.25">
      <c r="A89" s="437" t="s">
        <v>245</v>
      </c>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41">
        <v>0</v>
      </c>
      <c r="AL89" s="442"/>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c r="BB89" s="300">
        <v>0</v>
      </c>
      <c r="BC89" s="300">
        <v>0</v>
      </c>
      <c r="BD89" s="300">
        <v>0</v>
      </c>
      <c r="BE89" s="300">
        <v>0</v>
      </c>
      <c r="BF89" s="300">
        <v>0</v>
      </c>
      <c r="BG89" s="300">
        <v>0</v>
      </c>
      <c r="BH89" s="300">
        <v>0</v>
      </c>
      <c r="BI89" s="300">
        <v>0</v>
      </c>
      <c r="BJ89" s="300">
        <v>0</v>
      </c>
      <c r="BK89" s="300">
        <v>0</v>
      </c>
      <c r="BL89" s="300">
        <v>0</v>
      </c>
      <c r="BM89" s="300">
        <v>0</v>
      </c>
      <c r="BN89" s="300">
        <v>0</v>
      </c>
      <c r="BO89" s="300">
        <v>0</v>
      </c>
      <c r="BP89" s="300">
        <v>0</v>
      </c>
      <c r="BQ89" s="300">
        <v>0</v>
      </c>
      <c r="BR89" s="300">
        <v>0</v>
      </c>
      <c r="BS89" s="300">
        <v>0</v>
      </c>
      <c r="BT89" s="300">
        <v>0</v>
      </c>
      <c r="BU89" s="300">
        <v>0</v>
      </c>
      <c r="BV89" s="300">
        <v>0</v>
      </c>
      <c r="BW89" s="300">
        <v>0</v>
      </c>
      <c r="BX89" s="300">
        <v>0</v>
      </c>
      <c r="BY89" s="300">
        <v>0</v>
      </c>
      <c r="BZ89" s="300">
        <v>0</v>
      </c>
      <c r="CA89" s="300">
        <v>0</v>
      </c>
      <c r="CB89" s="300">
        <v>0</v>
      </c>
      <c r="CC89" s="300">
        <v>0</v>
      </c>
      <c r="CD89" s="300">
        <v>0</v>
      </c>
      <c r="CE89" s="300">
        <v>0</v>
      </c>
      <c r="CF89" s="300">
        <v>0</v>
      </c>
      <c r="CG89" s="300">
        <v>0</v>
      </c>
      <c r="CH89" s="300">
        <v>0</v>
      </c>
      <c r="CI89" s="300">
        <v>0</v>
      </c>
      <c r="CJ89" s="300">
        <v>0</v>
      </c>
      <c r="CK89" s="300">
        <v>0</v>
      </c>
      <c r="CL89" s="300">
        <v>0</v>
      </c>
      <c r="CM89" s="300">
        <v>0</v>
      </c>
      <c r="CN89" s="300">
        <v>0</v>
      </c>
      <c r="CO89" s="300">
        <v>0</v>
      </c>
      <c r="CP89" s="300">
        <v>0</v>
      </c>
      <c r="CQ89" s="300">
        <v>0</v>
      </c>
    </row>
    <row r="90" spans="1:95" s="262" customFormat="1" ht="15" x14ac:dyDescent="0.25">
      <c r="A90" s="437" t="s">
        <v>244</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v>-9245452.0039999988</v>
      </c>
      <c r="AL90" s="440"/>
      <c r="AM90" s="299">
        <v>278389427.88491458</v>
      </c>
      <c r="AN90" s="299">
        <v>289277134.16120219</v>
      </c>
      <c r="AO90" s="299">
        <v>300853791.19794118</v>
      </c>
      <c r="AP90" s="299">
        <v>312893415.50423825</v>
      </c>
      <c r="AQ90" s="299">
        <v>325414525.77087575</v>
      </c>
      <c r="AR90" s="299">
        <v>338436381.43626738</v>
      </c>
      <c r="AS90" s="299">
        <v>351979012.31636304</v>
      </c>
      <c r="AT90" s="299">
        <v>366063249.41975123</v>
      </c>
      <c r="AU90" s="299">
        <v>380710756.99536347</v>
      </c>
      <c r="AV90" s="299">
        <v>395944065.86208856</v>
      </c>
      <c r="AW90" s="299">
        <v>410846330.12704152</v>
      </c>
      <c r="AX90" s="299">
        <v>427284863.8952108</v>
      </c>
      <c r="AY90" s="299">
        <v>444380840.00219572</v>
      </c>
      <c r="AZ90" s="299">
        <v>462160556.14154804</v>
      </c>
      <c r="BA90" s="299">
        <v>480651361.9145633</v>
      </c>
      <c r="BB90" s="299">
        <v>499881700.90658784</v>
      </c>
      <c r="BC90" s="299">
        <v>519881154.44638169</v>
      </c>
      <c r="BD90" s="299">
        <v>540680487.11585557</v>
      </c>
      <c r="BE90" s="299">
        <v>562311694.08019745</v>
      </c>
      <c r="BF90" s="299">
        <v>584808050.31120133</v>
      </c>
      <c r="BG90" s="299">
        <v>606812321.72590888</v>
      </c>
      <c r="BH90" s="299">
        <v>631088505.99891794</v>
      </c>
      <c r="BI90" s="299">
        <v>656335638.59093618</v>
      </c>
      <c r="BJ90" s="299">
        <v>682592557.43472362</v>
      </c>
      <c r="BK90" s="299">
        <v>709899653.98035109</v>
      </c>
      <c r="BL90" s="299">
        <v>738298935.33589244</v>
      </c>
      <c r="BM90" s="299">
        <v>767834088.89374411</v>
      </c>
      <c r="BN90" s="299">
        <v>798550549.54199803</v>
      </c>
      <c r="BO90" s="299" t="s">
        <v>584</v>
      </c>
      <c r="BP90" s="299" t="s">
        <v>584</v>
      </c>
      <c r="BQ90" s="299" t="s">
        <v>584</v>
      </c>
      <c r="BR90" s="299" t="s">
        <v>584</v>
      </c>
      <c r="BS90" s="299" t="s">
        <v>584</v>
      </c>
      <c r="BT90" s="299" t="s">
        <v>584</v>
      </c>
      <c r="BU90" s="299" t="s">
        <v>584</v>
      </c>
      <c r="BV90" s="299" t="s">
        <v>584</v>
      </c>
      <c r="BW90" s="299" t="s">
        <v>584</v>
      </c>
      <c r="BX90" s="299" t="s">
        <v>584</v>
      </c>
      <c r="BY90" s="299" t="s">
        <v>584</v>
      </c>
      <c r="BZ90" s="299" t="s">
        <v>584</v>
      </c>
      <c r="CA90" s="299" t="s">
        <v>584</v>
      </c>
      <c r="CB90" s="299" t="s">
        <v>584</v>
      </c>
      <c r="CC90" s="299" t="s">
        <v>584</v>
      </c>
      <c r="CD90" s="299" t="s">
        <v>584</v>
      </c>
      <c r="CE90" s="299" t="s">
        <v>584</v>
      </c>
      <c r="CF90" s="299" t="s">
        <v>584</v>
      </c>
      <c r="CG90" s="299" t="s">
        <v>584</v>
      </c>
      <c r="CH90" s="299" t="s">
        <v>584</v>
      </c>
      <c r="CI90" s="299" t="s">
        <v>584</v>
      </c>
      <c r="CJ90" s="299" t="s">
        <v>584</v>
      </c>
      <c r="CK90" s="299" t="s">
        <v>584</v>
      </c>
      <c r="CL90" s="299" t="s">
        <v>584</v>
      </c>
      <c r="CM90" s="299" t="s">
        <v>584</v>
      </c>
      <c r="CN90" s="299" t="s">
        <v>584</v>
      </c>
      <c r="CO90" s="299" t="s">
        <v>584</v>
      </c>
      <c r="CP90" s="299" t="s">
        <v>584</v>
      </c>
      <c r="CQ90" s="299" t="s">
        <v>584</v>
      </c>
    </row>
    <row r="91" spans="1:95" s="262" customFormat="1" ht="15" x14ac:dyDescent="0.25">
      <c r="A91" s="437" t="s">
        <v>578</v>
      </c>
      <c r="B91" s="438"/>
      <c r="C91" s="438"/>
      <c r="D91" s="438"/>
      <c r="E91" s="438"/>
      <c r="F91" s="438"/>
      <c r="G91" s="438"/>
      <c r="H91" s="438"/>
      <c r="I91" s="438"/>
      <c r="J91" s="438"/>
      <c r="K91" s="438"/>
      <c r="L91" s="438"/>
      <c r="M91" s="438"/>
      <c r="N91" s="438"/>
      <c r="O91" s="438"/>
      <c r="P91" s="438"/>
      <c r="Q91" s="438"/>
      <c r="R91" s="438"/>
      <c r="S91" s="438"/>
      <c r="T91" s="438"/>
      <c r="U91" s="438"/>
      <c r="V91" s="438"/>
      <c r="W91" s="438"/>
      <c r="X91" s="438"/>
      <c r="Y91" s="438"/>
      <c r="Z91" s="438"/>
      <c r="AA91" s="438"/>
      <c r="AB91" s="438"/>
      <c r="AC91" s="438"/>
      <c r="AD91" s="438"/>
      <c r="AE91" s="438"/>
      <c r="AF91" s="438"/>
      <c r="AG91" s="438"/>
      <c r="AH91" s="438"/>
      <c r="AI91" s="438"/>
      <c r="AJ91" s="438"/>
      <c r="AK91" s="439">
        <v>-9245452.0039999988</v>
      </c>
      <c r="AL91" s="440"/>
      <c r="AM91" s="299">
        <v>269143975.88091457</v>
      </c>
      <c r="AN91" s="299">
        <v>558421110.04211676</v>
      </c>
      <c r="AO91" s="299">
        <v>859274901.24005795</v>
      </c>
      <c r="AP91" s="299">
        <v>1172168316.7442961</v>
      </c>
      <c r="AQ91" s="299">
        <v>1497582842.5151718</v>
      </c>
      <c r="AR91" s="299">
        <v>1836019223.9514391</v>
      </c>
      <c r="AS91" s="299">
        <v>2187998236.2678022</v>
      </c>
      <c r="AT91" s="299">
        <v>2554061485.6875534</v>
      </c>
      <c r="AU91" s="299">
        <v>2934772242.6829166</v>
      </c>
      <c r="AV91" s="299">
        <v>3330716308.5450053</v>
      </c>
      <c r="AW91" s="299">
        <v>3741562638.6720467</v>
      </c>
      <c r="AX91" s="299">
        <v>4168847502.5672574</v>
      </c>
      <c r="AY91" s="299">
        <v>4613228342.5694532</v>
      </c>
      <c r="AZ91" s="299">
        <v>5075388898.7110014</v>
      </c>
      <c r="BA91" s="299">
        <v>5556040260.6255646</v>
      </c>
      <c r="BB91" s="299">
        <v>6055921961.5321522</v>
      </c>
      <c r="BC91" s="299">
        <v>6575803115.9785337</v>
      </c>
      <c r="BD91" s="299">
        <v>7116483603.094389</v>
      </c>
      <c r="BE91" s="299">
        <v>7678795297.1745863</v>
      </c>
      <c r="BF91" s="299">
        <v>8263603347.4857874</v>
      </c>
      <c r="BG91" s="299">
        <v>8870415669.2116966</v>
      </c>
      <c r="BH91" s="299">
        <v>9501504175.2106152</v>
      </c>
      <c r="BI91" s="299">
        <v>10157839813.801552</v>
      </c>
      <c r="BJ91" s="299">
        <v>10840432371.236275</v>
      </c>
      <c r="BK91" s="299">
        <v>11550332025.216625</v>
      </c>
      <c r="BL91" s="299">
        <v>12288630960.552517</v>
      </c>
      <c r="BM91" s="299">
        <v>13056465049.44626</v>
      </c>
      <c r="BN91" s="299">
        <v>13855015598.988258</v>
      </c>
      <c r="BO91" s="299" t="s">
        <v>584</v>
      </c>
      <c r="BP91" s="299" t="s">
        <v>584</v>
      </c>
      <c r="BQ91" s="299" t="s">
        <v>584</v>
      </c>
      <c r="BR91" s="299" t="s">
        <v>584</v>
      </c>
      <c r="BS91" s="299" t="s">
        <v>584</v>
      </c>
      <c r="BT91" s="299" t="s">
        <v>584</v>
      </c>
      <c r="BU91" s="299" t="s">
        <v>584</v>
      </c>
      <c r="BV91" s="299" t="s">
        <v>584</v>
      </c>
      <c r="BW91" s="299" t="s">
        <v>584</v>
      </c>
      <c r="BX91" s="299" t="s">
        <v>584</v>
      </c>
      <c r="BY91" s="299" t="s">
        <v>584</v>
      </c>
      <c r="BZ91" s="299" t="s">
        <v>584</v>
      </c>
      <c r="CA91" s="299" t="s">
        <v>584</v>
      </c>
      <c r="CB91" s="299" t="s">
        <v>584</v>
      </c>
      <c r="CC91" s="299" t="s">
        <v>584</v>
      </c>
      <c r="CD91" s="299" t="s">
        <v>584</v>
      </c>
      <c r="CE91" s="299" t="s">
        <v>584</v>
      </c>
      <c r="CF91" s="299" t="s">
        <v>584</v>
      </c>
      <c r="CG91" s="299" t="s">
        <v>584</v>
      </c>
      <c r="CH91" s="299" t="s">
        <v>584</v>
      </c>
      <c r="CI91" s="299" t="s">
        <v>584</v>
      </c>
      <c r="CJ91" s="299" t="s">
        <v>584</v>
      </c>
      <c r="CK91" s="299" t="s">
        <v>584</v>
      </c>
      <c r="CL91" s="299" t="s">
        <v>584</v>
      </c>
      <c r="CM91" s="299" t="s">
        <v>584</v>
      </c>
      <c r="CN91" s="299" t="s">
        <v>584</v>
      </c>
      <c r="CO91" s="299" t="s">
        <v>584</v>
      </c>
      <c r="CP91" s="299" t="s">
        <v>584</v>
      </c>
      <c r="CQ91" s="299" t="s">
        <v>584</v>
      </c>
    </row>
    <row r="92" spans="1:95" x14ac:dyDescent="0.25">
      <c r="A92" s="437" t="s">
        <v>243</v>
      </c>
      <c r="B92" s="438"/>
      <c r="C92" s="438"/>
      <c r="D92" s="438"/>
      <c r="E92" s="438"/>
      <c r="F92" s="438"/>
      <c r="G92" s="438"/>
      <c r="H92" s="438"/>
      <c r="I92" s="438"/>
      <c r="J92" s="438"/>
      <c r="K92" s="438"/>
      <c r="L92" s="438"/>
      <c r="M92" s="438"/>
      <c r="N92" s="438"/>
      <c r="O92" s="438"/>
      <c r="P92" s="438"/>
      <c r="Q92" s="438"/>
      <c r="R92" s="438"/>
      <c r="S92" s="438"/>
      <c r="T92" s="438"/>
      <c r="U92" s="438"/>
      <c r="V92" s="438"/>
      <c r="W92" s="438"/>
      <c r="X92" s="438"/>
      <c r="Y92" s="438"/>
      <c r="Z92" s="438"/>
      <c r="AA92" s="438"/>
      <c r="AB92" s="438"/>
      <c r="AC92" s="438"/>
      <c r="AD92" s="438"/>
      <c r="AE92" s="438"/>
      <c r="AF92" s="438"/>
      <c r="AG92" s="438"/>
      <c r="AH92" s="438"/>
      <c r="AI92" s="438"/>
      <c r="AJ92" s="438"/>
      <c r="AK92" s="458">
        <v>1</v>
      </c>
      <c r="AL92" s="459"/>
      <c r="AM92" s="306">
        <v>0.87657784011220197</v>
      </c>
      <c r="AN92" s="306">
        <v>0.76838870977577312</v>
      </c>
      <c r="AO92" s="306">
        <v>0.6735525155818487</v>
      </c>
      <c r="AP92" s="306">
        <v>0.59042120931087727</v>
      </c>
      <c r="AQ92" s="306">
        <v>0.51755014841416302</v>
      </c>
      <c r="AR92" s="306">
        <v>0.45367299124663668</v>
      </c>
      <c r="AS92" s="306">
        <v>0.39767969078421861</v>
      </c>
      <c r="AT92" s="306">
        <v>0.34859720440411868</v>
      </c>
      <c r="AU92" s="306">
        <v>0.30557258450571412</v>
      </c>
      <c r="AV92" s="306">
        <v>0.26785815612352221</v>
      </c>
      <c r="AW92" s="306">
        <v>0.23479852395119405</v>
      </c>
      <c r="AX92" s="306">
        <v>0.20581918298667082</v>
      </c>
      <c r="AY92" s="306">
        <v>0.18041653487611395</v>
      </c>
      <c r="AZ92" s="306">
        <v>0.15814913646223175</v>
      </c>
      <c r="BA92" s="306">
        <v>0.13863002845567296</v>
      </c>
      <c r="BB92" s="306">
        <v>0.12152001091836692</v>
      </c>
      <c r="BC92" s="306">
        <v>0.10652174870123327</v>
      </c>
      <c r="BD92" s="306">
        <v>9.3374604401501818E-2</v>
      </c>
      <c r="BE92" s="306">
        <v>8.1850109047599762E-2</v>
      </c>
      <c r="BF92" s="306">
        <v>7.1747991801893202E-2</v>
      </c>
      <c r="BG92" s="306">
        <v>6.2892699686091513E-2</v>
      </c>
      <c r="BH92" s="306">
        <v>5.5130346849659465E-2</v>
      </c>
      <c r="BI92" s="306">
        <v>4.8326040366111024E-2</v>
      </c>
      <c r="BJ92" s="306">
        <v>4.2361536085300688E-2</v>
      </c>
      <c r="BK92" s="306">
        <v>3.7133183805487982E-2</v>
      </c>
      <c r="BL92" s="306">
        <v>3.255012605670405E-2</v>
      </c>
      <c r="BM92" s="306">
        <v>2.8532719194165536E-2</v>
      </c>
      <c r="BN92" s="306">
        <v>2.5011149363749596E-2</v>
      </c>
      <c r="BO92" s="306" t="s">
        <v>584</v>
      </c>
      <c r="BP92" s="306" t="s">
        <v>584</v>
      </c>
      <c r="BQ92" s="306" t="s">
        <v>584</v>
      </c>
      <c r="BR92" s="306" t="s">
        <v>584</v>
      </c>
      <c r="BS92" s="306" t="s">
        <v>584</v>
      </c>
      <c r="BT92" s="306" t="s">
        <v>584</v>
      </c>
      <c r="BU92" s="306" t="s">
        <v>584</v>
      </c>
      <c r="BV92" s="306" t="s">
        <v>584</v>
      </c>
      <c r="BW92" s="306" t="s">
        <v>584</v>
      </c>
      <c r="BX92" s="306" t="s">
        <v>584</v>
      </c>
      <c r="BY92" s="306" t="s">
        <v>584</v>
      </c>
      <c r="BZ92" s="306" t="s">
        <v>584</v>
      </c>
      <c r="CA92" s="306" t="s">
        <v>584</v>
      </c>
      <c r="CB92" s="306" t="s">
        <v>584</v>
      </c>
      <c r="CC92" s="306" t="s">
        <v>584</v>
      </c>
      <c r="CD92" s="306" t="s">
        <v>584</v>
      </c>
      <c r="CE92" s="306" t="s">
        <v>584</v>
      </c>
      <c r="CF92" s="306" t="s">
        <v>584</v>
      </c>
      <c r="CG92" s="306" t="s">
        <v>584</v>
      </c>
      <c r="CH92" s="306" t="s">
        <v>584</v>
      </c>
      <c r="CI92" s="306" t="s">
        <v>584</v>
      </c>
      <c r="CJ92" s="306" t="s">
        <v>584</v>
      </c>
      <c r="CK92" s="306" t="s">
        <v>584</v>
      </c>
      <c r="CL92" s="306" t="s">
        <v>584</v>
      </c>
      <c r="CM92" s="306" t="s">
        <v>584</v>
      </c>
      <c r="CN92" s="306" t="s">
        <v>584</v>
      </c>
      <c r="CO92" s="306" t="s">
        <v>584</v>
      </c>
      <c r="CP92" s="306" t="s">
        <v>584</v>
      </c>
      <c r="CQ92" s="306" t="s">
        <v>584</v>
      </c>
    </row>
    <row r="93" spans="1:95" s="262" customFormat="1" ht="14.25" x14ac:dyDescent="0.25">
      <c r="A93" s="460" t="s">
        <v>579</v>
      </c>
      <c r="B93" s="461"/>
      <c r="C93" s="461"/>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9">
        <v>-9245452.0039999988</v>
      </c>
      <c r="AL93" s="470"/>
      <c r="AM93" s="307">
        <v>244030003.40543002</v>
      </c>
      <c r="AN93" s="307">
        <v>222277283.88575938</v>
      </c>
      <c r="AO93" s="307">
        <v>202640827.88370952</v>
      </c>
      <c r="AP93" s="307">
        <v>184738908.76742315</v>
      </c>
      <c r="AQ93" s="307">
        <v>168418336.10884121</v>
      </c>
      <c r="AR93" s="307">
        <v>153539445.51287913</v>
      </c>
      <c r="AS93" s="307">
        <v>139974904.78050593</v>
      </c>
      <c r="AT93" s="307">
        <v>127608625.3828129</v>
      </c>
      <c r="AU93" s="307">
        <v>116334769.96420009</v>
      </c>
      <c r="AV93" s="307">
        <v>106056847.40986948</v>
      </c>
      <c r="AW93" s="307">
        <v>96466111.884594336</v>
      </c>
      <c r="AX93" s="307">
        <v>87943421.589483127</v>
      </c>
      <c r="AY93" s="307">
        <v>80173651.318532959</v>
      </c>
      <c r="AZ93" s="307">
        <v>73090292.860690594</v>
      </c>
      <c r="BA93" s="307">
        <v>66632711.979473874</v>
      </c>
      <c r="BB93" s="307">
        <v>60745629.752060384</v>
      </c>
      <c r="BC93" s="307">
        <v>55378649.68844451</v>
      </c>
      <c r="BD93" s="307">
        <v>50485826.592054315</v>
      </c>
      <c r="BE93" s="307">
        <v>46025273.479204722</v>
      </c>
      <c r="BF93" s="307">
        <v>41958803.199409217</v>
      </c>
      <c r="BG93" s="307">
        <v>38164065.116127528</v>
      </c>
      <c r="BH93" s="307">
        <v>34792128.228553742</v>
      </c>
      <c r="BI93" s="307">
        <v>31718102.564262837</v>
      </c>
      <c r="BJ93" s="307">
        <v>28915669.253328726</v>
      </c>
      <c r="BK93" s="307">
        <v>26360834.334704693</v>
      </c>
      <c r="BL93" s="307">
        <v>24031723.412713692</v>
      </c>
      <c r="BM93" s="307">
        <v>21908394.446113139</v>
      </c>
      <c r="BN93" s="307">
        <v>19972667.069099236</v>
      </c>
      <c r="BO93" s="307" t="s">
        <v>584</v>
      </c>
      <c r="BP93" s="307" t="s">
        <v>584</v>
      </c>
      <c r="BQ93" s="307" t="s">
        <v>584</v>
      </c>
      <c r="BR93" s="307" t="s">
        <v>584</v>
      </c>
      <c r="BS93" s="307" t="s">
        <v>584</v>
      </c>
      <c r="BT93" s="307" t="s">
        <v>584</v>
      </c>
      <c r="BU93" s="307" t="s">
        <v>584</v>
      </c>
      <c r="BV93" s="307" t="s">
        <v>584</v>
      </c>
      <c r="BW93" s="307" t="s">
        <v>584</v>
      </c>
      <c r="BX93" s="307" t="s">
        <v>584</v>
      </c>
      <c r="BY93" s="307" t="s">
        <v>584</v>
      </c>
      <c r="BZ93" s="307" t="s">
        <v>584</v>
      </c>
      <c r="CA93" s="307" t="s">
        <v>584</v>
      </c>
      <c r="CB93" s="307" t="s">
        <v>584</v>
      </c>
      <c r="CC93" s="307" t="s">
        <v>584</v>
      </c>
      <c r="CD93" s="307" t="s">
        <v>584</v>
      </c>
      <c r="CE93" s="307" t="s">
        <v>584</v>
      </c>
      <c r="CF93" s="307" t="s">
        <v>584</v>
      </c>
      <c r="CG93" s="307" t="s">
        <v>584</v>
      </c>
      <c r="CH93" s="307" t="s">
        <v>584</v>
      </c>
      <c r="CI93" s="307" t="s">
        <v>584</v>
      </c>
      <c r="CJ93" s="307" t="s">
        <v>584</v>
      </c>
      <c r="CK93" s="307" t="s">
        <v>584</v>
      </c>
      <c r="CL93" s="307" t="s">
        <v>584</v>
      </c>
      <c r="CM93" s="307" t="s">
        <v>584</v>
      </c>
      <c r="CN93" s="307" t="s">
        <v>584</v>
      </c>
      <c r="CO93" s="307" t="s">
        <v>584</v>
      </c>
      <c r="CP93" s="307" t="s">
        <v>584</v>
      </c>
      <c r="CQ93" s="307" t="s">
        <v>584</v>
      </c>
    </row>
    <row r="94" spans="1:95" s="262" customFormat="1" ht="14.25" x14ac:dyDescent="0.25">
      <c r="A94" s="460" t="s">
        <v>580</v>
      </c>
      <c r="B94" s="461"/>
      <c r="C94" s="461"/>
      <c r="D94" s="461"/>
      <c r="E94" s="461"/>
      <c r="F94" s="461"/>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69">
        <v>-9245452.0039999988</v>
      </c>
      <c r="AL94" s="470"/>
      <c r="AM94" s="307">
        <v>234784551.40143001</v>
      </c>
      <c r="AN94" s="307">
        <v>457061835.28718936</v>
      </c>
      <c r="AO94" s="307">
        <v>659702663.17089891</v>
      </c>
      <c r="AP94" s="307">
        <v>844441571.93832207</v>
      </c>
      <c r="AQ94" s="307">
        <v>1012859908.0471632</v>
      </c>
      <c r="AR94" s="307">
        <v>1166399353.5600424</v>
      </c>
      <c r="AS94" s="307">
        <v>1306374258.3405483</v>
      </c>
      <c r="AT94" s="307">
        <v>1433982883.7233613</v>
      </c>
      <c r="AU94" s="307">
        <v>1550317653.6875613</v>
      </c>
      <c r="AV94" s="307">
        <v>1656374501.0974307</v>
      </c>
      <c r="AW94" s="307">
        <v>1752840612.9820251</v>
      </c>
      <c r="AX94" s="307">
        <v>1840784034.5715082</v>
      </c>
      <c r="AY94" s="307">
        <v>1920957685.8900411</v>
      </c>
      <c r="AZ94" s="307">
        <v>1994047978.7507317</v>
      </c>
      <c r="BA94" s="307">
        <v>2060680690.7302055</v>
      </c>
      <c r="BB94" s="307">
        <v>2121426320.4822659</v>
      </c>
      <c r="BC94" s="307">
        <v>2176804970.1707106</v>
      </c>
      <c r="BD94" s="307">
        <v>2227290796.7627649</v>
      </c>
      <c r="BE94" s="307">
        <v>2273316070.2419696</v>
      </c>
      <c r="BF94" s="307">
        <v>2315274873.4413786</v>
      </c>
      <c r="BG94" s="307">
        <v>2353438938.5575061</v>
      </c>
      <c r="BH94" s="307">
        <v>2388231066.7860599</v>
      </c>
      <c r="BI94" s="307">
        <v>2419949169.3503227</v>
      </c>
      <c r="BJ94" s="307">
        <v>2448864838.6036515</v>
      </c>
      <c r="BK94" s="307">
        <v>2475225672.9383564</v>
      </c>
      <c r="BL94" s="307">
        <v>2499257396.3510699</v>
      </c>
      <c r="BM94" s="307">
        <v>2521165790.797183</v>
      </c>
      <c r="BN94" s="307">
        <v>2541138457.8662825</v>
      </c>
      <c r="BO94" s="307">
        <v>2541138457.8662825</v>
      </c>
      <c r="BP94" s="307">
        <v>2541138457.8662825</v>
      </c>
      <c r="BQ94" s="307">
        <v>2541138457.8662825</v>
      </c>
      <c r="BR94" s="307">
        <v>2541138457.8662825</v>
      </c>
      <c r="BS94" s="307">
        <v>2541138457.8662825</v>
      </c>
      <c r="BT94" s="307">
        <v>2541138457.8662825</v>
      </c>
      <c r="BU94" s="307">
        <v>2541138457.8662825</v>
      </c>
      <c r="BV94" s="307">
        <v>2541138457.8662825</v>
      </c>
      <c r="BW94" s="307">
        <v>2541138457.8662825</v>
      </c>
      <c r="BX94" s="307">
        <v>2541138457.8662825</v>
      </c>
      <c r="BY94" s="307">
        <v>2541138457.8662825</v>
      </c>
      <c r="BZ94" s="307">
        <v>2541138457.8662825</v>
      </c>
      <c r="CA94" s="307">
        <v>2541138457.8662825</v>
      </c>
      <c r="CB94" s="307">
        <v>2541138457.8662825</v>
      </c>
      <c r="CC94" s="307">
        <v>2541138457.8662825</v>
      </c>
      <c r="CD94" s="307">
        <v>2541138457.8662825</v>
      </c>
      <c r="CE94" s="307">
        <v>2541138457.8662825</v>
      </c>
      <c r="CF94" s="307">
        <v>2541138457.8662825</v>
      </c>
      <c r="CG94" s="307">
        <v>2541138457.8662825</v>
      </c>
      <c r="CH94" s="307">
        <v>2541138457.8662825</v>
      </c>
      <c r="CI94" s="307">
        <v>2541138457.8662825</v>
      </c>
      <c r="CJ94" s="307">
        <v>2541138457.8662825</v>
      </c>
      <c r="CK94" s="307">
        <v>2541138457.8662825</v>
      </c>
      <c r="CL94" s="307">
        <v>2541138457.8662825</v>
      </c>
      <c r="CM94" s="307">
        <v>2541138457.8662825</v>
      </c>
      <c r="CN94" s="307">
        <v>2541138457.8662825</v>
      </c>
      <c r="CO94" s="307">
        <v>2541138457.8662825</v>
      </c>
      <c r="CP94" s="307">
        <v>2541138457.8662825</v>
      </c>
      <c r="CQ94" s="307">
        <v>2541138457.8662825</v>
      </c>
    </row>
    <row r="95" spans="1:95" s="262" customFormat="1" ht="14.25" x14ac:dyDescent="0.25">
      <c r="A95" s="460" t="s">
        <v>581</v>
      </c>
      <c r="B95" s="461"/>
      <c r="C95" s="461"/>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71">
        <v>0</v>
      </c>
      <c r="AL95" s="472"/>
      <c r="AM95" s="308">
        <v>29.110959179115355</v>
      </c>
      <c r="AN95" s="308">
        <v>30.116489931020343</v>
      </c>
      <c r="AO95" s="308">
        <v>30.148979325921317</v>
      </c>
      <c r="AP95" s="308">
        <v>30.150061764080593</v>
      </c>
      <c r="AQ95" s="308">
        <v>30.150097899902818</v>
      </c>
      <c r="AR95" s="308">
        <v>30.15009910637254</v>
      </c>
      <c r="AS95" s="308">
        <v>30.150099146653488</v>
      </c>
      <c r="AT95" s="308">
        <v>30.150099147998365</v>
      </c>
      <c r="AU95" s="308">
        <v>30.150099148043289</v>
      </c>
      <c r="AV95" s="308">
        <v>30.150099148044795</v>
      </c>
      <c r="AW95" s="308">
        <v>30.150099148044795</v>
      </c>
      <c r="AX95" s="308">
        <v>30.150099148044795</v>
      </c>
      <c r="AY95" s="308">
        <v>30.150099148044795</v>
      </c>
      <c r="AZ95" s="308">
        <v>30.150099148044795</v>
      </c>
      <c r="BA95" s="308">
        <v>30.150099148044795</v>
      </c>
      <c r="BB95" s="308">
        <v>30.150099148044795</v>
      </c>
      <c r="BC95" s="308">
        <v>30.150099148044795</v>
      </c>
      <c r="BD95" s="308">
        <v>30.150099148044795</v>
      </c>
      <c r="BE95" s="308">
        <v>30.150099148044795</v>
      </c>
      <c r="BF95" s="308">
        <v>30.150099148044795</v>
      </c>
      <c r="BG95" s="308">
        <v>30.150099148044582</v>
      </c>
      <c r="BH95" s="308">
        <v>30.150099148044795</v>
      </c>
      <c r="BI95" s="308">
        <v>30.150099148044795</v>
      </c>
      <c r="BJ95" s="308">
        <v>30.150099148044905</v>
      </c>
      <c r="BK95" s="308">
        <v>30.150099148044795</v>
      </c>
      <c r="BL95" s="308">
        <v>30.150099148044795</v>
      </c>
      <c r="BM95" s="308">
        <v>30.150099148044905</v>
      </c>
      <c r="BN95" s="308">
        <v>30.150099148044905</v>
      </c>
      <c r="BO95" s="308" t="s">
        <v>584</v>
      </c>
      <c r="BP95" s="308" t="s">
        <v>584</v>
      </c>
      <c r="BQ95" s="308" t="s">
        <v>584</v>
      </c>
      <c r="BR95" s="308" t="s">
        <v>584</v>
      </c>
      <c r="BS95" s="308" t="s">
        <v>584</v>
      </c>
      <c r="BT95" s="308" t="s">
        <v>584</v>
      </c>
      <c r="BU95" s="308" t="s">
        <v>584</v>
      </c>
      <c r="BV95" s="308" t="s">
        <v>584</v>
      </c>
      <c r="BW95" s="308" t="s">
        <v>584</v>
      </c>
      <c r="BX95" s="308" t="s">
        <v>584</v>
      </c>
      <c r="BY95" s="308" t="s">
        <v>584</v>
      </c>
      <c r="BZ95" s="308" t="s">
        <v>584</v>
      </c>
      <c r="CA95" s="308" t="s">
        <v>584</v>
      </c>
      <c r="CB95" s="308" t="s">
        <v>584</v>
      </c>
      <c r="CC95" s="308" t="s">
        <v>584</v>
      </c>
      <c r="CD95" s="308" t="s">
        <v>584</v>
      </c>
      <c r="CE95" s="308" t="s">
        <v>584</v>
      </c>
      <c r="CF95" s="308" t="s">
        <v>584</v>
      </c>
      <c r="CG95" s="308" t="s">
        <v>584</v>
      </c>
      <c r="CH95" s="308" t="s">
        <v>584</v>
      </c>
      <c r="CI95" s="308" t="s">
        <v>584</v>
      </c>
      <c r="CJ95" s="308" t="s">
        <v>584</v>
      </c>
      <c r="CK95" s="308" t="s">
        <v>584</v>
      </c>
      <c r="CL95" s="308" t="s">
        <v>584</v>
      </c>
      <c r="CM95" s="308" t="s">
        <v>584</v>
      </c>
      <c r="CN95" s="308" t="s">
        <v>584</v>
      </c>
      <c r="CO95" s="308" t="s">
        <v>584</v>
      </c>
      <c r="CP95" s="308" t="s">
        <v>584</v>
      </c>
      <c r="CQ95" s="308" t="s">
        <v>584</v>
      </c>
    </row>
    <row r="96" spans="1:95" s="262" customFormat="1" ht="14.25" x14ac:dyDescent="0.25">
      <c r="A96" s="460" t="s">
        <v>582</v>
      </c>
      <c r="B96" s="461"/>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2">
        <v>0</v>
      </c>
      <c r="AL96" s="463"/>
      <c r="AM96" s="309">
        <v>3.3210499673938965E-2</v>
      </c>
      <c r="AN96" s="309">
        <v>0</v>
      </c>
      <c r="AO96" s="309">
        <v>0</v>
      </c>
      <c r="AP96" s="309">
        <v>0</v>
      </c>
      <c r="AQ96" s="309">
        <v>0</v>
      </c>
      <c r="AR96" s="309">
        <v>0</v>
      </c>
      <c r="AS96" s="309">
        <v>0</v>
      </c>
      <c r="AT96" s="309">
        <v>0</v>
      </c>
      <c r="AU96" s="309">
        <v>0</v>
      </c>
      <c r="AV96" s="309">
        <v>0</v>
      </c>
      <c r="AW96" s="309">
        <v>0</v>
      </c>
      <c r="AX96" s="309">
        <v>0</v>
      </c>
      <c r="AY96" s="309">
        <v>0</v>
      </c>
      <c r="AZ96" s="309">
        <v>0</v>
      </c>
      <c r="BA96" s="309">
        <v>0</v>
      </c>
      <c r="BB96" s="309">
        <v>0</v>
      </c>
      <c r="BC96" s="309">
        <v>0</v>
      </c>
      <c r="BD96" s="309">
        <v>0</v>
      </c>
      <c r="BE96" s="309">
        <v>0</v>
      </c>
      <c r="BF96" s="309">
        <v>0</v>
      </c>
      <c r="BG96" s="309">
        <v>0</v>
      </c>
      <c r="BH96" s="309">
        <v>0</v>
      </c>
      <c r="BI96" s="309">
        <v>0</v>
      </c>
      <c r="BJ96" s="309">
        <v>0</v>
      </c>
      <c r="BK96" s="309">
        <v>0</v>
      </c>
      <c r="BL96" s="309">
        <v>0</v>
      </c>
      <c r="BM96" s="309">
        <v>0</v>
      </c>
      <c r="BN96" s="309">
        <v>0</v>
      </c>
      <c r="BO96" s="309" t="s">
        <v>584</v>
      </c>
      <c r="BP96" s="309" t="s">
        <v>584</v>
      </c>
      <c r="BQ96" s="309" t="s">
        <v>584</v>
      </c>
      <c r="BR96" s="309" t="s">
        <v>584</v>
      </c>
      <c r="BS96" s="309" t="s">
        <v>584</v>
      </c>
      <c r="BT96" s="309" t="s">
        <v>584</v>
      </c>
      <c r="BU96" s="309" t="s">
        <v>584</v>
      </c>
      <c r="BV96" s="309" t="s">
        <v>584</v>
      </c>
      <c r="BW96" s="309" t="s">
        <v>584</v>
      </c>
      <c r="BX96" s="309" t="s">
        <v>584</v>
      </c>
      <c r="BY96" s="309" t="s">
        <v>584</v>
      </c>
      <c r="BZ96" s="309" t="s">
        <v>584</v>
      </c>
      <c r="CA96" s="309" t="s">
        <v>584</v>
      </c>
      <c r="CB96" s="309" t="s">
        <v>584</v>
      </c>
      <c r="CC96" s="309" t="s">
        <v>584</v>
      </c>
      <c r="CD96" s="309" t="s">
        <v>584</v>
      </c>
      <c r="CE96" s="309" t="s">
        <v>584</v>
      </c>
      <c r="CF96" s="309" t="s">
        <v>584</v>
      </c>
      <c r="CG96" s="309" t="s">
        <v>584</v>
      </c>
      <c r="CH96" s="309" t="s">
        <v>584</v>
      </c>
      <c r="CI96" s="309" t="s">
        <v>584</v>
      </c>
      <c r="CJ96" s="309" t="s">
        <v>584</v>
      </c>
      <c r="CK96" s="309" t="s">
        <v>584</v>
      </c>
      <c r="CL96" s="309" t="s">
        <v>584</v>
      </c>
      <c r="CM96" s="309" t="s">
        <v>584</v>
      </c>
      <c r="CN96" s="309" t="s">
        <v>584</v>
      </c>
      <c r="CO96" s="309" t="s">
        <v>584</v>
      </c>
      <c r="CP96" s="309" t="s">
        <v>584</v>
      </c>
      <c r="CQ96" s="309" t="s">
        <v>584</v>
      </c>
    </row>
    <row r="97" spans="1:95" s="262" customFormat="1" ht="15" thickBot="1" x14ac:dyDescent="0.3">
      <c r="A97" s="464" t="s">
        <v>583</v>
      </c>
      <c r="B97" s="465"/>
      <c r="C97" s="465"/>
      <c r="D97" s="465"/>
      <c r="E97" s="465"/>
      <c r="F97" s="465"/>
      <c r="G97" s="465"/>
      <c r="H97" s="465"/>
      <c r="I97" s="465"/>
      <c r="J97" s="465"/>
      <c r="K97" s="465"/>
      <c r="L97" s="465"/>
      <c r="M97" s="465"/>
      <c r="N97" s="465"/>
      <c r="O97" s="465"/>
      <c r="P97" s="465"/>
      <c r="Q97" s="465"/>
      <c r="R97" s="465"/>
      <c r="S97" s="465"/>
      <c r="T97" s="465"/>
      <c r="U97" s="465"/>
      <c r="V97" s="465"/>
      <c r="W97" s="465"/>
      <c r="X97" s="465"/>
      <c r="Y97" s="465"/>
      <c r="Z97" s="465"/>
      <c r="AA97" s="465"/>
      <c r="AB97" s="465"/>
      <c r="AC97" s="465"/>
      <c r="AD97" s="465"/>
      <c r="AE97" s="465"/>
      <c r="AF97" s="465"/>
      <c r="AG97" s="465"/>
      <c r="AH97" s="465"/>
      <c r="AI97" s="465"/>
      <c r="AJ97" s="465"/>
      <c r="AK97" s="466">
        <v>0</v>
      </c>
      <c r="AL97" s="467"/>
      <c r="AM97" s="310">
        <v>3.7886538028029548E-2</v>
      </c>
      <c r="AN97" s="310">
        <v>0</v>
      </c>
      <c r="AO97" s="310">
        <v>0</v>
      </c>
      <c r="AP97" s="310">
        <v>0</v>
      </c>
      <c r="AQ97" s="310">
        <v>0</v>
      </c>
      <c r="AR97" s="310">
        <v>0</v>
      </c>
      <c r="AS97" s="310">
        <v>0</v>
      </c>
      <c r="AT97" s="310">
        <v>0</v>
      </c>
      <c r="AU97" s="310">
        <v>0</v>
      </c>
      <c r="AV97" s="310">
        <v>0</v>
      </c>
      <c r="AW97" s="310">
        <v>0</v>
      </c>
      <c r="AX97" s="310">
        <v>0</v>
      </c>
      <c r="AY97" s="310">
        <v>0</v>
      </c>
      <c r="AZ97" s="310">
        <v>0</v>
      </c>
      <c r="BA97" s="310">
        <v>0</v>
      </c>
      <c r="BB97" s="310">
        <v>0</v>
      </c>
      <c r="BC97" s="310">
        <v>0</v>
      </c>
      <c r="BD97" s="310">
        <v>0</v>
      </c>
      <c r="BE97" s="310">
        <v>0</v>
      </c>
      <c r="BF97" s="310">
        <v>0</v>
      </c>
      <c r="BG97" s="310">
        <v>0</v>
      </c>
      <c r="BH97" s="310">
        <v>0</v>
      </c>
      <c r="BI97" s="310">
        <v>0</v>
      </c>
      <c r="BJ97" s="310">
        <v>0</v>
      </c>
      <c r="BK97" s="310">
        <v>0</v>
      </c>
      <c r="BL97" s="310">
        <v>0</v>
      </c>
      <c r="BM97" s="310">
        <v>0</v>
      </c>
      <c r="BN97" s="310">
        <v>0</v>
      </c>
      <c r="BO97" s="310" t="s">
        <v>584</v>
      </c>
      <c r="BP97" s="310" t="s">
        <v>584</v>
      </c>
      <c r="BQ97" s="310" t="s">
        <v>584</v>
      </c>
      <c r="BR97" s="310" t="s">
        <v>584</v>
      </c>
      <c r="BS97" s="310" t="s">
        <v>584</v>
      </c>
      <c r="BT97" s="310" t="s">
        <v>584</v>
      </c>
      <c r="BU97" s="310" t="s">
        <v>584</v>
      </c>
      <c r="BV97" s="310" t="s">
        <v>584</v>
      </c>
      <c r="BW97" s="310" t="s">
        <v>584</v>
      </c>
      <c r="BX97" s="310" t="s">
        <v>584</v>
      </c>
      <c r="BY97" s="310" t="s">
        <v>584</v>
      </c>
      <c r="BZ97" s="310" t="s">
        <v>584</v>
      </c>
      <c r="CA97" s="310" t="s">
        <v>584</v>
      </c>
      <c r="CB97" s="310" t="s">
        <v>584</v>
      </c>
      <c r="CC97" s="310" t="s">
        <v>584</v>
      </c>
      <c r="CD97" s="310" t="s">
        <v>584</v>
      </c>
      <c r="CE97" s="310" t="s">
        <v>584</v>
      </c>
      <c r="CF97" s="310" t="s">
        <v>584</v>
      </c>
      <c r="CG97" s="310" t="s">
        <v>584</v>
      </c>
      <c r="CH97" s="310" t="s">
        <v>584</v>
      </c>
      <c r="CI97" s="310" t="s">
        <v>584</v>
      </c>
      <c r="CJ97" s="310" t="s">
        <v>584</v>
      </c>
      <c r="CK97" s="310" t="s">
        <v>584</v>
      </c>
      <c r="CL97" s="310" t="s">
        <v>584</v>
      </c>
      <c r="CM97" s="310" t="s">
        <v>584</v>
      </c>
      <c r="CN97" s="310" t="s">
        <v>584</v>
      </c>
      <c r="CO97" s="310" t="s">
        <v>584</v>
      </c>
      <c r="CP97" s="310" t="s">
        <v>584</v>
      </c>
      <c r="CQ97" s="310" t="s">
        <v>584</v>
      </c>
    </row>
    <row r="98" spans="1:95" x14ac:dyDescent="0.25">
      <c r="AM98" s="311"/>
      <c r="AN98" s="311"/>
      <c r="AO98" s="311"/>
      <c r="AP98" s="311"/>
      <c r="AQ98" s="311"/>
      <c r="AR98" s="311"/>
      <c r="AS98" s="311"/>
      <c r="AT98" s="311"/>
    </row>
    <row r="99" spans="1:95" x14ac:dyDescent="0.25">
      <c r="A99" s="468"/>
      <c r="B99" s="468"/>
      <c r="C99" s="468"/>
      <c r="D99" s="468"/>
      <c r="E99" s="468"/>
      <c r="F99" s="468"/>
      <c r="G99" s="468"/>
      <c r="H99" s="468"/>
      <c r="I99" s="468"/>
      <c r="J99" s="468"/>
      <c r="K99" s="468"/>
      <c r="L99" s="468"/>
      <c r="M99" s="468"/>
      <c r="N99" s="468"/>
      <c r="O99" s="468"/>
      <c r="P99" s="468"/>
      <c r="Q99" s="468"/>
      <c r="R99" s="468"/>
      <c r="S99" s="468"/>
      <c r="T99" s="468"/>
      <c r="U99" s="468"/>
      <c r="V99" s="468"/>
      <c r="W99" s="468"/>
      <c r="X99" s="468"/>
      <c r="Y99" s="468"/>
      <c r="Z99" s="468"/>
      <c r="AA99" s="468"/>
      <c r="AB99" s="468"/>
      <c r="AC99" s="468"/>
      <c r="AD99" s="468"/>
      <c r="AE99" s="468"/>
      <c r="AF99" s="468"/>
      <c r="AG99" s="468"/>
      <c r="AH99" s="468"/>
      <c r="AI99" s="468"/>
      <c r="AJ99" s="468"/>
      <c r="AK99" s="468"/>
      <c r="AL99" s="468"/>
      <c r="AM99" s="468"/>
      <c r="AN99" s="468"/>
      <c r="AO99" s="468"/>
      <c r="AP99" s="468"/>
      <c r="AQ99" s="468"/>
      <c r="AR99" s="468"/>
      <c r="AS99" s="468"/>
      <c r="AT99" s="468"/>
      <c r="AU99" s="468"/>
    </row>
    <row r="101" spans="1:95" x14ac:dyDescent="0.25">
      <c r="AM101" s="311"/>
    </row>
    <row r="103" spans="1:95" x14ac:dyDescent="0.25">
      <c r="AM103" s="261" t="s">
        <v>494</v>
      </c>
      <c r="CJ103" s="312"/>
      <c r="CK103" s="312"/>
      <c r="CL103" s="312"/>
      <c r="CM103" s="312"/>
      <c r="CN103" s="312"/>
      <c r="CO103" s="312"/>
      <c r="CP103" s="312"/>
      <c r="CQ103" s="312"/>
    </row>
    <row r="104" spans="1:95" ht="27.75" x14ac:dyDescent="0.25">
      <c r="AL104" s="265"/>
    </row>
    <row r="105" spans="1:95" ht="27.75" x14ac:dyDescent="0.25">
      <c r="AL105" s="265"/>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70" zoomScaleNormal="70" zoomScaleSheetLayoutView="55" workbookViewId="0">
      <selection activeCell="K28" sqref="K28"/>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6" t="s">
        <v>69</v>
      </c>
    </row>
    <row r="2" spans="1:44" ht="18.75" x14ac:dyDescent="0.3">
      <c r="L2" s="117" t="s">
        <v>10</v>
      </c>
    </row>
    <row r="3" spans="1:44" ht="18.75" x14ac:dyDescent="0.3">
      <c r="L3" s="117" t="s">
        <v>68</v>
      </c>
    </row>
    <row r="4" spans="1:44" ht="18.75" x14ac:dyDescent="0.3">
      <c r="K4" s="117"/>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17"/>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5" t="s">
        <v>459</v>
      </c>
      <c r="B9" s="474"/>
      <c r="C9" s="474"/>
      <c r="D9" s="474"/>
      <c r="E9" s="474"/>
      <c r="F9" s="474"/>
      <c r="G9" s="474"/>
      <c r="H9" s="474"/>
      <c r="I9" s="474"/>
      <c r="J9" s="474"/>
      <c r="K9" s="474"/>
      <c r="L9" s="474"/>
    </row>
    <row r="10" spans="1:44" x14ac:dyDescent="0.25">
      <c r="A10" s="318" t="s">
        <v>8</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5" t="str">
        <f>'1. паспорт местоположение'!A12:C12</f>
        <v>N_TP1900.PS.0071</v>
      </c>
      <c r="B12" s="325"/>
      <c r="C12" s="325"/>
      <c r="D12" s="325"/>
      <c r="E12" s="325"/>
      <c r="F12" s="325"/>
      <c r="G12" s="325"/>
      <c r="H12" s="325"/>
      <c r="I12" s="325"/>
      <c r="J12" s="325"/>
      <c r="K12" s="325"/>
      <c r="L12" s="325"/>
    </row>
    <row r="13" spans="1:44" x14ac:dyDescent="0.25">
      <c r="A13" s="318" t="s">
        <v>7</v>
      </c>
      <c r="B13" s="318"/>
      <c r="C13" s="318"/>
      <c r="D13" s="318"/>
      <c r="E13" s="318"/>
      <c r="F13" s="318"/>
      <c r="G13" s="318"/>
      <c r="H13" s="318"/>
      <c r="I13" s="318"/>
      <c r="J13" s="318"/>
      <c r="K13" s="318"/>
      <c r="L13" s="318"/>
    </row>
    <row r="14" spans="1:44" ht="43.5" customHeight="1" x14ac:dyDescent="0.25">
      <c r="A14" s="475"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475"/>
      <c r="C14" s="475"/>
      <c r="D14" s="475"/>
      <c r="E14" s="475"/>
      <c r="F14" s="475"/>
      <c r="G14" s="475"/>
      <c r="H14" s="475"/>
      <c r="I14" s="475"/>
      <c r="J14" s="475"/>
      <c r="K14" s="475"/>
      <c r="L14" s="475"/>
    </row>
    <row r="15" spans="1:44" s="112" customFormat="1" x14ac:dyDescent="0.25">
      <c r="A15" s="323"/>
      <c r="B15" s="476"/>
      <c r="C15" s="476"/>
      <c r="D15" s="476"/>
      <c r="E15" s="476"/>
      <c r="F15" s="476"/>
      <c r="G15" s="476"/>
      <c r="H15" s="476"/>
      <c r="I15" s="476"/>
      <c r="J15" s="476"/>
      <c r="K15" s="476"/>
      <c r="L15" s="476"/>
    </row>
    <row r="16" spans="1:44" x14ac:dyDescent="0.25">
      <c r="A16" s="318" t="s">
        <v>6</v>
      </c>
      <c r="B16" s="318"/>
      <c r="C16" s="318"/>
      <c r="D16" s="318"/>
      <c r="E16" s="318"/>
      <c r="F16" s="318"/>
      <c r="G16" s="318"/>
      <c r="H16" s="318"/>
      <c r="I16" s="318"/>
      <c r="J16" s="318"/>
      <c r="K16" s="318"/>
      <c r="L16" s="318"/>
    </row>
    <row r="17" spans="1:12" ht="15.75" customHeight="1" x14ac:dyDescent="0.25">
      <c r="L17" s="175"/>
    </row>
    <row r="18" spans="1:12" x14ac:dyDescent="0.25">
      <c r="K18" s="32"/>
    </row>
    <row r="19" spans="1:12" ht="15.75" customHeight="1" x14ac:dyDescent="0.25">
      <c r="A19" s="473" t="s">
        <v>404</v>
      </c>
      <c r="B19" s="473"/>
      <c r="C19" s="473"/>
      <c r="D19" s="473"/>
      <c r="E19" s="473"/>
      <c r="F19" s="473"/>
      <c r="G19" s="473"/>
      <c r="H19" s="473"/>
      <c r="I19" s="473"/>
      <c r="J19" s="473"/>
      <c r="K19" s="473"/>
      <c r="L19" s="473"/>
    </row>
    <row r="20" spans="1:12" x14ac:dyDescent="0.25">
      <c r="A20" s="149"/>
      <c r="B20" s="149"/>
      <c r="C20" s="190"/>
      <c r="D20" s="190"/>
      <c r="E20" s="190"/>
      <c r="F20" s="190"/>
      <c r="G20" s="190"/>
      <c r="H20" s="190"/>
      <c r="I20" s="190"/>
      <c r="J20" s="190"/>
      <c r="K20" s="190"/>
      <c r="L20" s="190"/>
    </row>
    <row r="21" spans="1:12" ht="28.5" customHeight="1" x14ac:dyDescent="0.25">
      <c r="A21" s="481" t="s">
        <v>214</v>
      </c>
      <c r="B21" s="481" t="s">
        <v>213</v>
      </c>
      <c r="C21" s="482" t="s">
        <v>341</v>
      </c>
      <c r="D21" s="482"/>
      <c r="E21" s="482"/>
      <c r="F21" s="482"/>
      <c r="G21" s="482"/>
      <c r="H21" s="482"/>
      <c r="I21" s="483" t="s">
        <v>212</v>
      </c>
      <c r="J21" s="484" t="s">
        <v>343</v>
      </c>
      <c r="K21" s="481" t="s">
        <v>211</v>
      </c>
      <c r="L21" s="477" t="s">
        <v>342</v>
      </c>
    </row>
    <row r="22" spans="1:12" ht="58.5" customHeight="1" x14ac:dyDescent="0.25">
      <c r="A22" s="481"/>
      <c r="B22" s="481"/>
      <c r="C22" s="478" t="s">
        <v>2</v>
      </c>
      <c r="D22" s="478"/>
      <c r="E22" s="191"/>
      <c r="F22" s="192"/>
      <c r="G22" s="479" t="s">
        <v>1</v>
      </c>
      <c r="H22" s="480"/>
      <c r="I22" s="483"/>
      <c r="J22" s="485"/>
      <c r="K22" s="481"/>
      <c r="L22" s="477"/>
    </row>
    <row r="23" spans="1:12" ht="38.25" customHeight="1" x14ac:dyDescent="0.25">
      <c r="A23" s="481"/>
      <c r="B23" s="481"/>
      <c r="C23" s="193" t="s">
        <v>210</v>
      </c>
      <c r="D23" s="193" t="s">
        <v>209</v>
      </c>
      <c r="E23" s="193" t="s">
        <v>210</v>
      </c>
      <c r="F23" s="193" t="s">
        <v>209</v>
      </c>
      <c r="G23" s="193" t="s">
        <v>210</v>
      </c>
      <c r="H23" s="193" t="s">
        <v>209</v>
      </c>
      <c r="I23" s="483"/>
      <c r="J23" s="486"/>
      <c r="K23" s="481"/>
      <c r="L23" s="477"/>
    </row>
    <row r="24" spans="1:12" x14ac:dyDescent="0.25">
      <c r="A24" s="176">
        <v>1</v>
      </c>
      <c r="B24" s="176">
        <v>2</v>
      </c>
      <c r="C24" s="194">
        <v>3</v>
      </c>
      <c r="D24" s="194">
        <v>4</v>
      </c>
      <c r="E24" s="193">
        <v>5</v>
      </c>
      <c r="F24" s="194">
        <v>6</v>
      </c>
      <c r="G24" s="193">
        <v>7</v>
      </c>
      <c r="H24" s="194">
        <v>8</v>
      </c>
      <c r="I24" s="193">
        <v>9</v>
      </c>
      <c r="J24" s="194">
        <v>10</v>
      </c>
      <c r="K24" s="193">
        <v>11</v>
      </c>
      <c r="L24" s="194">
        <v>12</v>
      </c>
    </row>
    <row r="25" spans="1:12" ht="32.25" customHeight="1" x14ac:dyDescent="0.25">
      <c r="A25" s="193">
        <v>1</v>
      </c>
      <c r="B25" s="195" t="s">
        <v>208</v>
      </c>
      <c r="C25" s="196"/>
      <c r="D25" s="197"/>
      <c r="E25" s="198"/>
      <c r="F25" s="198"/>
      <c r="G25" s="198"/>
      <c r="H25" s="198"/>
      <c r="I25" s="198"/>
      <c r="J25" s="198"/>
      <c r="K25" s="199"/>
      <c r="L25" s="200"/>
    </row>
    <row r="26" spans="1:12" ht="27" customHeight="1" x14ac:dyDescent="0.25">
      <c r="A26" s="193" t="s">
        <v>207</v>
      </c>
      <c r="B26" s="201" t="s">
        <v>348</v>
      </c>
      <c r="C26" s="202">
        <v>44936</v>
      </c>
      <c r="D26" s="202">
        <v>45082</v>
      </c>
      <c r="E26" s="150" t="s">
        <v>438</v>
      </c>
      <c r="F26" s="150" t="s">
        <v>438</v>
      </c>
      <c r="G26" s="202">
        <v>44936</v>
      </c>
      <c r="H26" s="202">
        <v>45082</v>
      </c>
      <c r="I26" s="198">
        <v>100</v>
      </c>
      <c r="J26" s="198">
        <v>100</v>
      </c>
      <c r="K26" s="199"/>
      <c r="L26" s="199"/>
    </row>
    <row r="27" spans="1:12" s="44" customFormat="1" ht="39" customHeight="1" x14ac:dyDescent="0.25">
      <c r="A27" s="193" t="s">
        <v>206</v>
      </c>
      <c r="B27" s="201" t="s">
        <v>350</v>
      </c>
      <c r="C27" s="203" t="s">
        <v>438</v>
      </c>
      <c r="D27" s="203" t="s">
        <v>438</v>
      </c>
      <c r="E27" s="203" t="s">
        <v>460</v>
      </c>
      <c r="F27" s="203" t="s">
        <v>460</v>
      </c>
      <c r="G27" s="203" t="s">
        <v>438</v>
      </c>
      <c r="H27" s="203" t="s">
        <v>438</v>
      </c>
      <c r="I27" s="198"/>
      <c r="J27" s="198"/>
      <c r="K27" s="199"/>
      <c r="L27" s="199"/>
    </row>
    <row r="28" spans="1:12" s="44" customFormat="1" ht="53.25" customHeight="1" x14ac:dyDescent="0.25">
      <c r="A28" s="193" t="s">
        <v>349</v>
      </c>
      <c r="B28" s="201" t="s">
        <v>354</v>
      </c>
      <c r="C28" s="203" t="s">
        <v>438</v>
      </c>
      <c r="D28" s="203" t="s">
        <v>438</v>
      </c>
      <c r="E28" s="203" t="s">
        <v>460</v>
      </c>
      <c r="F28" s="203" t="s">
        <v>460</v>
      </c>
      <c r="G28" s="203" t="s">
        <v>438</v>
      </c>
      <c r="H28" s="203" t="s">
        <v>438</v>
      </c>
      <c r="I28" s="198"/>
      <c r="J28" s="198"/>
      <c r="K28" s="199"/>
      <c r="L28" s="199"/>
    </row>
    <row r="29" spans="1:12" s="44" customFormat="1" ht="36" customHeight="1" x14ac:dyDescent="0.25">
      <c r="A29" s="193" t="s">
        <v>205</v>
      </c>
      <c r="B29" s="201" t="s">
        <v>353</v>
      </c>
      <c r="C29" s="203" t="s">
        <v>438</v>
      </c>
      <c r="D29" s="203" t="s">
        <v>438</v>
      </c>
      <c r="E29" s="203" t="s">
        <v>460</v>
      </c>
      <c r="F29" s="203" t="s">
        <v>460</v>
      </c>
      <c r="G29" s="203" t="s">
        <v>438</v>
      </c>
      <c r="H29" s="203" t="s">
        <v>438</v>
      </c>
      <c r="I29" s="198"/>
      <c r="J29" s="198"/>
      <c r="K29" s="199"/>
      <c r="L29" s="199"/>
    </row>
    <row r="30" spans="1:12" s="44" customFormat="1" ht="42.75" customHeight="1" x14ac:dyDescent="0.25">
      <c r="A30" s="193" t="s">
        <v>204</v>
      </c>
      <c r="B30" s="201" t="s">
        <v>355</v>
      </c>
      <c r="C30" s="203" t="s">
        <v>438</v>
      </c>
      <c r="D30" s="203" t="s">
        <v>438</v>
      </c>
      <c r="E30" s="203" t="s">
        <v>460</v>
      </c>
      <c r="F30" s="203" t="s">
        <v>460</v>
      </c>
      <c r="G30" s="203" t="s">
        <v>438</v>
      </c>
      <c r="H30" s="203" t="s">
        <v>438</v>
      </c>
      <c r="I30" s="224"/>
      <c r="J30" s="224"/>
      <c r="K30" s="199"/>
      <c r="L30" s="199"/>
    </row>
    <row r="31" spans="1:12" s="44" customFormat="1" ht="37.5" customHeight="1" x14ac:dyDescent="0.25">
      <c r="A31" s="193" t="s">
        <v>203</v>
      </c>
      <c r="B31" s="204" t="s">
        <v>351</v>
      </c>
      <c r="C31" s="202">
        <v>45108</v>
      </c>
      <c r="D31" s="202">
        <v>45229</v>
      </c>
      <c r="E31" s="150" t="s">
        <v>438</v>
      </c>
      <c r="F31" s="150" t="s">
        <v>438</v>
      </c>
      <c r="G31" s="202">
        <v>45108</v>
      </c>
      <c r="H31" s="202">
        <v>45229</v>
      </c>
      <c r="I31" s="226">
        <v>100</v>
      </c>
      <c r="J31" s="226">
        <v>100</v>
      </c>
      <c r="K31" s="199"/>
      <c r="L31" s="199"/>
    </row>
    <row r="32" spans="1:12" s="44" customFormat="1" ht="33" customHeight="1" x14ac:dyDescent="0.25">
      <c r="A32" s="193" t="s">
        <v>201</v>
      </c>
      <c r="B32" s="204" t="s">
        <v>356</v>
      </c>
      <c r="C32" s="202">
        <v>45381</v>
      </c>
      <c r="D32" s="202">
        <v>45366</v>
      </c>
      <c r="E32" s="150" t="s">
        <v>438</v>
      </c>
      <c r="F32" s="150" t="s">
        <v>438</v>
      </c>
      <c r="G32" s="202">
        <v>45381</v>
      </c>
      <c r="H32" s="202">
        <v>45366</v>
      </c>
      <c r="I32" s="226">
        <v>100</v>
      </c>
      <c r="J32" s="226">
        <v>100</v>
      </c>
      <c r="K32" s="199"/>
      <c r="L32" s="199"/>
    </row>
    <row r="33" spans="1:12" s="44" customFormat="1" ht="53.25" customHeight="1" x14ac:dyDescent="0.25">
      <c r="A33" s="193" t="s">
        <v>366</v>
      </c>
      <c r="B33" s="204" t="s">
        <v>288</v>
      </c>
      <c r="C33" s="202">
        <v>45366</v>
      </c>
      <c r="D33" s="202">
        <v>45473</v>
      </c>
      <c r="E33" s="203" t="s">
        <v>460</v>
      </c>
      <c r="F33" s="203" t="s">
        <v>460</v>
      </c>
      <c r="G33" s="202">
        <v>45366</v>
      </c>
      <c r="H33" s="202">
        <v>45473</v>
      </c>
      <c r="I33" s="198">
        <v>100</v>
      </c>
      <c r="J33" s="198">
        <v>100</v>
      </c>
      <c r="K33" s="199"/>
      <c r="L33" s="199"/>
    </row>
    <row r="34" spans="1:12" s="44" customFormat="1" ht="64.5" customHeight="1" x14ac:dyDescent="0.25">
      <c r="A34" s="193" t="s">
        <v>367</v>
      </c>
      <c r="B34" s="204" t="s">
        <v>360</v>
      </c>
      <c r="C34" s="203" t="s">
        <v>438</v>
      </c>
      <c r="D34" s="203" t="s">
        <v>438</v>
      </c>
      <c r="E34" s="203" t="s">
        <v>460</v>
      </c>
      <c r="F34" s="203" t="s">
        <v>460</v>
      </c>
      <c r="G34" s="203" t="s">
        <v>438</v>
      </c>
      <c r="H34" s="203" t="s">
        <v>438</v>
      </c>
      <c r="I34" s="205"/>
      <c r="J34" s="205"/>
      <c r="K34" s="205"/>
      <c r="L34" s="199"/>
    </row>
    <row r="35" spans="1:12" s="44" customFormat="1" ht="34.5" customHeight="1" x14ac:dyDescent="0.25">
      <c r="A35" s="193" t="s">
        <v>368</v>
      </c>
      <c r="B35" s="204" t="s">
        <v>202</v>
      </c>
      <c r="C35" s="202">
        <v>45407</v>
      </c>
      <c r="D35" s="202">
        <v>45503</v>
      </c>
      <c r="E35" s="150" t="s">
        <v>438</v>
      </c>
      <c r="F35" s="150" t="s">
        <v>438</v>
      </c>
      <c r="G35" s="202">
        <v>45407</v>
      </c>
      <c r="H35" s="202">
        <v>45503</v>
      </c>
      <c r="I35" s="198">
        <v>100</v>
      </c>
      <c r="J35" s="198">
        <v>100</v>
      </c>
      <c r="K35" s="205"/>
      <c r="L35" s="199"/>
    </row>
    <row r="36" spans="1:12" ht="37.5" customHeight="1" x14ac:dyDescent="0.25">
      <c r="A36" s="193" t="s">
        <v>369</v>
      </c>
      <c r="B36" s="204" t="s">
        <v>352</v>
      </c>
      <c r="C36" s="203" t="s">
        <v>438</v>
      </c>
      <c r="D36" s="203" t="s">
        <v>438</v>
      </c>
      <c r="E36" s="203" t="s">
        <v>460</v>
      </c>
      <c r="F36" s="203" t="s">
        <v>460</v>
      </c>
      <c r="G36" s="203" t="s">
        <v>438</v>
      </c>
      <c r="H36" s="203" t="s">
        <v>438</v>
      </c>
      <c r="I36" s="206"/>
      <c r="J36" s="206"/>
      <c r="K36" s="199"/>
      <c r="L36" s="199"/>
    </row>
    <row r="37" spans="1:12" ht="21" customHeight="1" x14ac:dyDescent="0.25">
      <c r="A37" s="193" t="s">
        <v>370</v>
      </c>
      <c r="B37" s="204" t="s">
        <v>200</v>
      </c>
      <c r="C37" s="202">
        <v>45366</v>
      </c>
      <c r="D37" s="202">
        <v>45473</v>
      </c>
      <c r="E37" s="150" t="s">
        <v>438</v>
      </c>
      <c r="F37" s="150" t="s">
        <v>438</v>
      </c>
      <c r="G37" s="202">
        <v>45366</v>
      </c>
      <c r="H37" s="202">
        <v>45473</v>
      </c>
      <c r="I37" s="198">
        <v>100</v>
      </c>
      <c r="J37" s="198">
        <v>100</v>
      </c>
      <c r="K37" s="209"/>
      <c r="L37" s="199"/>
    </row>
    <row r="38" spans="1:12" ht="24" customHeight="1" x14ac:dyDescent="0.25">
      <c r="A38" s="193" t="s">
        <v>457</v>
      </c>
      <c r="B38" s="195" t="s">
        <v>199</v>
      </c>
      <c r="C38" s="203"/>
      <c r="D38" s="203"/>
      <c r="E38" s="203" t="s">
        <v>460</v>
      </c>
      <c r="F38" s="203" t="s">
        <v>460</v>
      </c>
      <c r="G38" s="203"/>
      <c r="H38" s="203"/>
      <c r="I38" s="199"/>
      <c r="J38" s="199"/>
      <c r="K38" s="199"/>
      <c r="L38" s="199"/>
    </row>
    <row r="39" spans="1:12" ht="69" customHeight="1" x14ac:dyDescent="0.25">
      <c r="A39" s="193">
        <v>2</v>
      </c>
      <c r="B39" s="204" t="s">
        <v>357</v>
      </c>
      <c r="C39" s="202">
        <v>45412</v>
      </c>
      <c r="D39" s="202">
        <v>45442</v>
      </c>
      <c r="E39" s="199"/>
      <c r="F39" s="199"/>
      <c r="G39" s="202">
        <v>45412</v>
      </c>
      <c r="H39" s="202">
        <v>45442</v>
      </c>
      <c r="I39" s="199"/>
      <c r="J39" s="199"/>
      <c r="K39" s="199"/>
      <c r="L39" s="199"/>
    </row>
    <row r="40" spans="1:12" ht="33.75" customHeight="1" x14ac:dyDescent="0.25">
      <c r="A40" s="193" t="s">
        <v>198</v>
      </c>
      <c r="B40" s="204" t="s">
        <v>359</v>
      </c>
      <c r="C40" s="207">
        <v>45442</v>
      </c>
      <c r="D40" s="202">
        <v>45473</v>
      </c>
      <c r="E40" s="199"/>
      <c r="F40" s="199"/>
      <c r="G40" s="207">
        <v>45442</v>
      </c>
      <c r="H40" s="202">
        <v>45473</v>
      </c>
      <c r="I40" s="199"/>
      <c r="J40" s="199"/>
      <c r="K40" s="199"/>
      <c r="L40" s="199"/>
    </row>
    <row r="41" spans="1:12" ht="51.75" customHeight="1" x14ac:dyDescent="0.25">
      <c r="A41" s="193" t="s">
        <v>197</v>
      </c>
      <c r="B41" s="195" t="s">
        <v>433</v>
      </c>
      <c r="C41" s="203" t="s">
        <v>438</v>
      </c>
      <c r="D41" s="203" t="s">
        <v>438</v>
      </c>
      <c r="E41" s="199"/>
      <c r="F41" s="199"/>
      <c r="G41" s="203" t="s">
        <v>438</v>
      </c>
      <c r="H41" s="203" t="s">
        <v>438</v>
      </c>
      <c r="I41" s="199"/>
      <c r="J41" s="199"/>
      <c r="K41" s="199"/>
      <c r="L41" s="199"/>
    </row>
    <row r="42" spans="1:12" ht="41.25" customHeight="1" x14ac:dyDescent="0.25">
      <c r="A42" s="193">
        <v>3</v>
      </c>
      <c r="B42" s="204" t="s">
        <v>358</v>
      </c>
      <c r="C42" s="202">
        <v>45473</v>
      </c>
      <c r="D42" s="202">
        <v>45488</v>
      </c>
      <c r="E42" s="199"/>
      <c r="F42" s="199"/>
      <c r="G42" s="202">
        <v>45473</v>
      </c>
      <c r="H42" s="202">
        <v>45488</v>
      </c>
      <c r="I42" s="199"/>
      <c r="J42" s="199"/>
      <c r="K42" s="199"/>
      <c r="L42" s="199"/>
    </row>
    <row r="43" spans="1:12" ht="34.5" customHeight="1" x14ac:dyDescent="0.25">
      <c r="A43" s="193" t="s">
        <v>196</v>
      </c>
      <c r="B43" s="204" t="s">
        <v>194</v>
      </c>
      <c r="C43" s="202">
        <v>45488</v>
      </c>
      <c r="D43" s="202">
        <v>45503</v>
      </c>
      <c r="E43" s="199"/>
      <c r="F43" s="199"/>
      <c r="G43" s="202">
        <v>45488</v>
      </c>
      <c r="H43" s="202">
        <v>45503</v>
      </c>
      <c r="I43" s="199"/>
      <c r="J43" s="199"/>
      <c r="K43" s="199"/>
      <c r="L43" s="199"/>
    </row>
    <row r="44" spans="1:12" ht="35.25" customHeight="1" x14ac:dyDescent="0.25">
      <c r="A44" s="193" t="s">
        <v>195</v>
      </c>
      <c r="B44" s="204" t="s">
        <v>192</v>
      </c>
      <c r="C44" s="202">
        <v>45505</v>
      </c>
      <c r="D44" s="202">
        <v>45534</v>
      </c>
      <c r="E44" s="199"/>
      <c r="F44" s="199"/>
      <c r="G44" s="202">
        <v>45505</v>
      </c>
      <c r="H44" s="202">
        <v>45534</v>
      </c>
      <c r="I44" s="199"/>
      <c r="J44" s="199"/>
      <c r="K44" s="199"/>
      <c r="L44" s="199"/>
    </row>
    <row r="45" spans="1:12" ht="81.75" customHeight="1" x14ac:dyDescent="0.25">
      <c r="A45" s="193" t="s">
        <v>193</v>
      </c>
      <c r="B45" s="204" t="s">
        <v>362</v>
      </c>
      <c r="C45" s="202" t="s">
        <v>438</v>
      </c>
      <c r="D45" s="203" t="s">
        <v>438</v>
      </c>
      <c r="E45" s="150" t="s">
        <v>438</v>
      </c>
      <c r="F45" s="150" t="s">
        <v>438</v>
      </c>
      <c r="G45" s="202" t="s">
        <v>438</v>
      </c>
      <c r="H45" s="203" t="s">
        <v>438</v>
      </c>
      <c r="I45" s="199"/>
      <c r="J45" s="199"/>
      <c r="K45" s="199"/>
      <c r="L45" s="199"/>
    </row>
    <row r="46" spans="1:12" ht="167.25" customHeight="1" x14ac:dyDescent="0.25">
      <c r="A46" s="193" t="s">
        <v>191</v>
      </c>
      <c r="B46" s="204" t="s">
        <v>361</v>
      </c>
      <c r="C46" s="202">
        <v>45536</v>
      </c>
      <c r="D46" s="202">
        <v>45565</v>
      </c>
      <c r="E46" s="150" t="s">
        <v>438</v>
      </c>
      <c r="F46" s="150" t="s">
        <v>438</v>
      </c>
      <c r="G46" s="202">
        <v>45536</v>
      </c>
      <c r="H46" s="202">
        <v>45565</v>
      </c>
      <c r="I46" s="199"/>
      <c r="J46" s="199"/>
      <c r="K46" s="199"/>
      <c r="L46" s="199"/>
    </row>
    <row r="47" spans="1:12" ht="30.75" customHeight="1" x14ac:dyDescent="0.25">
      <c r="A47" s="193" t="s">
        <v>189</v>
      </c>
      <c r="B47" s="204" t="s">
        <v>190</v>
      </c>
      <c r="C47" s="202">
        <v>45566</v>
      </c>
      <c r="D47" s="202">
        <v>45595</v>
      </c>
      <c r="E47" s="199"/>
      <c r="F47" s="199"/>
      <c r="G47" s="202">
        <v>45566</v>
      </c>
      <c r="H47" s="202">
        <v>45595</v>
      </c>
      <c r="I47" s="199"/>
      <c r="J47" s="199"/>
      <c r="K47" s="199"/>
      <c r="L47" s="199"/>
    </row>
    <row r="48" spans="1:12" ht="37.5" customHeight="1" x14ac:dyDescent="0.25">
      <c r="A48" s="193" t="s">
        <v>458</v>
      </c>
      <c r="B48" s="195" t="s">
        <v>188</v>
      </c>
      <c r="C48" s="203"/>
      <c r="D48" s="203"/>
      <c r="E48" s="203" t="s">
        <v>460</v>
      </c>
      <c r="F48" s="203" t="s">
        <v>460</v>
      </c>
      <c r="G48" s="203"/>
      <c r="H48" s="203"/>
      <c r="I48" s="199"/>
      <c r="J48" s="199"/>
      <c r="K48" s="199"/>
      <c r="L48" s="199"/>
    </row>
    <row r="49" spans="1:12" ht="35.25" customHeight="1" x14ac:dyDescent="0.25">
      <c r="A49" s="193">
        <v>4</v>
      </c>
      <c r="B49" s="204" t="s">
        <v>186</v>
      </c>
      <c r="C49" s="203" t="s">
        <v>438</v>
      </c>
      <c r="D49" s="203" t="s">
        <v>438</v>
      </c>
      <c r="E49" s="199"/>
      <c r="F49" s="199"/>
      <c r="G49" s="203" t="s">
        <v>438</v>
      </c>
      <c r="H49" s="203" t="s">
        <v>438</v>
      </c>
      <c r="I49" s="199"/>
      <c r="J49" s="199"/>
      <c r="K49" s="199"/>
      <c r="L49" s="199"/>
    </row>
    <row r="50" spans="1:12" ht="86.25" customHeight="1" x14ac:dyDescent="0.25">
      <c r="A50" s="193" t="s">
        <v>187</v>
      </c>
      <c r="B50" s="204" t="s">
        <v>551</v>
      </c>
      <c r="C50" s="202">
        <v>45597</v>
      </c>
      <c r="D50" s="202">
        <v>45611</v>
      </c>
      <c r="E50" s="199"/>
      <c r="F50" s="199"/>
      <c r="G50" s="202">
        <v>45597</v>
      </c>
      <c r="H50" s="202">
        <v>45611</v>
      </c>
      <c r="I50" s="199"/>
      <c r="J50" s="199"/>
      <c r="K50" s="199"/>
      <c r="L50" s="199"/>
    </row>
    <row r="51" spans="1:12" ht="67.5" customHeight="1" x14ac:dyDescent="0.25">
      <c r="A51" s="193" t="s">
        <v>185</v>
      </c>
      <c r="B51" s="204" t="s">
        <v>363</v>
      </c>
      <c r="C51" s="203" t="s">
        <v>438</v>
      </c>
      <c r="D51" s="203" t="s">
        <v>438</v>
      </c>
      <c r="E51" s="150" t="s">
        <v>438</v>
      </c>
      <c r="F51" s="150" t="s">
        <v>438</v>
      </c>
      <c r="G51" s="203" t="s">
        <v>438</v>
      </c>
      <c r="H51" s="203" t="s">
        <v>438</v>
      </c>
      <c r="I51" s="199"/>
      <c r="J51" s="199"/>
      <c r="K51" s="199"/>
      <c r="L51" s="199"/>
    </row>
    <row r="52" spans="1:12" ht="71.25" customHeight="1" x14ac:dyDescent="0.25">
      <c r="A52" s="193" t="s">
        <v>183</v>
      </c>
      <c r="B52" s="204" t="s">
        <v>184</v>
      </c>
      <c r="C52" s="202">
        <v>45611</v>
      </c>
      <c r="D52" s="202">
        <v>45625</v>
      </c>
      <c r="E52" s="150" t="s">
        <v>438</v>
      </c>
      <c r="F52" s="150" t="s">
        <v>438</v>
      </c>
      <c r="G52" s="202">
        <v>45611</v>
      </c>
      <c r="H52" s="202">
        <v>45625</v>
      </c>
      <c r="I52" s="199"/>
      <c r="J52" s="199"/>
      <c r="K52" s="199"/>
      <c r="L52" s="199"/>
    </row>
    <row r="53" spans="1:12" ht="48" customHeight="1" x14ac:dyDescent="0.25">
      <c r="A53" s="193" t="s">
        <v>181</v>
      </c>
      <c r="B53" s="208" t="s">
        <v>364</v>
      </c>
      <c r="C53" s="202">
        <v>45625</v>
      </c>
      <c r="D53" s="202">
        <v>45654</v>
      </c>
      <c r="E53" s="203" t="s">
        <v>439</v>
      </c>
      <c r="F53" s="203" t="s">
        <v>440</v>
      </c>
      <c r="G53" s="202">
        <v>45625</v>
      </c>
      <c r="H53" s="202">
        <v>45654</v>
      </c>
      <c r="I53" s="199"/>
      <c r="J53" s="199"/>
      <c r="K53" s="199"/>
      <c r="L53" s="199"/>
    </row>
    <row r="54" spans="1:12" ht="51.75" customHeight="1" x14ac:dyDescent="0.25">
      <c r="A54" s="193" t="s">
        <v>365</v>
      </c>
      <c r="B54" s="204" t="s">
        <v>182</v>
      </c>
      <c r="C54" s="203" t="s">
        <v>438</v>
      </c>
      <c r="D54" s="203" t="s">
        <v>438</v>
      </c>
      <c r="E54" s="150" t="s">
        <v>438</v>
      </c>
      <c r="F54" s="150" t="s">
        <v>438</v>
      </c>
      <c r="G54" s="203" t="s">
        <v>438</v>
      </c>
      <c r="H54" s="203" t="s">
        <v>438</v>
      </c>
      <c r="I54" s="199"/>
      <c r="J54" s="199"/>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4" customWidth="1"/>
    <col min="4" max="4" width="17.85546875" style="154" customWidth="1"/>
    <col min="5" max="5" width="20.42578125" style="154" customWidth="1"/>
    <col min="6" max="6" width="18.7109375" style="154" customWidth="1"/>
    <col min="7" max="7" width="12.85546875" style="43" customWidth="1"/>
    <col min="8" max="8" width="6.5703125" style="43" customWidth="1"/>
    <col min="9" max="9" width="5.42578125" style="43" customWidth="1"/>
    <col min="10" max="10" width="8.140625" style="43" customWidth="1"/>
    <col min="11" max="11" width="7.28515625" style="43" customWidth="1"/>
    <col min="12" max="12" width="8.7109375" style="154" customWidth="1"/>
    <col min="13" max="13" width="5.28515625" style="154" customWidth="1"/>
    <col min="14" max="14" width="8.5703125" style="154" customWidth="1"/>
    <col min="15" max="17" width="6.140625" style="154" customWidth="1"/>
    <col min="18" max="18" width="7.42578125" style="154" customWidth="1"/>
    <col min="19" max="19" width="7.5703125" style="154" customWidth="1"/>
    <col min="20" max="20" width="6.140625" style="154" customWidth="1"/>
    <col min="21" max="21" width="7.5703125" style="154" customWidth="1"/>
    <col min="22" max="22" width="8.7109375" style="154" customWidth="1"/>
    <col min="23" max="25" width="6.140625" style="154" customWidth="1"/>
    <col min="26" max="26" width="8.7109375" style="154" customWidth="1"/>
    <col min="27" max="27" width="6.140625" style="154" customWidth="1"/>
    <col min="28" max="28" width="13.140625" style="154" customWidth="1"/>
    <col min="29" max="29" width="18.140625" style="154" customWidth="1"/>
    <col min="30" max="30" width="9.140625" style="154"/>
    <col min="31" max="31" width="11.85546875" style="154" bestFit="1" customWidth="1"/>
    <col min="32" max="16384" width="9.140625" style="154"/>
  </cols>
  <sheetData>
    <row r="1" spans="1:29" ht="18.75" x14ac:dyDescent="0.25">
      <c r="A1" s="43"/>
      <c r="B1" s="43"/>
      <c r="C1" s="43"/>
      <c r="D1" s="43"/>
      <c r="E1" s="43"/>
      <c r="F1" s="43"/>
      <c r="L1" s="43"/>
      <c r="M1" s="43"/>
      <c r="AC1" s="152" t="s">
        <v>69</v>
      </c>
    </row>
    <row r="2" spans="1:29" ht="18.75" x14ac:dyDescent="0.3">
      <c r="A2" s="43"/>
      <c r="B2" s="43"/>
      <c r="C2" s="43"/>
      <c r="D2" s="43"/>
      <c r="E2" s="43"/>
      <c r="F2" s="43"/>
      <c r="L2" s="43"/>
      <c r="M2" s="43"/>
      <c r="AC2" s="151" t="s">
        <v>10</v>
      </c>
    </row>
    <row r="3" spans="1:29" ht="18.75" x14ac:dyDescent="0.3">
      <c r="A3" s="43"/>
      <c r="B3" s="43"/>
      <c r="C3" s="43"/>
      <c r="D3" s="43"/>
      <c r="E3" s="43"/>
      <c r="F3" s="43"/>
      <c r="L3" s="43"/>
      <c r="M3" s="43"/>
      <c r="AC3" s="151" t="s">
        <v>68</v>
      </c>
    </row>
    <row r="4" spans="1:29" ht="18.75" customHeight="1" x14ac:dyDescent="0.25">
      <c r="A4" s="317" t="str">
        <f>'6.1. Паспорт сетевой график'!A5:L5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43"/>
      <c r="B5" s="43"/>
      <c r="C5" s="43"/>
      <c r="D5" s="43"/>
      <c r="E5" s="43"/>
      <c r="F5" s="43"/>
      <c r="L5" s="43"/>
      <c r="M5" s="43"/>
      <c r="AC5" s="151"/>
    </row>
    <row r="6" spans="1:29"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90"/>
      <c r="B7" s="90"/>
      <c r="C7" s="90"/>
      <c r="D7" s="90"/>
      <c r="E7" s="90"/>
      <c r="F7" s="90"/>
      <c r="G7" s="90"/>
      <c r="H7" s="90"/>
      <c r="I7" s="90"/>
      <c r="J7" s="155"/>
      <c r="K7" s="155"/>
      <c r="L7" s="155"/>
      <c r="M7" s="155"/>
      <c r="N7" s="155"/>
      <c r="O7" s="155"/>
      <c r="P7" s="155"/>
      <c r="Q7" s="155"/>
      <c r="R7" s="155"/>
      <c r="S7" s="155"/>
      <c r="T7" s="155"/>
      <c r="U7" s="155"/>
      <c r="V7" s="155"/>
      <c r="W7" s="155"/>
      <c r="X7" s="155"/>
      <c r="Y7" s="155"/>
      <c r="Z7" s="155"/>
      <c r="AA7" s="155"/>
      <c r="AB7" s="155"/>
      <c r="AC7" s="155"/>
    </row>
    <row r="8" spans="1:29" x14ac:dyDescent="0.25">
      <c r="A8" s="360" t="s">
        <v>459</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90"/>
      <c r="B10" s="90"/>
      <c r="C10" s="90"/>
      <c r="D10" s="90"/>
      <c r="E10" s="90"/>
      <c r="F10" s="90"/>
      <c r="G10" s="90"/>
      <c r="H10" s="90"/>
      <c r="I10" s="90"/>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377" t="str">
        <f>+'6.1. Паспорт сетевой график'!A12:L12</f>
        <v>N_TP1900.PS.0071</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0"/>
      <c r="D13" s="10"/>
      <c r="E13" s="10"/>
      <c r="F13" s="10"/>
      <c r="G13" s="10"/>
      <c r="H13" s="10"/>
      <c r="I13" s="10"/>
      <c r="J13" s="156"/>
      <c r="K13" s="156"/>
      <c r="L13" s="156"/>
      <c r="M13" s="156"/>
      <c r="N13" s="156"/>
      <c r="O13" s="156"/>
      <c r="P13" s="156"/>
      <c r="Q13" s="156"/>
      <c r="R13" s="156"/>
      <c r="S13" s="156"/>
      <c r="T13" s="156"/>
      <c r="U13" s="156"/>
      <c r="V13" s="156"/>
      <c r="W13" s="156"/>
      <c r="X13" s="156"/>
      <c r="Y13" s="156"/>
      <c r="Z13" s="156"/>
      <c r="AA13" s="156"/>
      <c r="AB13" s="156"/>
      <c r="AC13" s="156"/>
    </row>
    <row r="14" spans="1:29" x14ac:dyDescent="0.25">
      <c r="A14" s="377"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2" x14ac:dyDescent="0.25">
      <c r="A17" s="43"/>
      <c r="L17" s="43"/>
      <c r="M17" s="43"/>
      <c r="N17" s="43"/>
      <c r="O17" s="43"/>
      <c r="P17" s="43"/>
      <c r="Q17" s="43"/>
      <c r="R17" s="43"/>
      <c r="S17" s="43"/>
      <c r="T17" s="43"/>
      <c r="U17" s="43"/>
      <c r="V17" s="43"/>
      <c r="W17" s="43"/>
      <c r="X17" s="43"/>
      <c r="Y17" s="43"/>
      <c r="Z17" s="43"/>
      <c r="AA17" s="43"/>
      <c r="AB17" s="43"/>
    </row>
    <row r="18" spans="1:32" x14ac:dyDescent="0.25">
      <c r="A18" s="495" t="s">
        <v>405</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2" x14ac:dyDescent="0.25">
      <c r="A19" s="43"/>
      <c r="B19" s="43"/>
      <c r="C19" s="43"/>
      <c r="D19" s="43"/>
      <c r="E19" s="157"/>
      <c r="F19" s="157"/>
      <c r="G19" s="157"/>
      <c r="L19" s="43"/>
      <c r="M19" s="43"/>
      <c r="N19" s="43"/>
      <c r="O19" s="43"/>
      <c r="P19" s="43"/>
      <c r="Q19" s="43"/>
      <c r="R19" s="43"/>
      <c r="S19" s="43"/>
      <c r="T19" s="43"/>
      <c r="U19" s="43"/>
      <c r="V19" s="43"/>
      <c r="W19" s="43"/>
      <c r="X19" s="43"/>
      <c r="Y19" s="43"/>
      <c r="Z19" s="43"/>
      <c r="AA19" s="43"/>
      <c r="AB19" s="43"/>
    </row>
    <row r="20" spans="1:32" ht="33" customHeight="1" x14ac:dyDescent="0.25">
      <c r="A20" s="496" t="s">
        <v>180</v>
      </c>
      <c r="B20" s="496" t="s">
        <v>179</v>
      </c>
      <c r="C20" s="493" t="s">
        <v>178</v>
      </c>
      <c r="D20" s="493"/>
      <c r="E20" s="499" t="s">
        <v>177</v>
      </c>
      <c r="F20" s="499"/>
      <c r="G20" s="500" t="s">
        <v>553</v>
      </c>
      <c r="H20" s="487" t="s">
        <v>453</v>
      </c>
      <c r="I20" s="488"/>
      <c r="J20" s="488"/>
      <c r="K20" s="488"/>
      <c r="L20" s="487" t="s">
        <v>454</v>
      </c>
      <c r="M20" s="488"/>
      <c r="N20" s="488"/>
      <c r="O20" s="488"/>
      <c r="P20" s="487" t="s">
        <v>455</v>
      </c>
      <c r="Q20" s="488"/>
      <c r="R20" s="488"/>
      <c r="S20" s="488"/>
      <c r="T20" s="487" t="s">
        <v>549</v>
      </c>
      <c r="U20" s="488"/>
      <c r="V20" s="488"/>
      <c r="W20" s="488"/>
      <c r="X20" s="487" t="s">
        <v>554</v>
      </c>
      <c r="Y20" s="488"/>
      <c r="Z20" s="488"/>
      <c r="AA20" s="488"/>
      <c r="AB20" s="489" t="s">
        <v>176</v>
      </c>
      <c r="AC20" s="490"/>
      <c r="AD20" s="158"/>
      <c r="AE20" s="158"/>
      <c r="AF20" s="158"/>
    </row>
    <row r="21" spans="1:32" ht="99.75" customHeight="1" x14ac:dyDescent="0.25">
      <c r="A21" s="497"/>
      <c r="B21" s="497"/>
      <c r="C21" s="493"/>
      <c r="D21" s="493"/>
      <c r="E21" s="499"/>
      <c r="F21" s="499"/>
      <c r="G21" s="497"/>
      <c r="H21" s="493" t="s">
        <v>2</v>
      </c>
      <c r="I21" s="493"/>
      <c r="J21" s="493" t="s">
        <v>174</v>
      </c>
      <c r="K21" s="493"/>
      <c r="L21" s="493" t="s">
        <v>2</v>
      </c>
      <c r="M21" s="493"/>
      <c r="N21" s="493" t="s">
        <v>174</v>
      </c>
      <c r="O21" s="493"/>
      <c r="P21" s="493" t="s">
        <v>2</v>
      </c>
      <c r="Q21" s="493"/>
      <c r="R21" s="493" t="s">
        <v>174</v>
      </c>
      <c r="S21" s="493"/>
      <c r="T21" s="493" t="s">
        <v>2</v>
      </c>
      <c r="U21" s="493"/>
      <c r="V21" s="493" t="s">
        <v>174</v>
      </c>
      <c r="W21" s="493"/>
      <c r="X21" s="493" t="s">
        <v>2</v>
      </c>
      <c r="Y21" s="493"/>
      <c r="Z21" s="493" t="s">
        <v>174</v>
      </c>
      <c r="AA21" s="493"/>
      <c r="AB21" s="491"/>
      <c r="AC21" s="492"/>
    </row>
    <row r="22" spans="1:32" ht="89.25" customHeight="1" x14ac:dyDescent="0.25">
      <c r="A22" s="498"/>
      <c r="B22" s="498"/>
      <c r="C22" s="231" t="s">
        <v>2</v>
      </c>
      <c r="D22" s="231" t="s">
        <v>174</v>
      </c>
      <c r="E22" s="232" t="s">
        <v>555</v>
      </c>
      <c r="F22" s="232" t="s">
        <v>556</v>
      </c>
      <c r="G22" s="498"/>
      <c r="H22" s="230" t="s">
        <v>388</v>
      </c>
      <c r="I22" s="230" t="s">
        <v>389</v>
      </c>
      <c r="J22" s="230" t="s">
        <v>388</v>
      </c>
      <c r="K22" s="230" t="s">
        <v>389</v>
      </c>
      <c r="L22" s="230" t="s">
        <v>388</v>
      </c>
      <c r="M22" s="230" t="s">
        <v>389</v>
      </c>
      <c r="N22" s="230" t="s">
        <v>388</v>
      </c>
      <c r="O22" s="230" t="s">
        <v>389</v>
      </c>
      <c r="P22" s="230" t="s">
        <v>388</v>
      </c>
      <c r="Q22" s="230" t="s">
        <v>389</v>
      </c>
      <c r="R22" s="230" t="s">
        <v>388</v>
      </c>
      <c r="S22" s="230" t="s">
        <v>389</v>
      </c>
      <c r="T22" s="230" t="s">
        <v>388</v>
      </c>
      <c r="U22" s="230" t="s">
        <v>389</v>
      </c>
      <c r="V22" s="230" t="s">
        <v>388</v>
      </c>
      <c r="W22" s="230" t="s">
        <v>389</v>
      </c>
      <c r="X22" s="230" t="s">
        <v>388</v>
      </c>
      <c r="Y22" s="230" t="s">
        <v>389</v>
      </c>
      <c r="Z22" s="230" t="s">
        <v>388</v>
      </c>
      <c r="AA22" s="230" t="s">
        <v>389</v>
      </c>
      <c r="AB22" s="231" t="s">
        <v>175</v>
      </c>
      <c r="AC22" s="231" t="s">
        <v>174</v>
      </c>
    </row>
    <row r="23" spans="1:32" ht="19.5" customHeight="1" x14ac:dyDescent="0.25">
      <c r="A23" s="227">
        <v>1</v>
      </c>
      <c r="B23" s="227">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162" customFormat="1" ht="47.25" customHeight="1" x14ac:dyDescent="0.25">
      <c r="A24" s="159">
        <v>1</v>
      </c>
      <c r="B24" s="160" t="s">
        <v>173</v>
      </c>
      <c r="C24" s="161">
        <v>9.3304043679999999</v>
      </c>
      <c r="D24" s="161">
        <v>9.4511369999999992</v>
      </c>
      <c r="E24" s="161">
        <v>9.4511369999999992</v>
      </c>
      <c r="F24" s="161">
        <v>9.1403598199999987</v>
      </c>
      <c r="G24" s="161">
        <v>0.31077717999999999</v>
      </c>
      <c r="H24" s="161">
        <v>0</v>
      </c>
      <c r="I24" s="161"/>
      <c r="J24" s="161">
        <v>9.1403598200000005</v>
      </c>
      <c r="K24" s="161"/>
      <c r="L24" s="161">
        <v>0</v>
      </c>
      <c r="M24" s="161"/>
      <c r="N24" s="161">
        <v>0</v>
      </c>
      <c r="O24" s="161"/>
      <c r="P24" s="161">
        <v>0</v>
      </c>
      <c r="Q24" s="161"/>
      <c r="R24" s="161">
        <v>0</v>
      </c>
      <c r="S24" s="161"/>
      <c r="T24" s="161">
        <v>0</v>
      </c>
      <c r="U24" s="161"/>
      <c r="V24" s="161">
        <v>0</v>
      </c>
      <c r="W24" s="161"/>
      <c r="X24" s="161">
        <v>0</v>
      </c>
      <c r="Y24" s="161"/>
      <c r="Z24" s="161" t="s">
        <v>460</v>
      </c>
      <c r="AA24" s="161"/>
      <c r="AB24" s="161">
        <v>0</v>
      </c>
      <c r="AC24" s="161">
        <v>9.1403598200000005</v>
      </c>
      <c r="AE24" s="211"/>
    </row>
    <row r="25" spans="1:32" s="162" customFormat="1" ht="24" customHeight="1" x14ac:dyDescent="0.25">
      <c r="A25" s="163" t="s">
        <v>172</v>
      </c>
      <c r="B25" s="164" t="s">
        <v>171</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460</v>
      </c>
      <c r="AA25" s="161"/>
      <c r="AB25" s="161">
        <v>0</v>
      </c>
      <c r="AC25" s="161">
        <v>0</v>
      </c>
    </row>
    <row r="26" spans="1:32" s="162" customFormat="1" x14ac:dyDescent="0.25">
      <c r="A26" s="163" t="s">
        <v>170</v>
      </c>
      <c r="B26" s="164" t="s">
        <v>169</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460</v>
      </c>
      <c r="AA26" s="161"/>
      <c r="AB26" s="161">
        <v>0</v>
      </c>
      <c r="AC26" s="161">
        <v>0</v>
      </c>
    </row>
    <row r="27" spans="1:32" s="162" customFormat="1" ht="31.5" x14ac:dyDescent="0.25">
      <c r="A27" s="163" t="s">
        <v>168</v>
      </c>
      <c r="B27" s="164" t="s">
        <v>347</v>
      </c>
      <c r="C27" s="161"/>
      <c r="D27" s="161"/>
      <c r="E27" s="161"/>
      <c r="F27" s="161"/>
      <c r="G27" s="161">
        <v>0.31077717999999999</v>
      </c>
      <c r="H27" s="161">
        <v>0</v>
      </c>
      <c r="I27" s="161"/>
      <c r="J27" s="161">
        <v>0</v>
      </c>
      <c r="K27" s="161"/>
      <c r="L27" s="161">
        <v>0</v>
      </c>
      <c r="M27" s="161"/>
      <c r="N27" s="161">
        <v>0</v>
      </c>
      <c r="O27" s="161"/>
      <c r="P27" s="161">
        <v>0</v>
      </c>
      <c r="Q27" s="161"/>
      <c r="R27" s="161">
        <v>0</v>
      </c>
      <c r="S27" s="161"/>
      <c r="T27" s="161">
        <v>0</v>
      </c>
      <c r="U27" s="161"/>
      <c r="V27" s="161">
        <v>0</v>
      </c>
      <c r="W27" s="161"/>
      <c r="X27" s="161">
        <v>0</v>
      </c>
      <c r="Y27" s="161"/>
      <c r="Z27" s="161" t="s">
        <v>460</v>
      </c>
      <c r="AA27" s="161"/>
      <c r="AB27" s="161">
        <v>0</v>
      </c>
      <c r="AC27" s="161">
        <v>0</v>
      </c>
    </row>
    <row r="28" spans="1:32" s="162" customFormat="1" x14ac:dyDescent="0.25">
      <c r="A28" s="163" t="s">
        <v>167</v>
      </c>
      <c r="B28" s="164" t="s">
        <v>166</v>
      </c>
      <c r="C28" s="161"/>
      <c r="D28" s="161"/>
      <c r="E28" s="161"/>
      <c r="F28" s="161"/>
      <c r="G28" s="161">
        <v>0</v>
      </c>
      <c r="H28" s="161">
        <v>0</v>
      </c>
      <c r="I28" s="161"/>
      <c r="J28" s="161">
        <v>0.19049000000000002</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0.19049000000000002</v>
      </c>
      <c r="AE28" s="211"/>
    </row>
    <row r="29" spans="1:32" s="162" customFormat="1" x14ac:dyDescent="0.25">
      <c r="A29" s="163" t="s">
        <v>165</v>
      </c>
      <c r="B29" s="165" t="s">
        <v>164</v>
      </c>
      <c r="C29" s="161"/>
      <c r="D29" s="161"/>
      <c r="E29" s="161"/>
      <c r="F29" s="161"/>
      <c r="G29" s="161">
        <v>0</v>
      </c>
      <c r="H29" s="161">
        <v>0</v>
      </c>
      <c r="I29" s="161"/>
      <c r="J29" s="161">
        <v>8.94986982</v>
      </c>
      <c r="K29" s="161"/>
      <c r="L29" s="161">
        <v>0</v>
      </c>
      <c r="M29" s="161"/>
      <c r="N29" s="161">
        <v>0</v>
      </c>
      <c r="O29" s="161"/>
      <c r="P29" s="161">
        <v>0</v>
      </c>
      <c r="Q29" s="161"/>
      <c r="R29" s="161">
        <v>0</v>
      </c>
      <c r="S29" s="161"/>
      <c r="T29" s="161">
        <v>0</v>
      </c>
      <c r="U29" s="161"/>
      <c r="V29" s="161">
        <v>0</v>
      </c>
      <c r="W29" s="161"/>
      <c r="X29" s="161">
        <v>0</v>
      </c>
      <c r="Y29" s="161"/>
      <c r="Z29" s="161" t="s">
        <v>460</v>
      </c>
      <c r="AA29" s="161"/>
      <c r="AB29" s="161">
        <v>0</v>
      </c>
      <c r="AC29" s="161">
        <v>8.94986982</v>
      </c>
    </row>
    <row r="30" spans="1:32" s="162" customFormat="1" ht="47.25" x14ac:dyDescent="0.25">
      <c r="A30" s="159" t="s">
        <v>63</v>
      </c>
      <c r="B30" s="160" t="s">
        <v>163</v>
      </c>
      <c r="C30" s="161">
        <v>7.8854662900000001</v>
      </c>
      <c r="D30" s="161">
        <v>7.9277436999999997</v>
      </c>
      <c r="E30" s="161">
        <v>7.9277436999999997</v>
      </c>
      <c r="F30" s="161">
        <v>0</v>
      </c>
      <c r="G30" s="161">
        <v>7.9277436999999997</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460</v>
      </c>
      <c r="AA30" s="161"/>
      <c r="AB30" s="161">
        <v>0</v>
      </c>
      <c r="AC30" s="161">
        <v>0</v>
      </c>
      <c r="AF30" s="211"/>
    </row>
    <row r="31" spans="1:32" s="162" customFormat="1" x14ac:dyDescent="0.25">
      <c r="A31" s="159" t="s">
        <v>162</v>
      </c>
      <c r="B31" s="164" t="s">
        <v>161</v>
      </c>
      <c r="C31" s="161">
        <v>0.202708</v>
      </c>
      <c r="D31" s="161">
        <v>0.25451897000000001</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2" s="162" customFormat="1" ht="31.5" x14ac:dyDescent="0.25">
      <c r="A32" s="159" t="s">
        <v>160</v>
      </c>
      <c r="B32" s="164" t="s">
        <v>159</v>
      </c>
      <c r="C32" s="161">
        <v>1.38269116</v>
      </c>
      <c r="D32" s="161">
        <v>1.24754637</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62" customFormat="1" x14ac:dyDescent="0.25">
      <c r="A33" s="159" t="s">
        <v>158</v>
      </c>
      <c r="B33" s="164" t="s">
        <v>157</v>
      </c>
      <c r="C33" s="161">
        <v>4.2891491500000001</v>
      </c>
      <c r="D33" s="161">
        <v>5.01816277</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62" customFormat="1" x14ac:dyDescent="0.25">
      <c r="A34" s="159" t="s">
        <v>156</v>
      </c>
      <c r="B34" s="164" t="s">
        <v>155</v>
      </c>
      <c r="C34" s="161">
        <v>2.0109179799999999</v>
      </c>
      <c r="D34" s="161">
        <v>1.40751559</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62" customFormat="1" ht="31.5" x14ac:dyDescent="0.25">
      <c r="A35" s="159" t="s">
        <v>62</v>
      </c>
      <c r="B35" s="160" t="s">
        <v>154</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62" customFormat="1" x14ac:dyDescent="0.25">
      <c r="A36" s="163" t="s">
        <v>153</v>
      </c>
      <c r="B36" s="164" t="s">
        <v>463</v>
      </c>
      <c r="C36" s="161"/>
      <c r="D36" s="161"/>
      <c r="E36" s="161"/>
      <c r="F36" s="161"/>
      <c r="G36" s="161">
        <v>0</v>
      </c>
      <c r="H36" s="161">
        <v>0</v>
      </c>
      <c r="I36" s="228" t="s">
        <v>494</v>
      </c>
      <c r="J36" s="161">
        <v>0</v>
      </c>
      <c r="K36" s="228" t="s">
        <v>494</v>
      </c>
      <c r="L36" s="161">
        <v>0</v>
      </c>
      <c r="M36" s="228" t="s">
        <v>494</v>
      </c>
      <c r="N36" s="161">
        <v>0</v>
      </c>
      <c r="O36" s="228" t="s">
        <v>494</v>
      </c>
      <c r="P36" s="161">
        <v>0</v>
      </c>
      <c r="Q36" s="228" t="s">
        <v>494</v>
      </c>
      <c r="R36" s="161">
        <v>0</v>
      </c>
      <c r="S36" s="228" t="s">
        <v>494</v>
      </c>
      <c r="T36" s="161">
        <v>0</v>
      </c>
      <c r="U36" s="228" t="s">
        <v>494</v>
      </c>
      <c r="V36" s="161">
        <v>0</v>
      </c>
      <c r="W36" s="228" t="s">
        <v>494</v>
      </c>
      <c r="X36" s="161">
        <v>0</v>
      </c>
      <c r="Y36" s="228" t="s">
        <v>494</v>
      </c>
      <c r="Z36" s="161" t="s">
        <v>460</v>
      </c>
      <c r="AA36" s="228" t="s">
        <v>460</v>
      </c>
      <c r="AB36" s="161">
        <v>0</v>
      </c>
      <c r="AC36" s="161">
        <v>0</v>
      </c>
    </row>
    <row r="37" spans="1:29" s="162" customFormat="1" ht="31.5" x14ac:dyDescent="0.25">
      <c r="A37" s="163" t="s">
        <v>152</v>
      </c>
      <c r="B37" s="166" t="s">
        <v>461</v>
      </c>
      <c r="C37" s="161"/>
      <c r="D37" s="161"/>
      <c r="E37" s="161"/>
      <c r="F37" s="161"/>
      <c r="G37" s="161">
        <v>0</v>
      </c>
      <c r="H37" s="161">
        <v>0</v>
      </c>
      <c r="I37" s="228" t="s">
        <v>494</v>
      </c>
      <c r="J37" s="161">
        <v>0</v>
      </c>
      <c r="K37" s="228" t="s">
        <v>494</v>
      </c>
      <c r="L37" s="161">
        <v>0</v>
      </c>
      <c r="M37" s="228" t="s">
        <v>494</v>
      </c>
      <c r="N37" s="161">
        <v>0</v>
      </c>
      <c r="O37" s="228" t="s">
        <v>494</v>
      </c>
      <c r="P37" s="161">
        <v>0</v>
      </c>
      <c r="Q37" s="228" t="s">
        <v>494</v>
      </c>
      <c r="R37" s="161">
        <v>0</v>
      </c>
      <c r="S37" s="228" t="s">
        <v>494</v>
      </c>
      <c r="T37" s="161">
        <v>0</v>
      </c>
      <c r="U37" s="228" t="s">
        <v>494</v>
      </c>
      <c r="V37" s="161">
        <v>0</v>
      </c>
      <c r="W37" s="228" t="s">
        <v>494</v>
      </c>
      <c r="X37" s="161">
        <v>0</v>
      </c>
      <c r="Y37" s="228" t="s">
        <v>494</v>
      </c>
      <c r="Z37" s="161" t="s">
        <v>460</v>
      </c>
      <c r="AA37" s="228" t="s">
        <v>460</v>
      </c>
      <c r="AB37" s="161">
        <v>0</v>
      </c>
      <c r="AC37" s="161">
        <v>0</v>
      </c>
    </row>
    <row r="38" spans="1:29" s="162" customFormat="1" x14ac:dyDescent="0.25">
      <c r="A38" s="163" t="s">
        <v>151</v>
      </c>
      <c r="B38" s="166" t="s">
        <v>142</v>
      </c>
      <c r="C38" s="161"/>
      <c r="D38" s="161"/>
      <c r="E38" s="161"/>
      <c r="F38" s="161"/>
      <c r="G38" s="161">
        <v>0</v>
      </c>
      <c r="H38" s="161">
        <v>0</v>
      </c>
      <c r="I38" s="228" t="s">
        <v>494</v>
      </c>
      <c r="J38" s="161">
        <v>0</v>
      </c>
      <c r="K38" s="228" t="s">
        <v>494</v>
      </c>
      <c r="L38" s="161">
        <v>0</v>
      </c>
      <c r="M38" s="228" t="s">
        <v>494</v>
      </c>
      <c r="N38" s="161">
        <v>0</v>
      </c>
      <c r="O38" s="228" t="s">
        <v>494</v>
      </c>
      <c r="P38" s="161">
        <v>0</v>
      </c>
      <c r="Q38" s="228" t="s">
        <v>494</v>
      </c>
      <c r="R38" s="161">
        <v>0</v>
      </c>
      <c r="S38" s="228" t="s">
        <v>494</v>
      </c>
      <c r="T38" s="161">
        <v>0</v>
      </c>
      <c r="U38" s="228" t="s">
        <v>494</v>
      </c>
      <c r="V38" s="161">
        <v>0</v>
      </c>
      <c r="W38" s="228" t="s">
        <v>494</v>
      </c>
      <c r="X38" s="161">
        <v>0</v>
      </c>
      <c r="Y38" s="228" t="s">
        <v>494</v>
      </c>
      <c r="Z38" s="161" t="s">
        <v>460</v>
      </c>
      <c r="AA38" s="228" t="s">
        <v>460</v>
      </c>
      <c r="AB38" s="161">
        <v>0</v>
      </c>
      <c r="AC38" s="161">
        <v>0</v>
      </c>
    </row>
    <row r="39" spans="1:29" s="162" customFormat="1" x14ac:dyDescent="0.25">
      <c r="A39" s="163" t="s">
        <v>150</v>
      </c>
      <c r="B39" s="164" t="s">
        <v>462</v>
      </c>
      <c r="C39" s="161"/>
      <c r="D39" s="161"/>
      <c r="E39" s="161"/>
      <c r="F39" s="161"/>
      <c r="G39" s="161">
        <v>0</v>
      </c>
      <c r="H39" s="161">
        <v>0</v>
      </c>
      <c r="I39" s="228" t="s">
        <v>494</v>
      </c>
      <c r="J39" s="161">
        <v>0</v>
      </c>
      <c r="K39" s="228" t="s">
        <v>494</v>
      </c>
      <c r="L39" s="161">
        <v>0</v>
      </c>
      <c r="M39" s="228" t="s">
        <v>494</v>
      </c>
      <c r="N39" s="161">
        <v>0</v>
      </c>
      <c r="O39" s="228" t="s">
        <v>494</v>
      </c>
      <c r="P39" s="161">
        <v>0</v>
      </c>
      <c r="Q39" s="228" t="s">
        <v>494</v>
      </c>
      <c r="R39" s="161">
        <v>0</v>
      </c>
      <c r="S39" s="228" t="s">
        <v>494</v>
      </c>
      <c r="T39" s="161">
        <v>0</v>
      </c>
      <c r="U39" s="228" t="s">
        <v>494</v>
      </c>
      <c r="V39" s="161">
        <v>0</v>
      </c>
      <c r="W39" s="228" t="s">
        <v>494</v>
      </c>
      <c r="X39" s="161">
        <v>0</v>
      </c>
      <c r="Y39" s="228" t="s">
        <v>494</v>
      </c>
      <c r="Z39" s="161" t="s">
        <v>460</v>
      </c>
      <c r="AA39" s="228" t="s">
        <v>460</v>
      </c>
      <c r="AB39" s="161">
        <v>0</v>
      </c>
      <c r="AC39" s="161">
        <v>0</v>
      </c>
    </row>
    <row r="40" spans="1:29" s="162" customFormat="1" x14ac:dyDescent="0.25">
      <c r="A40" s="163" t="s">
        <v>149</v>
      </c>
      <c r="B40" s="164" t="s">
        <v>464</v>
      </c>
      <c r="C40" s="161"/>
      <c r="D40" s="161"/>
      <c r="E40" s="161"/>
      <c r="F40" s="161"/>
      <c r="G40" s="161">
        <v>4</v>
      </c>
      <c r="H40" s="161">
        <v>0</v>
      </c>
      <c r="I40" s="228" t="s">
        <v>494</v>
      </c>
      <c r="J40" s="161">
        <v>0</v>
      </c>
      <c r="K40" s="228" t="s">
        <v>494</v>
      </c>
      <c r="L40" s="161">
        <v>0</v>
      </c>
      <c r="M40" s="228" t="s">
        <v>494</v>
      </c>
      <c r="N40" s="161">
        <v>0</v>
      </c>
      <c r="O40" s="228" t="s">
        <v>494</v>
      </c>
      <c r="P40" s="161">
        <v>0</v>
      </c>
      <c r="Q40" s="228" t="s">
        <v>494</v>
      </c>
      <c r="R40" s="161">
        <v>0</v>
      </c>
      <c r="S40" s="228" t="s">
        <v>494</v>
      </c>
      <c r="T40" s="161">
        <v>0</v>
      </c>
      <c r="U40" s="228" t="s">
        <v>494</v>
      </c>
      <c r="V40" s="161">
        <v>0</v>
      </c>
      <c r="W40" s="228" t="s">
        <v>494</v>
      </c>
      <c r="X40" s="161">
        <v>0</v>
      </c>
      <c r="Y40" s="228" t="s">
        <v>494</v>
      </c>
      <c r="Z40" s="161" t="s">
        <v>460</v>
      </c>
      <c r="AA40" s="228" t="s">
        <v>460</v>
      </c>
      <c r="AB40" s="161">
        <v>0</v>
      </c>
      <c r="AC40" s="161">
        <v>0</v>
      </c>
    </row>
    <row r="41" spans="1:29" s="162" customFormat="1" x14ac:dyDescent="0.25">
      <c r="A41" s="163" t="s">
        <v>148</v>
      </c>
      <c r="B41" s="164" t="s">
        <v>465</v>
      </c>
      <c r="C41" s="161"/>
      <c r="D41" s="161"/>
      <c r="E41" s="161"/>
      <c r="F41" s="161"/>
      <c r="G41" s="161">
        <v>0</v>
      </c>
      <c r="H41" s="161">
        <v>0</v>
      </c>
      <c r="I41" s="228" t="s">
        <v>494</v>
      </c>
      <c r="J41" s="161">
        <v>0</v>
      </c>
      <c r="K41" s="228" t="s">
        <v>494</v>
      </c>
      <c r="L41" s="161">
        <v>0</v>
      </c>
      <c r="M41" s="228" t="s">
        <v>494</v>
      </c>
      <c r="N41" s="161">
        <v>0</v>
      </c>
      <c r="O41" s="228" t="s">
        <v>494</v>
      </c>
      <c r="P41" s="161">
        <v>0</v>
      </c>
      <c r="Q41" s="228" t="s">
        <v>494</v>
      </c>
      <c r="R41" s="161">
        <v>0</v>
      </c>
      <c r="S41" s="228" t="s">
        <v>494</v>
      </c>
      <c r="T41" s="161">
        <v>0</v>
      </c>
      <c r="U41" s="228" t="s">
        <v>494</v>
      </c>
      <c r="V41" s="161">
        <v>0</v>
      </c>
      <c r="W41" s="228" t="s">
        <v>494</v>
      </c>
      <c r="X41" s="161">
        <v>0</v>
      </c>
      <c r="Y41" s="228" t="s">
        <v>494</v>
      </c>
      <c r="Z41" s="161" t="s">
        <v>460</v>
      </c>
      <c r="AA41" s="228" t="s">
        <v>460</v>
      </c>
      <c r="AB41" s="161">
        <v>0</v>
      </c>
      <c r="AC41" s="161">
        <v>0</v>
      </c>
    </row>
    <row r="42" spans="1:29" s="162" customFormat="1" x14ac:dyDescent="0.25">
      <c r="A42" s="163" t="s">
        <v>147</v>
      </c>
      <c r="B42" s="164" t="s">
        <v>466</v>
      </c>
      <c r="C42" s="161"/>
      <c r="D42" s="161"/>
      <c r="E42" s="161"/>
      <c r="F42" s="161"/>
      <c r="G42" s="161">
        <v>0</v>
      </c>
      <c r="H42" s="161">
        <v>0</v>
      </c>
      <c r="I42" s="228" t="s">
        <v>494</v>
      </c>
      <c r="J42" s="161">
        <v>0</v>
      </c>
      <c r="K42" s="228" t="s">
        <v>494</v>
      </c>
      <c r="L42" s="161">
        <v>0</v>
      </c>
      <c r="M42" s="228" t="s">
        <v>494</v>
      </c>
      <c r="N42" s="161">
        <v>0</v>
      </c>
      <c r="O42" s="228" t="s">
        <v>494</v>
      </c>
      <c r="P42" s="161">
        <v>0</v>
      </c>
      <c r="Q42" s="228" t="s">
        <v>494</v>
      </c>
      <c r="R42" s="161">
        <v>0</v>
      </c>
      <c r="S42" s="228" t="s">
        <v>494</v>
      </c>
      <c r="T42" s="161">
        <v>0</v>
      </c>
      <c r="U42" s="228" t="s">
        <v>494</v>
      </c>
      <c r="V42" s="161">
        <v>0</v>
      </c>
      <c r="W42" s="228" t="s">
        <v>494</v>
      </c>
      <c r="X42" s="161">
        <v>0</v>
      </c>
      <c r="Y42" s="228" t="s">
        <v>494</v>
      </c>
      <c r="Z42" s="161" t="s">
        <v>460</v>
      </c>
      <c r="AA42" s="228" t="s">
        <v>460</v>
      </c>
      <c r="AB42" s="161">
        <v>0</v>
      </c>
      <c r="AC42" s="161">
        <v>0</v>
      </c>
    </row>
    <row r="43" spans="1:29" s="162" customFormat="1" x14ac:dyDescent="0.25">
      <c r="A43" s="163" t="s">
        <v>467</v>
      </c>
      <c r="B43" s="164" t="s">
        <v>468</v>
      </c>
      <c r="C43" s="161"/>
      <c r="D43" s="161"/>
      <c r="E43" s="161"/>
      <c r="F43" s="161"/>
      <c r="G43" s="161">
        <v>0</v>
      </c>
      <c r="H43" s="161">
        <v>0</v>
      </c>
      <c r="I43" s="228" t="s">
        <v>494</v>
      </c>
      <c r="J43" s="161">
        <v>0</v>
      </c>
      <c r="K43" s="228" t="s">
        <v>494</v>
      </c>
      <c r="L43" s="161">
        <v>0</v>
      </c>
      <c r="M43" s="228" t="s">
        <v>494</v>
      </c>
      <c r="N43" s="161">
        <v>0</v>
      </c>
      <c r="O43" s="228" t="s">
        <v>494</v>
      </c>
      <c r="P43" s="161">
        <v>0</v>
      </c>
      <c r="Q43" s="228" t="s">
        <v>494</v>
      </c>
      <c r="R43" s="161">
        <v>0</v>
      </c>
      <c r="S43" s="228" t="s">
        <v>494</v>
      </c>
      <c r="T43" s="161">
        <v>0</v>
      </c>
      <c r="U43" s="228" t="s">
        <v>494</v>
      </c>
      <c r="V43" s="161">
        <v>0</v>
      </c>
      <c r="W43" s="228" t="s">
        <v>494</v>
      </c>
      <c r="X43" s="161">
        <v>0</v>
      </c>
      <c r="Y43" s="228" t="s">
        <v>494</v>
      </c>
      <c r="Z43" s="161" t="s">
        <v>460</v>
      </c>
      <c r="AA43" s="228" t="s">
        <v>460</v>
      </c>
      <c r="AB43" s="161">
        <v>0</v>
      </c>
      <c r="AC43" s="161">
        <v>0</v>
      </c>
    </row>
    <row r="44" spans="1:29" s="162" customFormat="1" x14ac:dyDescent="0.25">
      <c r="A44" s="163" t="s">
        <v>469</v>
      </c>
      <c r="B44" s="164" t="s">
        <v>470</v>
      </c>
      <c r="C44" s="161"/>
      <c r="D44" s="161"/>
      <c r="E44" s="161"/>
      <c r="F44" s="161"/>
      <c r="G44" s="161">
        <v>20</v>
      </c>
      <c r="H44" s="161">
        <v>0</v>
      </c>
      <c r="I44" s="228" t="s">
        <v>494</v>
      </c>
      <c r="J44" s="161">
        <v>0</v>
      </c>
      <c r="K44" s="228" t="s">
        <v>494</v>
      </c>
      <c r="L44" s="161">
        <v>0</v>
      </c>
      <c r="M44" s="228" t="s">
        <v>494</v>
      </c>
      <c r="N44" s="161">
        <v>0</v>
      </c>
      <c r="O44" s="228" t="s">
        <v>494</v>
      </c>
      <c r="P44" s="161">
        <v>0</v>
      </c>
      <c r="Q44" s="228" t="s">
        <v>494</v>
      </c>
      <c r="R44" s="161">
        <v>0</v>
      </c>
      <c r="S44" s="228" t="s">
        <v>494</v>
      </c>
      <c r="T44" s="161">
        <v>0</v>
      </c>
      <c r="U44" s="228" t="s">
        <v>494</v>
      </c>
      <c r="V44" s="161">
        <v>0</v>
      </c>
      <c r="W44" s="228" t="s">
        <v>494</v>
      </c>
      <c r="X44" s="161">
        <v>0</v>
      </c>
      <c r="Y44" s="228" t="s">
        <v>494</v>
      </c>
      <c r="Z44" s="161" t="s">
        <v>460</v>
      </c>
      <c r="AA44" s="228" t="s">
        <v>460</v>
      </c>
      <c r="AB44" s="161">
        <v>0</v>
      </c>
      <c r="AC44" s="161">
        <v>0</v>
      </c>
    </row>
    <row r="45" spans="1:29" s="162" customFormat="1" x14ac:dyDescent="0.25">
      <c r="A45" s="163" t="s">
        <v>471</v>
      </c>
      <c r="B45" s="164" t="s">
        <v>472</v>
      </c>
      <c r="C45" s="161"/>
      <c r="D45" s="161"/>
      <c r="E45" s="161"/>
      <c r="F45" s="161"/>
      <c r="G45" s="161">
        <v>0</v>
      </c>
      <c r="H45" s="161">
        <v>0</v>
      </c>
      <c r="I45" s="228" t="s">
        <v>494</v>
      </c>
      <c r="J45" s="161">
        <v>0</v>
      </c>
      <c r="K45" s="228" t="s">
        <v>494</v>
      </c>
      <c r="L45" s="161">
        <v>0</v>
      </c>
      <c r="M45" s="228" t="s">
        <v>494</v>
      </c>
      <c r="N45" s="161">
        <v>0</v>
      </c>
      <c r="O45" s="228" t="s">
        <v>494</v>
      </c>
      <c r="P45" s="161">
        <v>0</v>
      </c>
      <c r="Q45" s="228" t="s">
        <v>494</v>
      </c>
      <c r="R45" s="161">
        <v>0</v>
      </c>
      <c r="S45" s="228" t="s">
        <v>494</v>
      </c>
      <c r="T45" s="161">
        <v>0</v>
      </c>
      <c r="U45" s="228" t="s">
        <v>494</v>
      </c>
      <c r="V45" s="161">
        <v>0</v>
      </c>
      <c r="W45" s="228" t="s">
        <v>494</v>
      </c>
      <c r="X45" s="161">
        <v>0</v>
      </c>
      <c r="Y45" s="228" t="s">
        <v>494</v>
      </c>
      <c r="Z45" s="161" t="s">
        <v>460</v>
      </c>
      <c r="AA45" s="228" t="s">
        <v>460</v>
      </c>
      <c r="AB45" s="161">
        <v>0</v>
      </c>
      <c r="AC45" s="161">
        <v>0</v>
      </c>
    </row>
    <row r="46" spans="1:29" s="162" customFormat="1" x14ac:dyDescent="0.25">
      <c r="A46" s="163" t="s">
        <v>473</v>
      </c>
      <c r="B46" s="164" t="s">
        <v>474</v>
      </c>
      <c r="C46" s="161"/>
      <c r="D46" s="161"/>
      <c r="E46" s="161"/>
      <c r="F46" s="161"/>
      <c r="G46" s="161">
        <v>0</v>
      </c>
      <c r="H46" s="161">
        <v>0</v>
      </c>
      <c r="I46" s="228" t="s">
        <v>494</v>
      </c>
      <c r="J46" s="161">
        <v>0</v>
      </c>
      <c r="K46" s="228" t="s">
        <v>494</v>
      </c>
      <c r="L46" s="161">
        <v>0</v>
      </c>
      <c r="M46" s="228" t="s">
        <v>494</v>
      </c>
      <c r="N46" s="161">
        <v>0</v>
      </c>
      <c r="O46" s="228" t="s">
        <v>494</v>
      </c>
      <c r="P46" s="161">
        <v>0</v>
      </c>
      <c r="Q46" s="228" t="s">
        <v>494</v>
      </c>
      <c r="R46" s="161">
        <v>0</v>
      </c>
      <c r="S46" s="228" t="s">
        <v>494</v>
      </c>
      <c r="T46" s="161">
        <v>0</v>
      </c>
      <c r="U46" s="228" t="s">
        <v>494</v>
      </c>
      <c r="V46" s="161">
        <v>0</v>
      </c>
      <c r="W46" s="228" t="s">
        <v>494</v>
      </c>
      <c r="X46" s="161">
        <v>0</v>
      </c>
      <c r="Y46" s="228" t="s">
        <v>494</v>
      </c>
      <c r="Z46" s="161" t="s">
        <v>460</v>
      </c>
      <c r="AA46" s="228" t="s">
        <v>460</v>
      </c>
      <c r="AB46" s="161">
        <v>0</v>
      </c>
      <c r="AC46" s="161">
        <v>0</v>
      </c>
    </row>
    <row r="47" spans="1:29" s="162" customFormat="1" x14ac:dyDescent="0.25">
      <c r="A47" s="159" t="s">
        <v>61</v>
      </c>
      <c r="B47" s="160" t="s">
        <v>146</v>
      </c>
      <c r="C47" s="161"/>
      <c r="D47" s="161"/>
      <c r="E47" s="161"/>
      <c r="F47" s="161"/>
      <c r="G47" s="161"/>
      <c r="H47" s="161"/>
      <c r="I47" s="161"/>
      <c r="J47" s="161"/>
      <c r="K47" s="161"/>
      <c r="L47" s="161"/>
      <c r="M47" s="161"/>
      <c r="N47" s="161"/>
      <c r="O47" s="161"/>
      <c r="P47" s="161"/>
      <c r="Q47" s="161"/>
      <c r="R47" s="161"/>
      <c r="S47" s="228"/>
      <c r="T47" s="161"/>
      <c r="U47" s="161"/>
      <c r="V47" s="161"/>
      <c r="W47" s="161"/>
      <c r="X47" s="161"/>
      <c r="Y47" s="161"/>
      <c r="Z47" s="161"/>
      <c r="AA47" s="161"/>
      <c r="AB47" s="161"/>
      <c r="AC47" s="161"/>
    </row>
    <row r="48" spans="1:29" s="162" customFormat="1" x14ac:dyDescent="0.25">
      <c r="A48" s="163" t="s">
        <v>145</v>
      </c>
      <c r="B48" s="164" t="s">
        <v>463</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460</v>
      </c>
      <c r="AA48" s="161"/>
      <c r="AB48" s="161">
        <v>0</v>
      </c>
      <c r="AC48" s="161">
        <v>0</v>
      </c>
    </row>
    <row r="49" spans="1:29" s="162" customFormat="1" ht="31.5" x14ac:dyDescent="0.25">
      <c r="A49" s="163" t="s">
        <v>144</v>
      </c>
      <c r="B49" s="166" t="s">
        <v>461</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460</v>
      </c>
      <c r="AA49" s="161"/>
      <c r="AB49" s="161">
        <v>0</v>
      </c>
      <c r="AC49" s="161">
        <v>0</v>
      </c>
    </row>
    <row r="50" spans="1:29" s="162" customFormat="1" x14ac:dyDescent="0.25">
      <c r="A50" s="163" t="s">
        <v>143</v>
      </c>
      <c r="B50" s="166" t="s">
        <v>142</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460</v>
      </c>
      <c r="AA50" s="161"/>
      <c r="AB50" s="161">
        <v>0</v>
      </c>
      <c r="AC50" s="161">
        <v>0</v>
      </c>
    </row>
    <row r="51" spans="1:29" s="162" customFormat="1" ht="31.5" x14ac:dyDescent="0.25">
      <c r="A51" s="163" t="s">
        <v>141</v>
      </c>
      <c r="B51" s="164" t="s">
        <v>140</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460</v>
      </c>
      <c r="AA51" s="161"/>
      <c r="AB51" s="161">
        <v>0</v>
      </c>
      <c r="AC51" s="161">
        <v>0</v>
      </c>
    </row>
    <row r="52" spans="1:29" s="162" customFormat="1" ht="31.5" x14ac:dyDescent="0.25">
      <c r="A52" s="163" t="s">
        <v>139</v>
      </c>
      <c r="B52" s="164" t="s">
        <v>138</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460</v>
      </c>
      <c r="AA52" s="161"/>
      <c r="AB52" s="161">
        <v>0</v>
      </c>
      <c r="AC52" s="161">
        <v>0</v>
      </c>
    </row>
    <row r="53" spans="1:29" s="162" customFormat="1" x14ac:dyDescent="0.25">
      <c r="A53" s="163" t="s">
        <v>137</v>
      </c>
      <c r="B53" s="164" t="s">
        <v>136</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460</v>
      </c>
      <c r="AA53" s="161"/>
      <c r="AB53" s="161">
        <v>0</v>
      </c>
      <c r="AC53" s="161">
        <v>0</v>
      </c>
    </row>
    <row r="54" spans="1:29" s="162" customFormat="1" x14ac:dyDescent="0.25">
      <c r="A54" s="163" t="s">
        <v>135</v>
      </c>
      <c r="B54" s="164" t="s">
        <v>464</v>
      </c>
      <c r="C54" s="161">
        <v>4</v>
      </c>
      <c r="D54" s="161">
        <v>4</v>
      </c>
      <c r="E54" s="161"/>
      <c r="F54" s="161"/>
      <c r="G54" s="161">
        <v>4</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460</v>
      </c>
      <c r="AA54" s="161"/>
      <c r="AB54" s="161">
        <v>0</v>
      </c>
      <c r="AC54" s="161">
        <v>0</v>
      </c>
    </row>
    <row r="55" spans="1:29" s="162" customFormat="1" x14ac:dyDescent="0.25">
      <c r="A55" s="163" t="s">
        <v>475</v>
      </c>
      <c r="B55" s="164" t="s">
        <v>465</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460</v>
      </c>
      <c r="AA55" s="161"/>
      <c r="AB55" s="161">
        <v>0</v>
      </c>
      <c r="AC55" s="161">
        <v>0</v>
      </c>
    </row>
    <row r="56" spans="1:29" s="162" customFormat="1" x14ac:dyDescent="0.25">
      <c r="A56" s="163" t="s">
        <v>476</v>
      </c>
      <c r="B56" s="164" t="s">
        <v>466</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460</v>
      </c>
      <c r="AA56" s="161"/>
      <c r="AB56" s="161">
        <v>0</v>
      </c>
      <c r="AC56" s="161">
        <v>0</v>
      </c>
    </row>
    <row r="57" spans="1:29" s="162" customFormat="1" x14ac:dyDescent="0.25">
      <c r="A57" s="163" t="s">
        <v>477</v>
      </c>
      <c r="B57" s="164" t="s">
        <v>468</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460</v>
      </c>
      <c r="AA57" s="161"/>
      <c r="AB57" s="161">
        <v>0</v>
      </c>
      <c r="AC57" s="161">
        <v>0</v>
      </c>
    </row>
    <row r="58" spans="1:29" s="162" customFormat="1" x14ac:dyDescent="0.25">
      <c r="A58" s="163" t="s">
        <v>478</v>
      </c>
      <c r="B58" s="164" t="s">
        <v>470</v>
      </c>
      <c r="C58" s="161">
        <v>20</v>
      </c>
      <c r="D58" s="161">
        <v>20</v>
      </c>
      <c r="E58" s="161"/>
      <c r="F58" s="161"/>
      <c r="G58" s="161">
        <v>20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460</v>
      </c>
      <c r="AA58" s="161"/>
      <c r="AB58" s="161">
        <v>0</v>
      </c>
      <c r="AC58" s="161">
        <v>0</v>
      </c>
    </row>
    <row r="59" spans="1:29" s="162" customFormat="1" x14ac:dyDescent="0.25">
      <c r="A59" s="163" t="s">
        <v>479</v>
      </c>
      <c r="B59" s="164" t="s">
        <v>472</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460</v>
      </c>
      <c r="AA59" s="161"/>
      <c r="AB59" s="161">
        <v>0</v>
      </c>
      <c r="AC59" s="161">
        <v>0</v>
      </c>
    </row>
    <row r="60" spans="1:29" s="162" customFormat="1" x14ac:dyDescent="0.25">
      <c r="A60" s="163" t="s">
        <v>480</v>
      </c>
      <c r="B60" s="164" t="s">
        <v>474</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460</v>
      </c>
      <c r="AA60" s="161"/>
      <c r="AB60" s="161">
        <v>0</v>
      </c>
      <c r="AC60" s="161">
        <v>0</v>
      </c>
    </row>
    <row r="61" spans="1:29" s="162" customFormat="1" ht="35.25" customHeight="1" x14ac:dyDescent="0.25">
      <c r="A61" s="159" t="s">
        <v>59</v>
      </c>
      <c r="B61" s="160" t="s">
        <v>134</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62" customFormat="1" ht="20.25" customHeight="1" x14ac:dyDescent="0.25">
      <c r="A62" s="163" t="s">
        <v>133</v>
      </c>
      <c r="B62" s="164" t="s">
        <v>132</v>
      </c>
      <c r="C62" s="161">
        <v>7.8854662900000001</v>
      </c>
      <c r="D62" s="161">
        <v>7.9277436999999997</v>
      </c>
      <c r="E62" s="161"/>
      <c r="F62" s="161"/>
      <c r="G62" s="161">
        <v>7.9277436999999997</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460</v>
      </c>
      <c r="AA62" s="161"/>
      <c r="AB62" s="161">
        <v>0</v>
      </c>
      <c r="AC62" s="161">
        <v>0</v>
      </c>
    </row>
    <row r="63" spans="1:29" s="162" customFormat="1" x14ac:dyDescent="0.25">
      <c r="A63" s="163" t="s">
        <v>131</v>
      </c>
      <c r="B63" s="166" t="s">
        <v>125</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460</v>
      </c>
      <c r="AA63" s="161"/>
      <c r="AB63" s="161">
        <v>0</v>
      </c>
      <c r="AC63" s="161">
        <v>0</v>
      </c>
    </row>
    <row r="64" spans="1:29" s="162" customFormat="1" x14ac:dyDescent="0.25">
      <c r="A64" s="163" t="s">
        <v>130</v>
      </c>
      <c r="B64" s="164" t="s">
        <v>124</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460</v>
      </c>
      <c r="AA64" s="161"/>
      <c r="AB64" s="161">
        <v>0</v>
      </c>
      <c r="AC64" s="161">
        <v>0</v>
      </c>
    </row>
    <row r="65" spans="1:29" s="162" customFormat="1" x14ac:dyDescent="0.25">
      <c r="A65" s="163" t="s">
        <v>129</v>
      </c>
      <c r="B65" s="166" t="s">
        <v>123</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460</v>
      </c>
      <c r="AA65" s="161"/>
      <c r="AB65" s="161">
        <v>0</v>
      </c>
      <c r="AC65" s="161">
        <v>0</v>
      </c>
    </row>
    <row r="66" spans="1:29" s="162" customFormat="1" x14ac:dyDescent="0.25">
      <c r="A66" s="163" t="s">
        <v>128</v>
      </c>
      <c r="B66" s="166" t="s">
        <v>122</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460</v>
      </c>
      <c r="AA66" s="161"/>
      <c r="AB66" s="161">
        <v>0</v>
      </c>
      <c r="AC66" s="161">
        <v>0</v>
      </c>
    </row>
    <row r="67" spans="1:29" s="162" customFormat="1" x14ac:dyDescent="0.25">
      <c r="A67" s="163" t="s">
        <v>127</v>
      </c>
      <c r="B67" s="164" t="s">
        <v>464</v>
      </c>
      <c r="C67" s="161"/>
      <c r="D67" s="161"/>
      <c r="E67" s="161"/>
      <c r="F67" s="161"/>
      <c r="G67" s="161">
        <v>4</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460</v>
      </c>
      <c r="AA67" s="161"/>
      <c r="AB67" s="161">
        <v>0</v>
      </c>
      <c r="AC67" s="161">
        <v>0</v>
      </c>
    </row>
    <row r="68" spans="1:29" s="162" customFormat="1" x14ac:dyDescent="0.25">
      <c r="A68" s="163" t="s">
        <v>481</v>
      </c>
      <c r="B68" s="164" t="s">
        <v>465</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460</v>
      </c>
      <c r="AA68" s="161"/>
      <c r="AB68" s="161">
        <v>0</v>
      </c>
      <c r="AC68" s="161">
        <v>0</v>
      </c>
    </row>
    <row r="69" spans="1:29" s="162" customFormat="1" x14ac:dyDescent="0.25">
      <c r="A69" s="163" t="s">
        <v>482</v>
      </c>
      <c r="B69" s="164" t="s">
        <v>466</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460</v>
      </c>
      <c r="AA69" s="161"/>
      <c r="AB69" s="161">
        <v>0</v>
      </c>
      <c r="AC69" s="161">
        <v>0</v>
      </c>
    </row>
    <row r="70" spans="1:29" s="162" customFormat="1" x14ac:dyDescent="0.25">
      <c r="A70" s="163" t="s">
        <v>483</v>
      </c>
      <c r="B70" s="164" t="s">
        <v>468</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460</v>
      </c>
      <c r="AA70" s="161"/>
      <c r="AB70" s="161">
        <v>0</v>
      </c>
      <c r="AC70" s="161">
        <v>0</v>
      </c>
    </row>
    <row r="71" spans="1:29" s="162" customFormat="1" x14ac:dyDescent="0.25">
      <c r="A71" s="163" t="s">
        <v>484</v>
      </c>
      <c r="B71" s="164" t="s">
        <v>470</v>
      </c>
      <c r="C71" s="161"/>
      <c r="D71" s="161"/>
      <c r="E71" s="161"/>
      <c r="F71" s="161"/>
      <c r="G71" s="161">
        <v>20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460</v>
      </c>
      <c r="AA71" s="161"/>
      <c r="AB71" s="161">
        <v>0</v>
      </c>
      <c r="AC71" s="161">
        <v>0</v>
      </c>
    </row>
    <row r="72" spans="1:29" s="162" customFormat="1" x14ac:dyDescent="0.25">
      <c r="A72" s="163" t="s">
        <v>485</v>
      </c>
      <c r="B72" s="164" t="s">
        <v>472</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460</v>
      </c>
      <c r="AA72" s="161"/>
      <c r="AB72" s="161">
        <v>0</v>
      </c>
      <c r="AC72" s="161">
        <v>0</v>
      </c>
    </row>
    <row r="73" spans="1:29" s="162" customFormat="1" x14ac:dyDescent="0.25">
      <c r="A73" s="163" t="s">
        <v>486</v>
      </c>
      <c r="B73" s="164" t="s">
        <v>474</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460</v>
      </c>
      <c r="AA73" s="161"/>
      <c r="AB73" s="161">
        <v>0</v>
      </c>
      <c r="AC73" s="161">
        <v>0</v>
      </c>
    </row>
    <row r="74" spans="1:29" s="162" customFormat="1" ht="36.75" customHeight="1" x14ac:dyDescent="0.25">
      <c r="A74" s="159" t="s">
        <v>58</v>
      </c>
      <c r="B74" s="167" t="s">
        <v>220</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460</v>
      </c>
      <c r="AA74" s="161"/>
      <c r="AB74" s="161">
        <v>0</v>
      </c>
      <c r="AC74" s="161">
        <v>0</v>
      </c>
    </row>
    <row r="75" spans="1:29" s="162" customFormat="1" x14ac:dyDescent="0.25">
      <c r="A75" s="159" t="s">
        <v>56</v>
      </c>
      <c r="B75" s="160" t="s">
        <v>126</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62" customFormat="1" x14ac:dyDescent="0.25">
      <c r="A76" s="163" t="s">
        <v>215</v>
      </c>
      <c r="B76" s="164" t="s">
        <v>463</v>
      </c>
      <c r="C76" s="168"/>
      <c r="D76" s="169"/>
      <c r="E76" s="170"/>
      <c r="F76" s="170"/>
      <c r="G76" s="161">
        <v>0</v>
      </c>
      <c r="H76" s="161">
        <v>0</v>
      </c>
      <c r="I76" s="170"/>
      <c r="J76" s="161">
        <v>0</v>
      </c>
      <c r="K76" s="169"/>
      <c r="L76" s="161">
        <v>0</v>
      </c>
      <c r="M76" s="169"/>
      <c r="N76" s="161">
        <v>0</v>
      </c>
      <c r="O76" s="169"/>
      <c r="P76" s="161">
        <v>0</v>
      </c>
      <c r="Q76" s="169"/>
      <c r="R76" s="161">
        <v>0</v>
      </c>
      <c r="S76" s="169"/>
      <c r="T76" s="161">
        <v>0</v>
      </c>
      <c r="U76" s="169"/>
      <c r="V76" s="161">
        <v>0</v>
      </c>
      <c r="W76" s="169"/>
      <c r="X76" s="161">
        <v>0</v>
      </c>
      <c r="Y76" s="169"/>
      <c r="Z76" s="161" t="s">
        <v>460</v>
      </c>
      <c r="AA76" s="169"/>
      <c r="AB76" s="161">
        <v>0</v>
      </c>
      <c r="AC76" s="161">
        <v>0</v>
      </c>
    </row>
    <row r="77" spans="1:29" s="162" customFormat="1" ht="31.5" x14ac:dyDescent="0.25">
      <c r="A77" s="163" t="s">
        <v>216</v>
      </c>
      <c r="B77" s="166" t="s">
        <v>461</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460</v>
      </c>
      <c r="AA77" s="161"/>
      <c r="AB77" s="161">
        <v>0</v>
      </c>
      <c r="AC77" s="161">
        <v>0</v>
      </c>
    </row>
    <row r="78" spans="1:29" s="162" customFormat="1" x14ac:dyDescent="0.25">
      <c r="A78" s="163" t="s">
        <v>217</v>
      </c>
      <c r="B78" s="166" t="s">
        <v>142</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460</v>
      </c>
      <c r="AA78" s="161"/>
      <c r="AB78" s="161">
        <v>0</v>
      </c>
      <c r="AC78" s="161">
        <v>0</v>
      </c>
    </row>
    <row r="79" spans="1:29" s="162" customFormat="1" x14ac:dyDescent="0.25">
      <c r="A79" s="163" t="s">
        <v>218</v>
      </c>
      <c r="B79" s="164" t="s">
        <v>487</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460</v>
      </c>
      <c r="AA79" s="161"/>
      <c r="AB79" s="161">
        <v>0</v>
      </c>
      <c r="AC79" s="161">
        <v>0</v>
      </c>
    </row>
    <row r="80" spans="1:29" s="162" customFormat="1" x14ac:dyDescent="0.25">
      <c r="A80" s="163" t="s">
        <v>219</v>
      </c>
      <c r="B80" s="164" t="s">
        <v>464</v>
      </c>
      <c r="C80" s="168"/>
      <c r="D80" s="169"/>
      <c r="E80" s="170"/>
      <c r="F80" s="170"/>
      <c r="G80" s="161">
        <v>0</v>
      </c>
      <c r="H80" s="161">
        <v>0</v>
      </c>
      <c r="I80" s="170"/>
      <c r="J80" s="161">
        <v>0</v>
      </c>
      <c r="K80" s="169"/>
      <c r="L80" s="161">
        <v>0</v>
      </c>
      <c r="M80" s="169"/>
      <c r="N80" s="161">
        <v>0</v>
      </c>
      <c r="O80" s="169"/>
      <c r="P80" s="161">
        <v>0</v>
      </c>
      <c r="Q80" s="169"/>
      <c r="R80" s="161">
        <v>0</v>
      </c>
      <c r="S80" s="169"/>
      <c r="T80" s="161">
        <v>0</v>
      </c>
      <c r="U80" s="169"/>
      <c r="V80" s="161">
        <v>0</v>
      </c>
      <c r="W80" s="169"/>
      <c r="X80" s="161">
        <v>0</v>
      </c>
      <c r="Y80" s="169"/>
      <c r="Z80" s="161" t="s">
        <v>460</v>
      </c>
      <c r="AA80" s="169"/>
      <c r="AB80" s="161">
        <v>0</v>
      </c>
      <c r="AC80" s="161">
        <v>0</v>
      </c>
    </row>
    <row r="81" spans="1:29" s="162" customFormat="1" x14ac:dyDescent="0.25">
      <c r="A81" s="163" t="s">
        <v>488</v>
      </c>
      <c r="B81" s="164" t="s">
        <v>465</v>
      </c>
      <c r="C81" s="168"/>
      <c r="D81" s="169"/>
      <c r="E81" s="170"/>
      <c r="F81" s="170"/>
      <c r="G81" s="161">
        <v>0</v>
      </c>
      <c r="H81" s="161">
        <v>0</v>
      </c>
      <c r="I81" s="170"/>
      <c r="J81" s="161">
        <v>0</v>
      </c>
      <c r="K81" s="169"/>
      <c r="L81" s="161">
        <v>0</v>
      </c>
      <c r="M81" s="169"/>
      <c r="N81" s="161">
        <v>0</v>
      </c>
      <c r="O81" s="169"/>
      <c r="P81" s="161">
        <v>0</v>
      </c>
      <c r="Q81" s="169"/>
      <c r="R81" s="161">
        <v>0</v>
      </c>
      <c r="S81" s="169"/>
      <c r="T81" s="161">
        <v>0</v>
      </c>
      <c r="U81" s="169"/>
      <c r="V81" s="161">
        <v>0</v>
      </c>
      <c r="W81" s="169"/>
      <c r="X81" s="161">
        <v>0</v>
      </c>
      <c r="Y81" s="169"/>
      <c r="Z81" s="161" t="s">
        <v>460</v>
      </c>
      <c r="AA81" s="169"/>
      <c r="AB81" s="161">
        <v>0</v>
      </c>
      <c r="AC81" s="161">
        <v>0</v>
      </c>
    </row>
    <row r="82" spans="1:29" s="162" customFormat="1" x14ac:dyDescent="0.25">
      <c r="A82" s="163" t="s">
        <v>489</v>
      </c>
      <c r="B82" s="164" t="s">
        <v>466</v>
      </c>
      <c r="C82" s="168"/>
      <c r="D82" s="169"/>
      <c r="E82" s="170"/>
      <c r="F82" s="170"/>
      <c r="G82" s="161">
        <v>0</v>
      </c>
      <c r="H82" s="161">
        <v>0</v>
      </c>
      <c r="I82" s="170"/>
      <c r="J82" s="161">
        <v>0</v>
      </c>
      <c r="K82" s="169"/>
      <c r="L82" s="161">
        <v>0</v>
      </c>
      <c r="M82" s="169"/>
      <c r="N82" s="161">
        <v>0</v>
      </c>
      <c r="O82" s="169"/>
      <c r="P82" s="161">
        <v>0</v>
      </c>
      <c r="Q82" s="169"/>
      <c r="R82" s="161">
        <v>0</v>
      </c>
      <c r="S82" s="169"/>
      <c r="T82" s="161">
        <v>0</v>
      </c>
      <c r="U82" s="169"/>
      <c r="V82" s="161">
        <v>0</v>
      </c>
      <c r="W82" s="169"/>
      <c r="X82" s="161">
        <v>0</v>
      </c>
      <c r="Y82" s="169"/>
      <c r="Z82" s="161" t="s">
        <v>460</v>
      </c>
      <c r="AA82" s="169"/>
      <c r="AB82" s="161">
        <v>0</v>
      </c>
      <c r="AC82" s="161">
        <v>0</v>
      </c>
    </row>
    <row r="83" spans="1:29" s="162" customFormat="1" x14ac:dyDescent="0.25">
      <c r="A83" s="163" t="s">
        <v>490</v>
      </c>
      <c r="B83" s="164" t="s">
        <v>468</v>
      </c>
      <c r="C83" s="168"/>
      <c r="D83" s="169"/>
      <c r="E83" s="170"/>
      <c r="F83" s="170"/>
      <c r="G83" s="161">
        <v>0</v>
      </c>
      <c r="H83" s="161">
        <v>0</v>
      </c>
      <c r="I83" s="170"/>
      <c r="J83" s="161">
        <v>0</v>
      </c>
      <c r="K83" s="169"/>
      <c r="L83" s="161">
        <v>0</v>
      </c>
      <c r="M83" s="169"/>
      <c r="N83" s="161">
        <v>0</v>
      </c>
      <c r="O83" s="169"/>
      <c r="P83" s="161">
        <v>0</v>
      </c>
      <c r="Q83" s="169"/>
      <c r="R83" s="161">
        <v>0</v>
      </c>
      <c r="S83" s="169"/>
      <c r="T83" s="161">
        <v>0</v>
      </c>
      <c r="U83" s="169"/>
      <c r="V83" s="161">
        <v>0</v>
      </c>
      <c r="W83" s="169"/>
      <c r="X83" s="161">
        <v>0</v>
      </c>
      <c r="Y83" s="169"/>
      <c r="Z83" s="161" t="s">
        <v>460</v>
      </c>
      <c r="AA83" s="169"/>
      <c r="AB83" s="161">
        <v>0</v>
      </c>
      <c r="AC83" s="161">
        <v>0</v>
      </c>
    </row>
    <row r="84" spans="1:29" s="162" customFormat="1" x14ac:dyDescent="0.25">
      <c r="A84" s="163" t="s">
        <v>491</v>
      </c>
      <c r="B84" s="164" t="s">
        <v>470</v>
      </c>
      <c r="C84" s="168"/>
      <c r="D84" s="169"/>
      <c r="E84" s="170"/>
      <c r="F84" s="170"/>
      <c r="G84" s="161">
        <v>0</v>
      </c>
      <c r="H84" s="161">
        <v>16</v>
      </c>
      <c r="I84" s="170"/>
      <c r="J84" s="161">
        <v>0</v>
      </c>
      <c r="K84" s="169"/>
      <c r="L84" s="161">
        <v>0</v>
      </c>
      <c r="M84" s="169"/>
      <c r="N84" s="161">
        <v>0</v>
      </c>
      <c r="O84" s="169"/>
      <c r="P84" s="161">
        <v>0</v>
      </c>
      <c r="Q84" s="169"/>
      <c r="R84" s="161">
        <v>0</v>
      </c>
      <c r="S84" s="169"/>
      <c r="T84" s="161">
        <v>0</v>
      </c>
      <c r="U84" s="169"/>
      <c r="V84" s="161">
        <v>0</v>
      </c>
      <c r="W84" s="169"/>
      <c r="X84" s="161">
        <v>0</v>
      </c>
      <c r="Y84" s="169"/>
      <c r="Z84" s="161" t="s">
        <v>460</v>
      </c>
      <c r="AA84" s="169"/>
      <c r="AB84" s="161">
        <v>16</v>
      </c>
      <c r="AC84" s="161">
        <v>0</v>
      </c>
    </row>
    <row r="85" spans="1:29" s="162" customFormat="1" x14ac:dyDescent="0.25">
      <c r="A85" s="163" t="s">
        <v>492</v>
      </c>
      <c r="B85" s="164" t="s">
        <v>472</v>
      </c>
      <c r="C85" s="168"/>
      <c r="D85" s="169"/>
      <c r="E85" s="170"/>
      <c r="F85" s="170"/>
      <c r="G85" s="161">
        <v>0</v>
      </c>
      <c r="H85" s="161">
        <v>0</v>
      </c>
      <c r="I85" s="170"/>
      <c r="J85" s="161">
        <v>0</v>
      </c>
      <c r="K85" s="169"/>
      <c r="L85" s="161">
        <v>0</v>
      </c>
      <c r="M85" s="169"/>
      <c r="N85" s="161">
        <v>0</v>
      </c>
      <c r="O85" s="169"/>
      <c r="P85" s="161">
        <v>0</v>
      </c>
      <c r="Q85" s="169"/>
      <c r="R85" s="161">
        <v>0</v>
      </c>
      <c r="S85" s="169"/>
      <c r="T85" s="161">
        <v>0</v>
      </c>
      <c r="U85" s="169"/>
      <c r="V85" s="161">
        <v>0</v>
      </c>
      <c r="W85" s="169"/>
      <c r="X85" s="161">
        <v>0</v>
      </c>
      <c r="Y85" s="169"/>
      <c r="Z85" s="161" t="s">
        <v>460</v>
      </c>
      <c r="AA85" s="169"/>
      <c r="AB85" s="161">
        <v>0</v>
      </c>
      <c r="AC85" s="161">
        <v>0</v>
      </c>
    </row>
    <row r="86" spans="1:29" s="162" customFormat="1" ht="13.5" customHeight="1" x14ac:dyDescent="0.25">
      <c r="A86" s="163" t="s">
        <v>493</v>
      </c>
      <c r="B86" s="164" t="s">
        <v>474</v>
      </c>
      <c r="C86" s="171"/>
      <c r="D86" s="169"/>
      <c r="E86" s="170"/>
      <c r="F86" s="170"/>
      <c r="G86" s="161">
        <v>0</v>
      </c>
      <c r="H86" s="161">
        <v>0</v>
      </c>
      <c r="I86" s="170"/>
      <c r="J86" s="161">
        <v>0</v>
      </c>
      <c r="K86" s="169"/>
      <c r="L86" s="161">
        <v>0</v>
      </c>
      <c r="M86" s="169"/>
      <c r="N86" s="161">
        <v>0</v>
      </c>
      <c r="O86" s="169"/>
      <c r="P86" s="161">
        <v>0</v>
      </c>
      <c r="Q86" s="169"/>
      <c r="R86" s="161">
        <v>0</v>
      </c>
      <c r="S86" s="169"/>
      <c r="T86" s="161">
        <v>0</v>
      </c>
      <c r="U86" s="169"/>
      <c r="V86" s="161">
        <v>0</v>
      </c>
      <c r="W86" s="169"/>
      <c r="X86" s="161">
        <v>0</v>
      </c>
      <c r="Y86" s="169"/>
      <c r="Z86" s="161" t="s">
        <v>460</v>
      </c>
      <c r="AA86" s="169"/>
      <c r="AB86" s="161">
        <v>0</v>
      </c>
      <c r="AC86" s="161">
        <v>0</v>
      </c>
    </row>
    <row r="87" spans="1:29" x14ac:dyDescent="0.25">
      <c r="G87" s="154"/>
      <c r="H87" s="154"/>
      <c r="I87" s="154"/>
      <c r="J87" s="154"/>
      <c r="K87" s="154"/>
    </row>
    <row r="88" spans="1:29" x14ac:dyDescent="0.25">
      <c r="G88" s="154"/>
      <c r="H88" s="154"/>
      <c r="I88" s="154"/>
      <c r="J88" s="154"/>
      <c r="K88" s="154"/>
    </row>
    <row r="89" spans="1:29" x14ac:dyDescent="0.25">
      <c r="G89" s="154"/>
      <c r="H89" s="154"/>
      <c r="I89" s="154"/>
      <c r="J89" s="154"/>
      <c r="K89" s="154"/>
    </row>
    <row r="90" spans="1:29" x14ac:dyDescent="0.25">
      <c r="G90" s="154"/>
      <c r="H90" s="154"/>
      <c r="I90" s="154"/>
      <c r="J90" s="154"/>
      <c r="K90" s="154"/>
    </row>
    <row r="91" spans="1:29" x14ac:dyDescent="0.25">
      <c r="G91" s="154"/>
      <c r="H91" s="154"/>
      <c r="I91" s="154"/>
      <c r="J91" s="154"/>
      <c r="K91" s="154"/>
    </row>
    <row r="92" spans="1:29" x14ac:dyDescent="0.25">
      <c r="G92" s="154"/>
      <c r="H92" s="154"/>
      <c r="I92" s="154"/>
      <c r="J92" s="154"/>
      <c r="K92" s="15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B10"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17" t="str">
        <f>+'6.2. Паспорт фин осв ввод'!A4:AC4</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ht="15.75" x14ac:dyDescent="0.25">
      <c r="A12" s="360" t="str">
        <f>'1. паспорт местоположение'!A12:C12</f>
        <v>N_TP1900.PS.0071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46.5" customHeight="1" x14ac:dyDescent="0.25">
      <c r="A15" s="360"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515" t="s">
        <v>418</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1" customFormat="1" ht="58.5" customHeight="1" x14ac:dyDescent="0.25">
      <c r="A22" s="506" t="s">
        <v>52</v>
      </c>
      <c r="B22" s="517" t="s">
        <v>24</v>
      </c>
      <c r="C22" s="506" t="s">
        <v>51</v>
      </c>
      <c r="D22" s="506" t="s">
        <v>50</v>
      </c>
      <c r="E22" s="520" t="s">
        <v>428</v>
      </c>
      <c r="F22" s="521"/>
      <c r="G22" s="521"/>
      <c r="H22" s="521"/>
      <c r="I22" s="521"/>
      <c r="J22" s="521"/>
      <c r="K22" s="521"/>
      <c r="L22" s="522"/>
      <c r="M22" s="506" t="s">
        <v>49</v>
      </c>
      <c r="N22" s="506" t="s">
        <v>48</v>
      </c>
      <c r="O22" s="506" t="s">
        <v>47</v>
      </c>
      <c r="P22" s="501" t="s">
        <v>228</v>
      </c>
      <c r="Q22" s="501" t="s">
        <v>46</v>
      </c>
      <c r="R22" s="501" t="s">
        <v>45</v>
      </c>
      <c r="S22" s="501" t="s">
        <v>44</v>
      </c>
      <c r="T22" s="501"/>
      <c r="U22" s="523" t="s">
        <v>43</v>
      </c>
      <c r="V22" s="523" t="s">
        <v>42</v>
      </c>
      <c r="W22" s="501" t="s">
        <v>41</v>
      </c>
      <c r="X22" s="501" t="s">
        <v>40</v>
      </c>
      <c r="Y22" s="501" t="s">
        <v>39</v>
      </c>
      <c r="Z22" s="508"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9" t="s">
        <v>25</v>
      </c>
    </row>
    <row r="23" spans="1:48" s="21" customFormat="1" ht="64.5" customHeight="1" x14ac:dyDescent="0.25">
      <c r="A23" s="516"/>
      <c r="B23" s="518"/>
      <c r="C23" s="516"/>
      <c r="D23" s="516"/>
      <c r="E23" s="511" t="s">
        <v>23</v>
      </c>
      <c r="F23" s="502" t="s">
        <v>125</v>
      </c>
      <c r="G23" s="502" t="s">
        <v>124</v>
      </c>
      <c r="H23" s="502" t="s">
        <v>123</v>
      </c>
      <c r="I23" s="504" t="s">
        <v>344</v>
      </c>
      <c r="J23" s="504" t="s">
        <v>345</v>
      </c>
      <c r="K23" s="504" t="s">
        <v>346</v>
      </c>
      <c r="L23" s="502" t="s">
        <v>80</v>
      </c>
      <c r="M23" s="516"/>
      <c r="N23" s="516"/>
      <c r="O23" s="516"/>
      <c r="P23" s="501"/>
      <c r="Q23" s="501"/>
      <c r="R23" s="501"/>
      <c r="S23" s="513" t="s">
        <v>2</v>
      </c>
      <c r="T23" s="513" t="s">
        <v>11</v>
      </c>
      <c r="U23" s="523"/>
      <c r="V23" s="523"/>
      <c r="W23" s="501"/>
      <c r="X23" s="501"/>
      <c r="Y23" s="501"/>
      <c r="Z23" s="501"/>
      <c r="AA23" s="501"/>
      <c r="AB23" s="501"/>
      <c r="AC23" s="501"/>
      <c r="AD23" s="501"/>
      <c r="AE23" s="501"/>
      <c r="AF23" s="501" t="s">
        <v>22</v>
      </c>
      <c r="AG23" s="501"/>
      <c r="AH23" s="501" t="s">
        <v>21</v>
      </c>
      <c r="AI23" s="501"/>
      <c r="AJ23" s="506" t="s">
        <v>20</v>
      </c>
      <c r="AK23" s="506" t="s">
        <v>19</v>
      </c>
      <c r="AL23" s="506" t="s">
        <v>18</v>
      </c>
      <c r="AM23" s="506" t="s">
        <v>17</v>
      </c>
      <c r="AN23" s="506" t="s">
        <v>16</v>
      </c>
      <c r="AO23" s="506" t="s">
        <v>15</v>
      </c>
      <c r="AP23" s="506" t="s">
        <v>14</v>
      </c>
      <c r="AQ23" s="524" t="s">
        <v>11</v>
      </c>
      <c r="AR23" s="501"/>
      <c r="AS23" s="501"/>
      <c r="AT23" s="501"/>
      <c r="AU23" s="501"/>
      <c r="AV23" s="510"/>
    </row>
    <row r="24" spans="1:48" s="21"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88" t="s">
        <v>13</v>
      </c>
      <c r="AG24" s="88" t="s">
        <v>12</v>
      </c>
      <c r="AH24" s="89" t="s">
        <v>2</v>
      </c>
      <c r="AI24" s="89" t="s">
        <v>11</v>
      </c>
      <c r="AJ24" s="507"/>
      <c r="AK24" s="507"/>
      <c r="AL24" s="507"/>
      <c r="AM24" s="507"/>
      <c r="AN24" s="507"/>
      <c r="AO24" s="507"/>
      <c r="AP24" s="507"/>
      <c r="AQ24" s="525"/>
      <c r="AR24" s="501"/>
      <c r="AS24" s="501"/>
      <c r="AT24" s="501"/>
      <c r="AU24" s="501"/>
      <c r="AV24" s="51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4" customFormat="1" ht="120" x14ac:dyDescent="0.2">
      <c r="A26" s="216">
        <v>1</v>
      </c>
      <c r="B26" s="217" t="s">
        <v>541</v>
      </c>
      <c r="C26" s="217" t="s">
        <v>532</v>
      </c>
      <c r="D26" s="218">
        <v>45536</v>
      </c>
      <c r="E26" s="219">
        <v>1</v>
      </c>
      <c r="F26" s="216" t="s">
        <v>506</v>
      </c>
      <c r="G26" s="216" t="s">
        <v>506</v>
      </c>
      <c r="H26" s="216" t="s">
        <v>506</v>
      </c>
      <c r="I26" s="216" t="s">
        <v>506</v>
      </c>
      <c r="J26" s="216" t="s">
        <v>506</v>
      </c>
      <c r="K26" s="216" t="s">
        <v>506</v>
      </c>
      <c r="L26" s="216" t="s">
        <v>506</v>
      </c>
      <c r="M26" s="220" t="s">
        <v>533</v>
      </c>
      <c r="N26" s="217" t="s">
        <v>542</v>
      </c>
      <c r="O26" s="217" t="s">
        <v>459</v>
      </c>
      <c r="P26" s="221" t="s">
        <v>534</v>
      </c>
      <c r="Q26" s="217" t="s">
        <v>531</v>
      </c>
      <c r="R26" s="221" t="s">
        <v>535</v>
      </c>
      <c r="S26" s="221" t="s">
        <v>536</v>
      </c>
      <c r="T26" s="221" t="s">
        <v>536</v>
      </c>
      <c r="U26" s="222">
        <v>3</v>
      </c>
      <c r="V26" s="222">
        <v>3</v>
      </c>
      <c r="W26" s="221" t="s">
        <v>543</v>
      </c>
      <c r="X26" s="222">
        <v>7225</v>
      </c>
      <c r="Y26" s="221" t="s">
        <v>537</v>
      </c>
      <c r="Z26" s="221" t="s">
        <v>538</v>
      </c>
      <c r="AA26" s="221" t="s">
        <v>506</v>
      </c>
      <c r="AB26" s="222">
        <v>7225</v>
      </c>
      <c r="AC26" s="221" t="s">
        <v>543</v>
      </c>
      <c r="AD26" s="219">
        <v>8670</v>
      </c>
      <c r="AE26" s="219">
        <v>8670</v>
      </c>
      <c r="AF26" s="221" t="s">
        <v>539</v>
      </c>
      <c r="AG26" s="221" t="s">
        <v>539</v>
      </c>
      <c r="AH26" s="221" t="s">
        <v>539</v>
      </c>
      <c r="AI26" s="221" t="s">
        <v>539</v>
      </c>
      <c r="AJ26" s="221" t="s">
        <v>539</v>
      </c>
      <c r="AK26" s="221" t="s">
        <v>539</v>
      </c>
      <c r="AL26" s="221" t="s">
        <v>540</v>
      </c>
      <c r="AM26" s="221" t="s">
        <v>540</v>
      </c>
      <c r="AN26" s="221" t="s">
        <v>540</v>
      </c>
      <c r="AO26" s="221" t="s">
        <v>540</v>
      </c>
      <c r="AP26" s="221" t="s">
        <v>537</v>
      </c>
      <c r="AQ26" s="223">
        <v>45239</v>
      </c>
      <c r="AR26" s="221" t="s">
        <v>534</v>
      </c>
      <c r="AS26" s="223">
        <v>45239</v>
      </c>
      <c r="AT26" s="223">
        <v>45585</v>
      </c>
      <c r="AU26" s="220"/>
      <c r="AV26" s="217" t="s">
        <v>562</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21" t="s">
        <v>544</v>
      </c>
      <c r="X27" s="222">
        <v>7239</v>
      </c>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21" t="s">
        <v>545</v>
      </c>
      <c r="X28" s="222">
        <v>7239</v>
      </c>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topLeftCell="A10" zoomScale="85" zoomScaleNormal="85" zoomScaleSheetLayoutView="90" workbookViewId="0">
      <selection activeCell="B27" sqref="B27"/>
    </sheetView>
  </sheetViews>
  <sheetFormatPr defaultRowHeight="15.75" x14ac:dyDescent="0.25"/>
  <cols>
    <col min="1" max="2" width="66.1406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6" t="s">
        <v>69</v>
      </c>
    </row>
    <row r="2" spans="1:5" ht="18.75" x14ac:dyDescent="0.3">
      <c r="B2" s="117" t="s">
        <v>10</v>
      </c>
    </row>
    <row r="3" spans="1:5" ht="18.75" x14ac:dyDescent="0.3">
      <c r="B3" s="117" t="s">
        <v>435</v>
      </c>
    </row>
    <row r="4" spans="1:5" x14ac:dyDescent="0.25">
      <c r="B4" s="32"/>
    </row>
    <row r="5" spans="1:5" ht="18.75" x14ac:dyDescent="0.3">
      <c r="A5" s="531" t="s">
        <v>552</v>
      </c>
      <c r="B5" s="531"/>
      <c r="C5" s="135"/>
      <c r="D5" s="135"/>
      <c r="E5" s="135"/>
    </row>
    <row r="6" spans="1:5" ht="18.75" x14ac:dyDescent="0.3">
      <c r="A6" s="234"/>
      <c r="B6" s="234"/>
      <c r="C6" s="234"/>
      <c r="D6" s="234"/>
      <c r="E6" s="234"/>
    </row>
    <row r="7" spans="1:5" ht="18.75" x14ac:dyDescent="0.25">
      <c r="A7" s="321" t="s">
        <v>9</v>
      </c>
      <c r="B7" s="321"/>
      <c r="C7" s="136"/>
      <c r="D7" s="136"/>
      <c r="E7" s="136"/>
    </row>
    <row r="8" spans="1:5" ht="18.75" x14ac:dyDescent="0.25">
      <c r="A8" s="136"/>
      <c r="B8" s="136"/>
      <c r="C8" s="136"/>
      <c r="D8" s="136"/>
      <c r="E8" s="136"/>
    </row>
    <row r="9" spans="1:5" x14ac:dyDescent="0.25">
      <c r="A9" s="325" t="s">
        <v>459</v>
      </c>
      <c r="B9" s="325"/>
      <c r="C9" s="137"/>
      <c r="D9" s="137"/>
      <c r="E9" s="137"/>
    </row>
    <row r="10" spans="1:5" x14ac:dyDescent="0.25">
      <c r="A10" s="318" t="s">
        <v>8</v>
      </c>
      <c r="B10" s="318"/>
      <c r="C10" s="138"/>
      <c r="D10" s="138"/>
      <c r="E10" s="138"/>
    </row>
    <row r="11" spans="1:5" ht="18.75" x14ac:dyDescent="0.25">
      <c r="A11" s="136"/>
      <c r="B11" s="136"/>
      <c r="C11" s="136"/>
      <c r="D11" s="136"/>
      <c r="E11" s="136"/>
    </row>
    <row r="12" spans="1:5" ht="30.75" customHeight="1" x14ac:dyDescent="0.25">
      <c r="A12" s="325" t="s">
        <v>525</v>
      </c>
      <c r="B12" s="325"/>
      <c r="C12" s="137"/>
      <c r="D12" s="137"/>
      <c r="E12" s="137"/>
    </row>
    <row r="13" spans="1:5" x14ac:dyDescent="0.25">
      <c r="A13" s="318" t="s">
        <v>7</v>
      </c>
      <c r="B13" s="318"/>
      <c r="C13" s="138"/>
      <c r="D13" s="138"/>
      <c r="E13" s="138"/>
    </row>
    <row r="14" spans="1:5" ht="18.75" x14ac:dyDescent="0.25">
      <c r="A14" s="10"/>
      <c r="B14" s="10"/>
      <c r="C14" s="10"/>
      <c r="D14" s="10"/>
      <c r="E14" s="10"/>
    </row>
    <row r="15" spans="1:5" ht="65.25" customHeight="1" x14ac:dyDescent="0.25">
      <c r="A15" s="330" t="s">
        <v>522</v>
      </c>
      <c r="B15" s="330"/>
      <c r="C15" s="137"/>
      <c r="D15" s="137"/>
      <c r="E15" s="137"/>
    </row>
    <row r="16" spans="1:5" x14ac:dyDescent="0.25">
      <c r="A16" s="318" t="s">
        <v>6</v>
      </c>
      <c r="B16" s="318"/>
      <c r="C16" s="138"/>
      <c r="D16" s="138"/>
      <c r="E16" s="138"/>
    </row>
    <row r="17" spans="1:2" x14ac:dyDescent="0.25">
      <c r="B17" s="66"/>
    </row>
    <row r="18" spans="1:2" ht="33.75" customHeight="1" x14ac:dyDescent="0.25">
      <c r="A18" s="526" t="s">
        <v>419</v>
      </c>
      <c r="B18" s="527"/>
    </row>
    <row r="19" spans="1:2" x14ac:dyDescent="0.25">
      <c r="B19" s="32"/>
    </row>
    <row r="20" spans="1:2" ht="16.5" thickBot="1" x14ac:dyDescent="0.3">
      <c r="B20" s="67"/>
    </row>
    <row r="21" spans="1:2" ht="75.75" thickBot="1" x14ac:dyDescent="0.3">
      <c r="A21" s="68" t="s">
        <v>297</v>
      </c>
      <c r="B21" s="115"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68" t="s">
        <v>298</v>
      </c>
      <c r="B22" s="69" t="s">
        <v>520</v>
      </c>
    </row>
    <row r="23" spans="1:2" ht="22.5" customHeight="1" thickBot="1" x14ac:dyDescent="0.3">
      <c r="A23" s="68" t="s">
        <v>280</v>
      </c>
      <c r="B23" s="235" t="s">
        <v>521</v>
      </c>
    </row>
    <row r="24" spans="1:2" ht="24.75" customHeight="1" thickBot="1" x14ac:dyDescent="0.3">
      <c r="A24" s="68" t="s">
        <v>299</v>
      </c>
      <c r="B24" s="187" t="s">
        <v>524</v>
      </c>
    </row>
    <row r="25" spans="1:2" ht="28.5" customHeight="1" thickBot="1" x14ac:dyDescent="0.3">
      <c r="A25" s="70" t="s">
        <v>300</v>
      </c>
      <c r="B25" s="188">
        <v>2024</v>
      </c>
    </row>
    <row r="26" spans="1:2" ht="37.5" customHeight="1" thickBot="1" x14ac:dyDescent="0.3">
      <c r="A26" s="71" t="s">
        <v>301</v>
      </c>
      <c r="B26" s="189" t="s">
        <v>564</v>
      </c>
    </row>
    <row r="27" spans="1:2" ht="29.25" thickBot="1" x14ac:dyDescent="0.3">
      <c r="A27" s="78" t="s">
        <v>496</v>
      </c>
      <c r="B27" s="225">
        <v>9.4511369999999992</v>
      </c>
    </row>
    <row r="28" spans="1:2" ht="16.5" thickBot="1" x14ac:dyDescent="0.3">
      <c r="A28" s="73" t="s">
        <v>302</v>
      </c>
      <c r="B28" s="73" t="s">
        <v>456</v>
      </c>
    </row>
    <row r="29" spans="1:2" ht="28.5" x14ac:dyDescent="0.25">
      <c r="A29" s="236" t="s">
        <v>303</v>
      </c>
      <c r="B29" s="212">
        <v>9.14</v>
      </c>
    </row>
    <row r="30" spans="1:2" ht="28.5" x14ac:dyDescent="0.25">
      <c r="A30" s="237" t="s">
        <v>304</v>
      </c>
      <c r="B30" s="238">
        <v>9.14</v>
      </c>
    </row>
    <row r="31" spans="1:2" x14ac:dyDescent="0.25">
      <c r="A31" s="239" t="s">
        <v>305</v>
      </c>
      <c r="B31" s="240"/>
    </row>
    <row r="32" spans="1:2" ht="29.25" thickBot="1" x14ac:dyDescent="0.3">
      <c r="A32" s="241" t="s">
        <v>558</v>
      </c>
      <c r="B32" s="251">
        <f>B33+B37</f>
        <v>9.14</v>
      </c>
    </row>
    <row r="33" spans="1:2" ht="30" x14ac:dyDescent="0.25">
      <c r="A33" s="243" t="s">
        <v>567</v>
      </c>
      <c r="B33" s="244">
        <v>9.14</v>
      </c>
    </row>
    <row r="34" spans="1:2" x14ac:dyDescent="0.25">
      <c r="A34" s="245" t="s">
        <v>307</v>
      </c>
      <c r="B34" s="255">
        <f>B33/B27*100</f>
        <v>96.707941065715175</v>
      </c>
    </row>
    <row r="35" spans="1:2" x14ac:dyDescent="0.25">
      <c r="A35" s="245" t="s">
        <v>308</v>
      </c>
      <c r="B35" s="246">
        <v>0</v>
      </c>
    </row>
    <row r="36" spans="1:2" x14ac:dyDescent="0.25">
      <c r="A36" s="245" t="s">
        <v>309</v>
      </c>
      <c r="B36" s="246">
        <v>7.617</v>
      </c>
    </row>
    <row r="37" spans="1:2" ht="29.25" thickBot="1" x14ac:dyDescent="0.3">
      <c r="A37" s="241" t="s">
        <v>559</v>
      </c>
      <c r="B37" s="242">
        <v>0</v>
      </c>
    </row>
    <row r="38" spans="1:2" ht="16.5" thickBot="1" x14ac:dyDescent="0.3">
      <c r="A38" s="73" t="s">
        <v>306</v>
      </c>
      <c r="B38" s="73">
        <v>0</v>
      </c>
    </row>
    <row r="39" spans="1:2" ht="16.5" thickBot="1" x14ac:dyDescent="0.3">
      <c r="A39" s="73" t="s">
        <v>307</v>
      </c>
      <c r="B39" s="73">
        <v>0</v>
      </c>
    </row>
    <row r="40" spans="1:2" ht="16.5" thickBot="1" x14ac:dyDescent="0.3">
      <c r="A40" s="73" t="s">
        <v>308</v>
      </c>
      <c r="B40" s="73">
        <v>0</v>
      </c>
    </row>
    <row r="41" spans="1:2" ht="16.5" thickBot="1" x14ac:dyDescent="0.3">
      <c r="A41" s="73" t="s">
        <v>309</v>
      </c>
      <c r="B41" s="73">
        <v>0</v>
      </c>
    </row>
    <row r="42" spans="1:2" ht="29.25" thickBot="1" x14ac:dyDescent="0.3">
      <c r="A42" s="247" t="s">
        <v>310</v>
      </c>
      <c r="B42" s="248">
        <v>0</v>
      </c>
    </row>
    <row r="43" spans="1:2" ht="16.5" thickBot="1" x14ac:dyDescent="0.3">
      <c r="A43" s="73" t="s">
        <v>306</v>
      </c>
      <c r="B43" s="73">
        <v>0</v>
      </c>
    </row>
    <row r="44" spans="1:2" ht="16.5" thickBot="1" x14ac:dyDescent="0.3">
      <c r="A44" s="73" t="s">
        <v>307</v>
      </c>
      <c r="B44" s="73">
        <v>0</v>
      </c>
    </row>
    <row r="45" spans="1:2" ht="16.5" thickBot="1" x14ac:dyDescent="0.3">
      <c r="A45" s="73" t="s">
        <v>308</v>
      </c>
      <c r="B45" s="73">
        <v>0</v>
      </c>
    </row>
    <row r="46" spans="1:2" ht="16.5" thickBot="1" x14ac:dyDescent="0.3">
      <c r="A46" s="73" t="s">
        <v>309</v>
      </c>
      <c r="B46" s="73">
        <v>0</v>
      </c>
    </row>
    <row r="47" spans="1:2" ht="29.25" thickBot="1" x14ac:dyDescent="0.3">
      <c r="A47" s="72" t="s">
        <v>311</v>
      </c>
      <c r="B47" s="256">
        <f>B34</f>
        <v>96.707941065715175</v>
      </c>
    </row>
    <row r="48" spans="1:2" ht="16.5" thickBot="1" x14ac:dyDescent="0.3">
      <c r="A48" s="74" t="s">
        <v>305</v>
      </c>
      <c r="B48" s="256"/>
    </row>
    <row r="49" spans="1:2" ht="16.5" thickBot="1" x14ac:dyDescent="0.3">
      <c r="A49" s="74" t="s">
        <v>312</v>
      </c>
      <c r="B49" s="256">
        <f>B47</f>
        <v>96.707941065715175</v>
      </c>
    </row>
    <row r="50" spans="1:2" ht="16.5" thickBot="1" x14ac:dyDescent="0.3">
      <c r="A50" s="74" t="s">
        <v>313</v>
      </c>
      <c r="B50" s="79">
        <v>0</v>
      </c>
    </row>
    <row r="51" spans="1:2" ht="16.5" thickBot="1" x14ac:dyDescent="0.3">
      <c r="A51" s="74" t="s">
        <v>314</v>
      </c>
      <c r="B51" s="256">
        <f>B30/B27*100</f>
        <v>96.707941065715175</v>
      </c>
    </row>
    <row r="52" spans="1:2" ht="16.5" thickBot="1" x14ac:dyDescent="0.3">
      <c r="A52" s="70" t="s">
        <v>315</v>
      </c>
      <c r="B52" s="257">
        <f>B53/B27*100</f>
        <v>3.2906093732426061</v>
      </c>
    </row>
    <row r="53" spans="1:2" ht="16.5" thickBot="1" x14ac:dyDescent="0.3">
      <c r="A53" s="70" t="s">
        <v>316</v>
      </c>
      <c r="B53" s="242">
        <v>0.311</v>
      </c>
    </row>
    <row r="54" spans="1:2" ht="16.5" thickBot="1" x14ac:dyDescent="0.3">
      <c r="A54" s="70" t="s">
        <v>317</v>
      </c>
      <c r="B54" s="249">
        <f>B55*1.2/B27*100</f>
        <v>100.66090460862011</v>
      </c>
    </row>
    <row r="55" spans="1:2" ht="16.5" thickBot="1" x14ac:dyDescent="0.3">
      <c r="A55" s="71" t="s">
        <v>318</v>
      </c>
      <c r="B55" s="242">
        <v>7.9279999999999999</v>
      </c>
    </row>
    <row r="56" spans="1:2" ht="15.75" customHeight="1" thickBot="1" x14ac:dyDescent="0.3">
      <c r="A56" s="72" t="s">
        <v>319</v>
      </c>
      <c r="B56" s="74"/>
    </row>
    <row r="57" spans="1:2" ht="16.5" thickBot="1" x14ac:dyDescent="0.3">
      <c r="A57" s="76" t="s">
        <v>320</v>
      </c>
      <c r="B57" s="69" t="str">
        <f>A9</f>
        <v>АО "Россети Тюмень"</v>
      </c>
    </row>
    <row r="58" spans="1:2" ht="23.25" customHeight="1" x14ac:dyDescent="0.25">
      <c r="A58" s="76" t="s">
        <v>321</v>
      </c>
      <c r="B58" s="213" t="s">
        <v>530</v>
      </c>
    </row>
    <row r="59" spans="1:2" x14ac:dyDescent="0.25">
      <c r="A59" s="76" t="s">
        <v>322</v>
      </c>
      <c r="B59" s="76" t="s">
        <v>438</v>
      </c>
    </row>
    <row r="60" spans="1:2" x14ac:dyDescent="0.25">
      <c r="A60" s="76" t="s">
        <v>323</v>
      </c>
      <c r="B60" s="213" t="s">
        <v>530</v>
      </c>
    </row>
    <row r="61" spans="1:2" ht="16.5" thickBot="1" x14ac:dyDescent="0.3">
      <c r="A61" s="77" t="s">
        <v>324</v>
      </c>
      <c r="B61" s="76" t="s">
        <v>438</v>
      </c>
    </row>
    <row r="62" spans="1:2" ht="30.75" thickBot="1" x14ac:dyDescent="0.3">
      <c r="A62" s="74" t="s">
        <v>325</v>
      </c>
      <c r="B62" s="75" t="s">
        <v>547</v>
      </c>
    </row>
    <row r="63" spans="1:2" ht="29.25" thickBot="1" x14ac:dyDescent="0.3">
      <c r="A63" s="70" t="s">
        <v>326</v>
      </c>
      <c r="B63" s="79" t="s">
        <v>506</v>
      </c>
    </row>
    <row r="64" spans="1:2" ht="16.5" thickBot="1" x14ac:dyDescent="0.3">
      <c r="A64" s="74" t="s">
        <v>305</v>
      </c>
      <c r="B64" s="79"/>
    </row>
    <row r="65" spans="1:2" ht="16.5" thickBot="1" x14ac:dyDescent="0.3">
      <c r="A65" s="74" t="s">
        <v>327</v>
      </c>
      <c r="B65" s="79"/>
    </row>
    <row r="66" spans="1:2" ht="16.5" thickBot="1" x14ac:dyDescent="0.3">
      <c r="A66" s="74" t="s">
        <v>328</v>
      </c>
      <c r="B66" s="79"/>
    </row>
    <row r="67" spans="1:2" ht="60.75" thickBot="1" x14ac:dyDescent="0.3">
      <c r="A67" s="82" t="s">
        <v>329</v>
      </c>
      <c r="B67" s="233" t="s">
        <v>560</v>
      </c>
    </row>
    <row r="68" spans="1:2" ht="16.5" thickBot="1" x14ac:dyDescent="0.3">
      <c r="A68" s="70" t="s">
        <v>330</v>
      </c>
      <c r="B68" s="250">
        <v>45651</v>
      </c>
    </row>
    <row r="69" spans="1:2" ht="16.5" thickBot="1" x14ac:dyDescent="0.3">
      <c r="A69" s="76" t="s">
        <v>331</v>
      </c>
      <c r="B69" s="80" t="s">
        <v>547</v>
      </c>
    </row>
    <row r="70" spans="1:2" ht="16.5" thickBot="1" x14ac:dyDescent="0.3">
      <c r="A70" s="76" t="s">
        <v>332</v>
      </c>
      <c r="B70" s="80" t="s">
        <v>547</v>
      </c>
    </row>
    <row r="71" spans="1:2" ht="16.5" thickBot="1" x14ac:dyDescent="0.3">
      <c r="A71" s="76" t="s">
        <v>333</v>
      </c>
      <c r="B71" s="80" t="s">
        <v>547</v>
      </c>
    </row>
    <row r="72" spans="1:2" ht="23.25" customHeight="1" thickBot="1" x14ac:dyDescent="0.3">
      <c r="A72" s="82" t="s">
        <v>334</v>
      </c>
      <c r="B72" s="81" t="s">
        <v>561</v>
      </c>
    </row>
    <row r="73" spans="1:2" ht="28.5" x14ac:dyDescent="0.25">
      <c r="A73" s="72" t="s">
        <v>335</v>
      </c>
      <c r="B73" s="528" t="s">
        <v>548</v>
      </c>
    </row>
    <row r="74" spans="1:2" x14ac:dyDescent="0.25">
      <c r="A74" s="76" t="s">
        <v>336</v>
      </c>
      <c r="B74" s="529"/>
    </row>
    <row r="75" spans="1:2" x14ac:dyDescent="0.25">
      <c r="A75" s="76" t="s">
        <v>337</v>
      </c>
      <c r="B75" s="529"/>
    </row>
    <row r="76" spans="1:2" x14ac:dyDescent="0.25">
      <c r="A76" s="76" t="s">
        <v>338</v>
      </c>
      <c r="B76" s="529"/>
    </row>
    <row r="77" spans="1:2" x14ac:dyDescent="0.25">
      <c r="A77" s="76" t="s">
        <v>339</v>
      </c>
      <c r="B77" s="529"/>
    </row>
    <row r="78" spans="1:2" ht="18" customHeight="1" thickBot="1" x14ac:dyDescent="0.3">
      <c r="A78" s="83" t="s">
        <v>340</v>
      </c>
      <c r="B78" s="530"/>
    </row>
    <row r="81" spans="1:2" x14ac:dyDescent="0.25">
      <c r="A81" s="84"/>
      <c r="B81" s="85"/>
    </row>
    <row r="82" spans="1:2" x14ac:dyDescent="0.25">
      <c r="B82" s="86"/>
    </row>
    <row r="83" spans="1:2" x14ac:dyDescent="0.25">
      <c r="B83" s="8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2025-11-04T10:55:02Z</dcterms:modified>
</cp:coreProperties>
</file>