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6\"/>
    </mc:Choice>
  </mc:AlternateContent>
  <bookViews>
    <workbookView xWindow="0" yWindow="0" windowWidth="28800" windowHeight="1230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P29" i="35"/>
  <c r="AP30" i="35" s="1"/>
  <c r="AP28" i="35"/>
  <c r="AP27" i="35"/>
  <c r="A69" i="35"/>
  <c r="B22" i="22" l="1"/>
  <c r="C40" i="7" l="1"/>
  <c r="A11" i="32" l="1"/>
  <c r="A12" i="16"/>
  <c r="B47" i="22" l="1"/>
  <c r="B34"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<sst xmlns="http://schemas.openxmlformats.org/spreadsheetml/2006/main" count="1074" uniqueCount="554">
  <si>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</si>
  <si>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</si>
  <si>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</si>
  <si>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</si>
  <si>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</si>
  <si>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</si>
  <si>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</si>
  <si>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</si>
  <si>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</si>
  <si>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</si>
  <si>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</si>
  <si>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</si>
  <si>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</si>
  <si>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</si>
  <si>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</si>
  <si>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</si>
  <si>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</si>
  <si>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</si>
  <si>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</si>
  <si>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</si>
  <si>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</si>
  <si>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</si>
  <si>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</si>
  <si>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</si>
  <si>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</si>
  <si>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</si>
  <si>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</si>
  <si>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</si>
  <si>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</si>
  <si>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</si>
  <si>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</si>
  <si>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</si>
  <si>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</si>
  <si>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</si>
  <si>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</si>
  <si>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</si>
  <si>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</si>
  <si>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</si>
  <si>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</si>
  <si>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</si>
  <si>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</si>
  <si>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</si>
  <si>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</si>
  <si>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</si>
  <si>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</si>
  <si>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</si>
  <si>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</si>
  <si>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</si>
  <si>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</si>
  <si>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</si>
  <si>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</si>
  <si>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</si>
  <si>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</si>
  <si>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</si>
  <si>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</si>
  <si>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</si>
  <si>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</si>
  <si>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</si>
  <si>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</si>
  <si>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</si>
  <si>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</si>
  <si>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</si>
  <si>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</si>
  <si>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</si>
  <si>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</si>
  <si>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</si>
  <si>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</si>
  <si>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</si>
  <si>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</si>
  <si>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</si>
  <si>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</si>
  <si>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</si>
  <si>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</si>
  <si>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</si>
  <si>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</si>
  <si>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</si>
  <si>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</si>
  <si>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</si>
  <si>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</si>
  <si>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</si>
  <si>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</si>
  <si>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</si>
  <si>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</si>
  <si>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</si>
  <si>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</si>
  <si>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</si>
  <si>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</si>
  <si>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</si>
  <si>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</si>
  <si>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</si>
  <si>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</si>
  <si>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</si>
  <si>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</si>
  <si>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</si>
  <si>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</si>
  <si>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</si>
  <si>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</si>
  <si>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</si>
  <si>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</si>
  <si>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</si>
  <si>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</si>
  <si>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</si>
  <si>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</si>
  <si>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</si>
  <si>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</si>
  <si>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</si>
  <si>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</si>
  <si>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</si>
  <si>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</si>
  <si>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</si>
  <si>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</si>
  <si>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</si>
  <si>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</si>
  <si>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</si>
  <si>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</si>
  <si>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</si>
  <si>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</si>
  <si>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</si>
  <si>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</si>
  <si>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</si>
  <si>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</si>
  <si>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</si>
  <si>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</si>
  <si>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</si>
  <si>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</si>
  <si>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</si>
  <si>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</si>
  <si>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</si>
  <si>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</si>
  <si>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</si>
  <si>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</si>
  <si>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</si>
  <si>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</si>
  <si>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</si>
  <si>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</si>
  <si>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</si>
  <si>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</si>
  <si>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</si>
  <si>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</si>
  <si>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</si>
  <si>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</si>
  <si>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</si>
  <si>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</si>
  <si>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</si>
  <si>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</si>
  <si>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</si>
  <si>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</si>
  <si>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</si>
  <si>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</si>
  <si>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</si>
  <si>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</si>
  <si>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</si>
  <si>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</si>
  <si>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</si>
  <si>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</si>
  <si>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</si>
  <si>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</si>
  <si>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</si>
  <si>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</si>
  <si>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</si>
  <si>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</si>
  <si>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</si>
  <si>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</si>
  <si>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</si>
  <si>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</si>
  <si>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</si>
  <si>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</si>
  <si>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</si>
  <si>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</si>
  <si>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</si>
  <si>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</si>
  <si>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</si>
  <si>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</si>
  <si>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</si>
  <si>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</si>
  <si>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</si>
  <si>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</si>
  <si>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</si>
  <si>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</si>
  <si>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</si>
  <si>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</si>
  <si>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</si>
  <si>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</si>
  <si>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</si>
  <si>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</si>
  <si>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</si>
  <si>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</si>
  <si>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</si>
  <si>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</si>
  <si>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</si>
  <si>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</si>
  <si>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</si>
  <si>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</si>
  <si>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</si>
  <si>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</si>
  <si>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</si>
  <si>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</si>
  <si>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</si>
  <si>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</si>
  <si>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</si>
  <si>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</si>
  <si>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</si>
  <si>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</si>
  <si>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</si>
  <si>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</si>
  <si>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</si>
  <si>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</si>
  <si>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</si>
  <si>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</si>
  <si>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</si>
  <si>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</si>
  <si>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</si>
  <si>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</si>
  <si>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</si>
  <si>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</si>
  <si>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</si>
  <si>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</si>
  <si>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</si>
  <si>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</si>
  <si>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</si>
  <si>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</si>
  <si>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</si>
  <si>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</si>
  <si>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</si>
  <si>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</si>
  <si>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</si>
  <si>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</si>
  <si>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</si>
  <si>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</si>
  <si>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</si>
  <si>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</si>
  <si>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</si>
  <si>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</si>
  <si>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</si>
  <si>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</si>
  <si>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</si>
  <si>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</si>
  <si>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</si>
  <si>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</si>
  <si>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</si>
  <si>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</si>
  <si>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</si>
  <si>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</si>
  <si>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</si>
  <si>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</si>
  <si>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</si>
  <si>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</si>
  <si>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</si>
  <si>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</si>
  <si>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</si>
  <si>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</si>
  <si>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</si>
  <si>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</si>
  <si>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</si>
  <si>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</si>
  <si>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</si>
  <si>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</si>
  <si>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</si>
  <si>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</si>
  <si>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</si>
  <si>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</si>
  <si>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</si>
  <si>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</si>
  <si>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</si>
  <si>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</si>
  <si>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</si>
  <si>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</si>
  <si>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</si>
  <si>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</si>
  <si>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</si>
  <si>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</si>
  <si>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</si>
  <si>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</si>
  <si>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</si>
  <si>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</si>
  <si>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</si>
  <si>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</si>
  <si>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</si>
  <si>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</si>
  <si>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</si>
  <si>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</si>
  <si>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</si>
  <si>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</si>
  <si>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</si>
  <si>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</si>
  <si>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</si>
  <si>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</si>
  <si>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</si>
  <si>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</si>
  <si>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</si>
  <si>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</si>
  <si>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</si>
  <si>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</si>
  <si>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</si>
  <si>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</si>
  <si>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</si>
  <si>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</si>
  <si>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</si>
  <si>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</si>
  <si>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</si>
  <si>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</si>
  <si>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</si>
  <si>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</si>
  <si>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</si>
  <si>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</si>
  <si>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</si>
  <si>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</si>
  <si>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</si>
  <si>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</si>
  <si>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</si>
  <si>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</si>
  <si>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</si>
  <si>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</si>
  <si>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</si>
  <si>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</si>
  <si>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</si>
  <si>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</si>
  <si>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</si>
  <si>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</si>
  <si>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</si>
  <si>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</si>
  <si>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</si>
  <si>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</si>
  <si>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</si>
  <si>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</si>
  <si>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</si>
  <si>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</si>
  <si>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</si>
  <si>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</si>
  <si>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</si>
  <si>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</si>
  <si>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</si>
  <si>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</si>
  <si>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</si>
  <si>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</si>
  <si>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</si>
  <si>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</si>
  <si>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</si>
  <si>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</si>
  <si>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</si>
  <si>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</si>
  <si>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</si>
  <si>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</si>
  <si>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</si>
  <si>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</si>
  <si>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</si>
  <si>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</si>
  <si>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</si>
  <si>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</si>
  <si>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</si>
  <si>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</si>
  <si>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</si>
  <si>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</si>
  <si>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</si>
  <si>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</si>
  <si>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</si>
  <si>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</si>
  <si>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</si>
  <si>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</si>
  <si>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</si>
  <si>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</si>
  <si>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</si>
  <si>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</si>
  <si>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</si>
  <si>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</si>
  <si>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</si>
  <si>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</si>
  <si>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</si>
  <si>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</si>
  <si>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</si>
  <si>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</si>
  <si>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</si>
  <si>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</si>
  <si>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</si>
  <si>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</si>
  <si>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</si>
  <si>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</si>
  <si>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</si>
  <si>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</si>
  <si>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</si>
  <si>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</si>
  <si>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</si>
  <si>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</si>
  <si>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</si>
  <si>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</si>
  <si>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</si>
  <si>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</si>
  <si>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</si>
  <si>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</si>
  <si>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</si>
  <si>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</si>
  <si>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</si>
  <si>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</si>
  <si>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</si>
  <si>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</si>
  <si>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</si>
  <si>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</si>
  <si>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</si>
  <si>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</si>
  <si>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</si>
  <si>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</si>
  <si>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</si>
  <si>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</si>
  <si>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</si>
  <si>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</si>
  <si>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</si>
  <si>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</si>
  <si>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</si>
  <si>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</si>
  <si>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</si>
  <si>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</si>
  <si>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</si>
  <si>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</si>
  <si>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</si>
  <si>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</si>
  <si>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</si>
  <si>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</si>
  <si>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</si>
  <si>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</si>
  <si>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</si>
  <si>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</si>
  <si>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</si>
  <si>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</si>
  <si>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</si>
  <si>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</si>
  <si>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</si>
  <si>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</si>
  <si>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</si>
  <si>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</si>
  <si>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</si>
  <si>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</si>
  <si>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</si>
  <si>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</si>
  <si>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</si>
  <si>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</si>
  <si>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</si>
  <si>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</si>
  <si>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</si>
  <si>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</si>
  <si>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</si>
  <si>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</si>
  <si>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</si>
  <si>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</si>
  <si>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</si>
  <si>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</si>
  <si>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</si>
  <si>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</si>
  <si>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</si>
  <si>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</si>
  <si>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</si>
  <si>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</si>
  <si>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</si>
  <si>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</si>
  <si>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</si>
  <si>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</si>
  <si>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</si>
  <si>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</si>
  <si>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</si>
  <si>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</si>
  <si>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</si>
  <si>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</si>
  <si>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</si>
  <si>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</si>
  <si>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</si>
  <si>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</si>
  <si>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</si>
  <si>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</si>
  <si>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</si>
  <si>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</si>
  <si>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</si>
  <si>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</si>
  <si>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</si>
  <si>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</si>
  <si>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</si>
  <si>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</si>
  <si>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</si>
  <si>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</si>
  <si>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</si>
  <si>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</si>
  <si>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</si>
  <si>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</si>
  <si>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</si>
  <si>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</si>
  <si>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</si>
  <si>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</si>
  <si>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</si>
  <si>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</si>
  <si>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</si>
  <si>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</si>
  <si>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</si>
  <si>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</si>
  <si>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</si>
  <si>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</si>
  <si>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</si>
  <si>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</si>
  <si>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</si>
  <si>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</si>
  <si>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</si>
  <si>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</si>
  <si>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</si>
  <si>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</si>
  <si>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</si>
  <si>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</si>
  <si>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</si>
  <si>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</si>
  <si>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</si>
  <si>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</si>
  <si>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</si>
  <si>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</si>
  <si>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</si>
  <si>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</si>
  <si>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</si>
  <si>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</si>
  <si>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</si>
  <si>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</si>
  <si>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</si>
  <si>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</si>
  <si>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</si>
  <si>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</si>
  <si>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</si>
  <si>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</si>
  <si>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</si>
  <si>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</si>
  <si>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</si>
  <si>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</si>
  <si>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</si>
  <si>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</si>
  <si>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</si>
  <si>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</si>
  <si>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</si>
  <si>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</si>
  <si>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</si>
  <si>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</si>
  <si>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</si>
  <si>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35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</si>
  <si>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</si>
  <si>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</si>
  <si>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</si>
  <si>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rPr>
        <sz val="12"/>
        <rFont val="Times New Roman"/>
        <family val="1"/>
        <charset val="204"/>
      </rPr>
      <t>Итого стоимость проекта (2025 год) млн.руб. без НДС: 3125,28 тыс.руб.
1ф ПУ – 80,22 тыс.руб./шт.
3ф ПУ – 91,09 тыс.руб./шт.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116,30 тыс.руб. / объект
ТТ –  проектом не предусмотрен
ТН –  проектом не предусмотрен
УСПД –  проектом не предусмотрен</t>
    </r>
    <r>
      <rPr>
        <sz val="12"/>
        <color rgb="FFFF0000"/>
        <rFont val="Times New Roman"/>
        <family val="1"/>
        <charset val="204"/>
      </rPr>
      <t xml:space="preserve">
</t>
    </r>
  </si>
  <si>
    <t>25.08.2025-25.09.2025</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</si>
  <si>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</si>
  <si>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</si>
  <si>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</si>
  <si>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</si>
  <si>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</si>
  <si>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</si>
  <si>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</si>
  <si>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</si>
  <si>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</si>
  <si>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</si>
  <si>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</si>
  <si>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</si>
  <si>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 Новый Уренгой, Пуровский район, Надымский район, Приуральский районы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</si>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</sst>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58" fillId="0" borderId="1" xfId="1" applyFont="1" applyFill="1" applyBorder="1" applyAlignment="1">
      <alignment horizontal="left" vertical="top"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66" fillId="0" borderId="5" xfId="2" applyNumberFormat="1" applyFont="1" applyFill="1" applyBorder="1" applyAlignment="1">
      <alignment horizontal="center" vertical="center" wrapText="1"/>
    </xf>
    <xf numFmtId="14" fontId="66" fillId="0" borderId="0" xfId="2" applyNumberFormat="1"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5" xfId="2" applyFont="1" applyBorder="1" applyAlignment="1">
      <alignment horizontal="center" vertical="center" wrapText="1"/>
    </xf>
    <xf numFmtId="0" fontId="66" fillId="0" borderId="0" xfId="2" applyFont="1" applyBorder="1" applyAlignment="1">
      <alignment horizontal="center" vertical="center" wrapText="1"/>
    </xf>
    <xf numFmtId="0" fontId="11" fillId="0" borderId="5" xfId="2" applyFont="1" applyFill="1" applyBorder="1"/>
    <xf numFmtId="2" fontId="41" fillId="0" borderId="30" xfId="2" applyNumberFormat="1" applyFont="1" applyFill="1" applyBorder="1" applyAlignment="1">
      <alignment horizontal="justify"/>
    </xf>
    <xf numFmtId="1" fontId="43" fillId="0" borderId="26"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68" fillId="0" borderId="27" xfId="50" applyFont="1" applyBorder="1" applyAlignment="1">
      <alignment horizontal="left" vertical="center"/>
    </xf>
    <xf numFmtId="0" fontId="68" fillId="0" borderId="26" xfId="5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26" xfId="0" applyNumberFormat="1" applyFont="1" applyFill="1" applyBorder="1" applyAlignment="1">
      <alignment horizontal="center" vertical="center" wrapText="1"/>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46</xdr:row>
      <xdr:rowOff>54428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topLeftCell="A1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4" t="s">
        <v>540</v>
      </c>
      <c r="B5" s="314"/>
      <c r="C5" s="314"/>
      <c r="D5" s="142"/>
      <c r="E5" s="142"/>
      <c r="F5" s="142"/>
      <c r="G5" s="142"/>
      <c r="H5" s="142"/>
    </row>
    <row r="6" spans="1:32" s="12" customFormat="1" ht="18.75" x14ac:dyDescent="0.3">
      <c r="A6" s="17"/>
      <c r="D6" s="16"/>
      <c r="E6" s="16"/>
      <c r="F6" s="15"/>
    </row>
    <row r="7" spans="1:32" s="12" customFormat="1" ht="18.75" x14ac:dyDescent="0.2">
      <c r="A7" s="318" t="s">
        <v>9</v>
      </c>
      <c r="B7" s="318"/>
      <c r="C7" s="318"/>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6" t="s">
        <v>457</v>
      </c>
      <c r="B9" s="316"/>
      <c r="C9" s="316"/>
      <c r="D9" s="8"/>
      <c r="E9" s="8"/>
      <c r="F9" s="8"/>
      <c r="G9" s="13"/>
      <c r="H9" s="13"/>
      <c r="I9" s="13"/>
      <c r="J9" s="13"/>
      <c r="K9" s="13"/>
      <c r="L9" s="13"/>
      <c r="M9" s="13"/>
      <c r="N9" s="13"/>
      <c r="O9" s="13"/>
      <c r="P9" s="13"/>
      <c r="Q9" s="13"/>
      <c r="R9" s="13"/>
      <c r="S9" s="13"/>
      <c r="T9" s="13"/>
    </row>
    <row r="10" spans="1:32" s="12" customFormat="1" ht="18.75" x14ac:dyDescent="0.2">
      <c r="A10" s="315" t="s">
        <v>8</v>
      </c>
      <c r="B10" s="315"/>
      <c r="C10" s="315"/>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9" t="s">
        <v>517</v>
      </c>
      <c r="B12" s="319"/>
      <c r="C12" s="319"/>
      <c r="D12" s="8"/>
      <c r="E12" s="8"/>
      <c r="F12" s="8"/>
      <c r="G12" s="13"/>
      <c r="H12" s="13"/>
      <c r="I12" s="13"/>
      <c r="J12" s="13"/>
      <c r="K12" s="13"/>
      <c r="L12" s="13"/>
      <c r="M12" s="13"/>
      <c r="N12" s="13"/>
      <c r="O12" s="13"/>
      <c r="P12" s="13"/>
      <c r="Q12" s="13"/>
      <c r="R12" s="13"/>
      <c r="S12" s="13"/>
      <c r="T12" s="13"/>
    </row>
    <row r="13" spans="1:32" s="12" customFormat="1" ht="18.75" x14ac:dyDescent="0.2">
      <c r="A13" s="315" t="s">
        <v>7</v>
      </c>
      <c r="B13" s="315"/>
      <c r="C13" s="315"/>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20" t="s">
        <v>533</v>
      </c>
      <c r="B15" s="320"/>
      <c r="C15" s="320"/>
      <c r="D15" s="214"/>
      <c r="E15" s="214"/>
      <c r="F15" s="214"/>
      <c r="G15" s="214"/>
      <c r="H15" s="214"/>
      <c r="I15" s="214"/>
      <c r="J15" s="214"/>
      <c r="K15" s="214"/>
      <c r="L15" s="214"/>
      <c r="M15" s="214"/>
      <c r="N15" s="214"/>
      <c r="O15" s="214"/>
      <c r="P15" s="214"/>
      <c r="Q15" s="214"/>
      <c r="R15" s="214"/>
      <c r="S15" s="214"/>
      <c r="T15" s="214"/>
      <c r="U15" s="215"/>
      <c r="V15" s="215"/>
      <c r="W15" s="215"/>
      <c r="X15" s="215"/>
      <c r="Y15" s="215"/>
      <c r="Z15" s="215"/>
      <c r="AA15" s="215"/>
      <c r="AB15" s="215"/>
      <c r="AC15" s="215"/>
      <c r="AD15" s="215"/>
      <c r="AE15" s="215"/>
      <c r="AF15" s="215"/>
    </row>
    <row r="16" spans="1:32" s="3" customFormat="1" ht="15" customHeight="1" x14ac:dyDescent="0.2">
      <c r="A16" s="315" t="s">
        <v>6</v>
      </c>
      <c r="B16" s="315"/>
      <c r="C16" s="31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6" t="s">
        <v>435</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508</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552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553</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11"/>
      <c r="B39" s="312"/>
      <c r="C39" s="313"/>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35 т.у.; 3,57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11"/>
      <c r="B47" s="312"/>
      <c r="C47" s="313"/>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550</v>
      </c>
      <c r="C48" s="310">
        <v>3.5740723200000004</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551</v>
      </c>
      <c r="C49" s="310">
        <v>2.9783936000000004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2" t="str">
        <f>'1. паспорт местоположение'!A12:C12</f>
        <v>N_TP2000.AS.0006</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410</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5</v>
      </c>
      <c r="B19" s="321" t="s">
        <v>100</v>
      </c>
      <c r="C19" s="323" t="s">
        <v>306</v>
      </c>
      <c r="D19" s="321" t="s">
        <v>305</v>
      </c>
      <c r="E19" s="321" t="s">
        <v>99</v>
      </c>
      <c r="F19" s="321" t="s">
        <v>98</v>
      </c>
      <c r="G19" s="321" t="s">
        <v>301</v>
      </c>
      <c r="H19" s="321" t="s">
        <v>97</v>
      </c>
      <c r="I19" s="321" t="s">
        <v>96</v>
      </c>
      <c r="J19" s="321" t="s">
        <v>95</v>
      </c>
      <c r="K19" s="321" t="s">
        <v>94</v>
      </c>
      <c r="L19" s="321" t="s">
        <v>93</v>
      </c>
      <c r="M19" s="321" t="s">
        <v>92</v>
      </c>
      <c r="N19" s="321" t="s">
        <v>91</v>
      </c>
      <c r="O19" s="321" t="s">
        <v>90</v>
      </c>
      <c r="P19" s="321" t="s">
        <v>89</v>
      </c>
      <c r="Q19" s="321" t="s">
        <v>304</v>
      </c>
      <c r="R19" s="321"/>
      <c r="S19" s="325" t="s">
        <v>404</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1" t="s">
        <v>302</v>
      </c>
      <c r="R20" s="42" t="s">
        <v>303</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2" t="str">
        <f>'1. паспорт местоположение'!A12:C12</f>
        <v>N_TP2000.AS.0006</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42" customHeight="1" x14ac:dyDescent="0.2">
      <c r="A16"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415</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5</v>
      </c>
      <c r="B21" s="330" t="s">
        <v>221</v>
      </c>
      <c r="C21" s="331"/>
      <c r="D21" s="334" t="s">
        <v>122</v>
      </c>
      <c r="E21" s="330" t="s">
        <v>443</v>
      </c>
      <c r="F21" s="331"/>
      <c r="G21" s="330" t="s">
        <v>240</v>
      </c>
      <c r="H21" s="331"/>
      <c r="I21" s="330" t="s">
        <v>121</v>
      </c>
      <c r="J21" s="331"/>
      <c r="K21" s="334" t="s">
        <v>120</v>
      </c>
      <c r="L21" s="330" t="s">
        <v>119</v>
      </c>
      <c r="M21" s="331"/>
      <c r="N21" s="330" t="s">
        <v>439</v>
      </c>
      <c r="O21" s="331"/>
      <c r="P21" s="334" t="s">
        <v>118</v>
      </c>
      <c r="Q21" s="340" t="s">
        <v>117</v>
      </c>
      <c r="R21" s="341"/>
      <c r="S21" s="340" t="s">
        <v>116</v>
      </c>
      <c r="T21" s="342"/>
    </row>
    <row r="22" spans="1:113" ht="204.75" customHeight="1" x14ac:dyDescent="0.25">
      <c r="A22" s="338"/>
      <c r="B22" s="332"/>
      <c r="C22" s="333"/>
      <c r="D22" s="336"/>
      <c r="E22" s="332"/>
      <c r="F22" s="333"/>
      <c r="G22" s="332"/>
      <c r="H22" s="333"/>
      <c r="I22" s="332"/>
      <c r="J22" s="333"/>
      <c r="K22" s="335"/>
      <c r="L22" s="332"/>
      <c r="M22" s="333"/>
      <c r="N22" s="332"/>
      <c r="O22" s="333"/>
      <c r="P22" s="335"/>
      <c r="Q22" s="85" t="s">
        <v>115</v>
      </c>
      <c r="R22" s="85" t="s">
        <v>414</v>
      </c>
      <c r="S22" s="85" t="s">
        <v>114</v>
      </c>
      <c r="T22" s="85" t="s">
        <v>113</v>
      </c>
    </row>
    <row r="23" spans="1:113" ht="51.75" customHeight="1" x14ac:dyDescent="0.25">
      <c r="A23" s="339"/>
      <c r="B23" s="140" t="s">
        <v>111</v>
      </c>
      <c r="C23" s="140" t="s">
        <v>112</v>
      </c>
      <c r="D23" s="335"/>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9" t="s">
        <v>447</v>
      </c>
      <c r="C29" s="329"/>
      <c r="D29" s="329"/>
      <c r="E29" s="329"/>
      <c r="F29" s="329"/>
      <c r="G29" s="329"/>
      <c r="H29" s="329"/>
      <c r="I29" s="329"/>
      <c r="J29" s="329"/>
      <c r="K29" s="329"/>
      <c r="L29" s="329"/>
      <c r="M29" s="329"/>
      <c r="N29" s="329"/>
      <c r="O29" s="329"/>
      <c r="P29" s="329"/>
      <c r="Q29" s="329"/>
      <c r="R29" s="32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2"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'3.1. паспорт Техсостояние ПС'!A13:T13</f>
        <v>N_TP2000.AS.0006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417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47.25" customHeight="1" x14ac:dyDescent="0.25">
      <c r="A21" s="349" t="s">
        <v>5</v>
      </c>
      <c r="B21" s="344" t="s">
        <v>423</v>
      </c>
      <c r="C21" s="345"/>
      <c r="D21" s="344" t="s">
        <v>425</v>
      </c>
      <c r="E21" s="345"/>
      <c r="F21" s="340" t="s">
        <v>94</v>
      </c>
      <c r="G21" s="342"/>
      <c r="H21" s="342"/>
      <c r="I21" s="341"/>
      <c r="J21" s="349" t="s">
        <v>426</v>
      </c>
      <c r="K21" s="344" t="s">
        <v>427</v>
      </c>
      <c r="L21" s="345"/>
      <c r="M21" s="344" t="s">
        <v>428</v>
      </c>
      <c r="N21" s="345"/>
      <c r="O21" s="344" t="s">
        <v>416</v>
      </c>
      <c r="P21" s="345"/>
      <c r="Q21" s="344" t="s">
        <v>127</v>
      </c>
      <c r="R21" s="345"/>
      <c r="S21" s="349" t="s">
        <v>126</v>
      </c>
      <c r="T21" s="349" t="s">
        <v>429</v>
      </c>
      <c r="U21" s="349" t="s">
        <v>424</v>
      </c>
      <c r="V21" s="344" t="s">
        <v>125</v>
      </c>
      <c r="W21" s="345"/>
      <c r="X21" s="340" t="s">
        <v>117</v>
      </c>
      <c r="Y21" s="342"/>
      <c r="Z21" s="340" t="s">
        <v>116</v>
      </c>
      <c r="AA21" s="342"/>
    </row>
    <row r="22" spans="1:27" ht="216" customHeight="1" x14ac:dyDescent="0.25">
      <c r="A22" s="350"/>
      <c r="B22" s="346"/>
      <c r="C22" s="347"/>
      <c r="D22" s="346"/>
      <c r="E22" s="347"/>
      <c r="F22" s="340" t="s">
        <v>124</v>
      </c>
      <c r="G22" s="341"/>
      <c r="H22" s="340" t="s">
        <v>123</v>
      </c>
      <c r="I22" s="341"/>
      <c r="J22" s="351"/>
      <c r="K22" s="346"/>
      <c r="L22" s="347"/>
      <c r="M22" s="346"/>
      <c r="N22" s="347"/>
      <c r="O22" s="346"/>
      <c r="P22" s="347"/>
      <c r="Q22" s="346"/>
      <c r="R22" s="347"/>
      <c r="S22" s="351"/>
      <c r="T22" s="351"/>
      <c r="U22" s="351"/>
      <c r="V22" s="346"/>
      <c r="W22" s="347"/>
      <c r="X22" s="85" t="s">
        <v>115</v>
      </c>
      <c r="Y22" s="85" t="s">
        <v>414</v>
      </c>
      <c r="Z22" s="85" t="s">
        <v>114</v>
      </c>
      <c r="AA22" s="85" t="s">
        <v>113</v>
      </c>
    </row>
    <row r="23" spans="1:27" ht="60" customHeight="1" x14ac:dyDescent="0.25">
      <c r="A23" s="351"/>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D25" sqref="D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6" t="str">
        <f>'1. паспорт местоположение'!A12:C12</f>
        <v>N_TP2000.AS.0006</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409</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537</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535</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4" t="s">
        <v>442</v>
      </c>
      <c r="C25" s="277"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5"/>
      <c r="AB6" s="13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5"/>
      <c r="AB7" s="135"/>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6"/>
      <c r="AB8" s="13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7"/>
      <c r="AB9" s="13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5"/>
      <c r="AB10" s="135"/>
    </row>
    <row r="11" spans="1:28" ht="15.75" x14ac:dyDescent="0.25">
      <c r="A11" s="322" t="str">
        <f>'1. паспорт местоположение'!A12:C12</f>
        <v>N_TP2000.AS.0006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6"/>
      <c r="AB11" s="13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7"/>
      <c r="AB12" s="13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6"/>
      <c r="AB14" s="13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7"/>
      <c r="AB15" s="13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6"/>
      <c r="AB16" s="14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6"/>
      <c r="AB17" s="14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6"/>
      <c r="AB18" s="14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6"/>
      <c r="AB19" s="14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7"/>
      <c r="AB20" s="14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7"/>
      <c r="AB21" s="147"/>
    </row>
    <row r="22" spans="1:28" x14ac:dyDescent="0.25">
      <c r="A22" s="354" t="s">
        <v>440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8"/>
      <c r="AB22" s="148"/>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2" t="str">
        <f>'1. паспорт местоположение'!A12:C12</f>
        <v>N_TP2000.AS.0006</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75.75"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4" t="s">
        <v>418</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61" t="s">
        <v>86</v>
      </c>
      <c r="F19" s="362"/>
      <c r="G19" s="362"/>
      <c r="H19" s="362"/>
      <c r="I19" s="363"/>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55" zoomScaleNormal="55" workbookViewId="0">
      <selection activeCell="A16" sqref="A16:AR16"/>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91" width="16.7109375" style="221" customWidth="1"/>
    <col min="92" max="16384" width="9.140625" style="221"/>
  </cols>
  <sheetData>
    <row r="1" spans="1:44" x14ac:dyDescent="0.25">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row>
    <row r="2" spans="1:44" x14ac:dyDescent="0.25">
      <c r="A2" s="288"/>
      <c r="B2" s="288"/>
      <c r="C2" s="288"/>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row>
    <row r="3" spans="1:44" x14ac:dyDescent="0.25">
      <c r="A3" s="288"/>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row>
    <row r="4" spans="1:44" x14ac:dyDescent="0.25">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row>
    <row r="5" spans="1:44" s="12" customFormat="1" ht="18.75" customHeight="1" x14ac:dyDescent="0.2">
      <c r="A5" s="458" t="str">
        <f>'4. паспортбюджет'!A5:O5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12" customFormat="1" ht="18.75" x14ac:dyDescent="0.3">
      <c r="A6" s="294"/>
      <c r="B6" s="295"/>
      <c r="C6" s="295"/>
      <c r="D6" s="295"/>
      <c r="E6" s="295"/>
      <c r="F6" s="295"/>
      <c r="G6" s="295"/>
      <c r="H6" s="295"/>
      <c r="I6" s="296"/>
      <c r="J6" s="296"/>
      <c r="K6" s="297"/>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row>
    <row r="7" spans="1:44" s="12" customFormat="1" ht="18.75" x14ac:dyDescent="0.2">
      <c r="A7" s="459" t="s">
        <v>9</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12" customFormat="1" ht="18.75" x14ac:dyDescent="0.2">
      <c r="A8" s="298"/>
      <c r="B8" s="298"/>
      <c r="C8" s="298"/>
      <c r="D8" s="298"/>
      <c r="E8" s="298"/>
      <c r="F8" s="298"/>
      <c r="G8" s="298"/>
      <c r="H8" s="298"/>
      <c r="I8" s="298"/>
      <c r="J8" s="298"/>
      <c r="K8" s="298"/>
      <c r="L8" s="299"/>
      <c r="M8" s="299"/>
      <c r="N8" s="299"/>
      <c r="O8" s="299"/>
      <c r="P8" s="299"/>
      <c r="Q8" s="299"/>
      <c r="R8" s="299"/>
      <c r="S8" s="299"/>
      <c r="T8" s="299"/>
      <c r="U8" s="299"/>
      <c r="V8" s="299"/>
      <c r="W8" s="299"/>
      <c r="X8" s="299"/>
      <c r="Y8" s="299"/>
      <c r="Z8" s="295"/>
      <c r="AA8" s="295"/>
      <c r="AB8" s="295"/>
      <c r="AC8" s="295"/>
      <c r="AD8" s="295"/>
      <c r="AE8" s="295"/>
      <c r="AF8" s="295"/>
      <c r="AG8" s="295"/>
      <c r="AH8" s="295"/>
      <c r="AI8" s="295"/>
      <c r="AJ8" s="295"/>
      <c r="AK8" s="295"/>
      <c r="AL8" s="295"/>
      <c r="AM8" s="295"/>
      <c r="AN8" s="295"/>
      <c r="AO8" s="295"/>
      <c r="AP8" s="295"/>
      <c r="AQ8" s="295"/>
      <c r="AR8" s="295"/>
    </row>
    <row r="9" spans="1:44" s="12" customFormat="1" ht="18.75" customHeight="1" x14ac:dyDescent="0.2">
      <c r="A9" s="460" t="s">
        <v>457</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12" customFormat="1" ht="18.75" customHeight="1" x14ac:dyDescent="0.2">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2" customFormat="1" ht="18.75" x14ac:dyDescent="0.2">
      <c r="A11" s="298"/>
      <c r="B11" s="298"/>
      <c r="C11" s="298"/>
      <c r="D11" s="298"/>
      <c r="E11" s="298"/>
      <c r="F11" s="298"/>
      <c r="G11" s="298"/>
      <c r="H11" s="298"/>
      <c r="I11" s="298"/>
      <c r="J11" s="298"/>
      <c r="K11" s="298"/>
      <c r="L11" s="299"/>
      <c r="M11" s="299"/>
      <c r="N11" s="299"/>
      <c r="O11" s="299"/>
      <c r="P11" s="299"/>
      <c r="Q11" s="299"/>
      <c r="R11" s="299"/>
      <c r="S11" s="299"/>
      <c r="T11" s="299"/>
      <c r="U11" s="299"/>
      <c r="V11" s="299"/>
      <c r="W11" s="299"/>
      <c r="X11" s="299"/>
      <c r="Y11" s="299"/>
      <c r="Z11" s="295"/>
      <c r="AA11" s="295"/>
      <c r="AB11" s="295"/>
      <c r="AC11" s="295"/>
      <c r="AD11" s="295"/>
      <c r="AE11" s="295"/>
      <c r="AF11" s="295"/>
      <c r="AG11" s="295"/>
      <c r="AH11" s="295"/>
      <c r="AI11" s="295"/>
      <c r="AJ11" s="295"/>
      <c r="AK11" s="295"/>
      <c r="AL11" s="295"/>
      <c r="AM11" s="295"/>
      <c r="AN11" s="295"/>
      <c r="AO11" s="295"/>
      <c r="AP11" s="295"/>
      <c r="AQ11" s="295"/>
      <c r="AR11" s="295"/>
    </row>
    <row r="12" spans="1:44" s="12" customFormat="1" ht="18.75" customHeight="1" x14ac:dyDescent="0.2">
      <c r="A12" s="460" t="str">
        <f>'4. паспортбюджет'!A12:O12</f>
        <v>N_TP2000.AS.0006</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12" customFormat="1" ht="18.75" customHeight="1" x14ac:dyDescent="0.2">
      <c r="A13" s="455" t="s">
        <v>7</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1"/>
      <c r="AA14" s="301"/>
      <c r="AB14" s="301"/>
      <c r="AC14" s="301"/>
      <c r="AD14" s="301"/>
      <c r="AE14" s="301"/>
      <c r="AF14" s="301"/>
      <c r="AG14" s="301"/>
      <c r="AH14" s="301"/>
      <c r="AI14" s="301"/>
      <c r="AJ14" s="301"/>
      <c r="AK14" s="301"/>
      <c r="AL14" s="301"/>
      <c r="AM14" s="301"/>
      <c r="AN14" s="301"/>
      <c r="AO14" s="301"/>
      <c r="AP14" s="301"/>
      <c r="AQ14" s="301"/>
      <c r="AR14" s="301"/>
    </row>
    <row r="15" spans="1:44" s="3" customFormat="1" ht="12" x14ac:dyDescent="0.2">
      <c r="A15" s="46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3" customFormat="1" ht="15" customHeight="1" x14ac:dyDescent="0.2">
      <c r="A16" s="455" t="s">
        <v>6</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61"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row>
    <row r="18" spans="1:61" s="3" customFormat="1" ht="15" customHeight="1" x14ac:dyDescent="0.2">
      <c r="A18" s="461" t="s">
        <v>503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U23" s="255"/>
      <c r="BD23" s="256"/>
      <c r="BE23" s="257"/>
      <c r="BF23" s="257"/>
      <c r="BG23" s="257"/>
      <c r="BH23" s="257"/>
      <c r="BI23" s="257"/>
    </row>
    <row r="24" spans="1:61" ht="27.75" x14ac:dyDescent="0.4">
      <c r="A24" s="224"/>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U24" s="255"/>
      <c r="BD24" s="256"/>
      <c r="BE24" s="257"/>
      <c r="BF24" s="257"/>
      <c r="BG24" s="257"/>
      <c r="BH24" s="257"/>
      <c r="BI24" s="257"/>
    </row>
    <row r="25" spans="1:61" ht="18.75" customHeight="1" thickBot="1" x14ac:dyDescent="0.3">
      <c r="A25" s="258" t="s">
        <v>287</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N25" s="260"/>
      <c r="AO25" s="261"/>
      <c r="AP25" s="261"/>
      <c r="AQ25" s="261"/>
      <c r="AR25" s="261"/>
    </row>
    <row r="26" spans="1:61" ht="18.75" customHeight="1" x14ac:dyDescent="0.25">
      <c r="A26" s="462" t="s">
        <v>521</v>
      </c>
      <c r="B26" s="463"/>
      <c r="C26" s="463"/>
      <c r="D26" s="463"/>
      <c r="E26" s="463"/>
      <c r="F26" s="463"/>
      <c r="G26" s="463"/>
      <c r="H26" s="463"/>
      <c r="I26" s="463"/>
      <c r="J26" s="463"/>
      <c r="K26" s="463"/>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4"/>
      <c r="AK26" s="465">
        <v>3104683.3333333335</v>
      </c>
      <c r="AL26" s="466"/>
      <c r="AN26" s="224" t="s">
        <v>286</v>
      </c>
      <c r="AO26" s="262"/>
      <c r="AP26" s="262"/>
    </row>
    <row r="27" spans="1:61" ht="15.75" customHeight="1" x14ac:dyDescent="0.25">
      <c r="A27" s="419" t="s">
        <v>285</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1"/>
      <c r="AK27" s="456"/>
      <c r="AL27" s="457"/>
      <c r="AN27" s="451" t="s">
        <v>284</v>
      </c>
      <c r="AO27" s="452"/>
      <c r="AP27" s="263">
        <f>SUM(AK96:BF96)</f>
        <v>4.4097127448150699</v>
      </c>
    </row>
    <row r="28" spans="1:61" x14ac:dyDescent="0.25">
      <c r="A28" s="419" t="s">
        <v>283</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53">
        <v>50</v>
      </c>
      <c r="AL28" s="454"/>
      <c r="AN28" s="451" t="s">
        <v>282</v>
      </c>
      <c r="AO28" s="452"/>
      <c r="AP28" s="263">
        <f>IF(SUM(AK97:BF97)=0,"не окупается",SUM(AK97:BF97))</f>
        <v>6.5008608237751506</v>
      </c>
    </row>
    <row r="29" spans="1:61" ht="15" customHeight="1" x14ac:dyDescent="0.25">
      <c r="A29" s="419" t="s">
        <v>281</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53">
        <v>1</v>
      </c>
      <c r="AL29" s="454"/>
      <c r="AN29" s="451" t="s">
        <v>509</v>
      </c>
      <c r="AO29" s="452"/>
      <c r="AP29" s="264">
        <f>AW94</f>
        <v>1281630.3487858756</v>
      </c>
      <c r="AU29" s="232"/>
      <c r="AW29" s="265"/>
      <c r="AX29" s="265"/>
    </row>
    <row r="30" spans="1:61" ht="15" customHeight="1" x14ac:dyDescent="0.25">
      <c r="A30" s="419" t="s">
        <v>280</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1"/>
      <c r="AK30" s="449">
        <v>-1031333.3333333336</v>
      </c>
      <c r="AL30" s="450"/>
      <c r="AN30" s="451" t="s">
        <v>510</v>
      </c>
      <c r="AO30" s="452"/>
      <c r="AP30" s="266" t="str">
        <f>IF(AP29&gt;0,"да","нет")</f>
        <v>да</v>
      </c>
      <c r="AU30" s="232"/>
    </row>
    <row r="31" spans="1:61" ht="15" customHeight="1" x14ac:dyDescent="0.25">
      <c r="A31" s="419" t="s">
        <v>522</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1"/>
      <c r="AK31" s="449">
        <v>1</v>
      </c>
      <c r="AL31" s="450"/>
      <c r="AU31" s="232"/>
    </row>
    <row r="32" spans="1:61" x14ac:dyDescent="0.25">
      <c r="A32" s="419" t="s">
        <v>279</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1"/>
      <c r="AK32" s="445">
        <v>1</v>
      </c>
      <c r="AL32" s="446"/>
      <c r="AU32" s="232"/>
    </row>
    <row r="33" spans="1:64" x14ac:dyDescent="0.25">
      <c r="A33" s="419" t="s">
        <v>263</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1"/>
      <c r="AK33" s="445">
        <v>0</v>
      </c>
      <c r="AL33" s="446"/>
    </row>
    <row r="34" spans="1:64" x14ac:dyDescent="0.25">
      <c r="A34" s="419" t="s">
        <v>278</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1"/>
      <c r="AK34" s="445">
        <v>1</v>
      </c>
      <c r="AL34" s="446"/>
    </row>
    <row r="35" spans="1:64" x14ac:dyDescent="0.25">
      <c r="A35" s="419" t="s">
        <v>277</v>
      </c>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1"/>
      <c r="AK35" s="445">
        <v>1</v>
      </c>
      <c r="AL35" s="446"/>
    </row>
    <row r="36" spans="1:64" x14ac:dyDescent="0.25">
      <c r="A36" s="419"/>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1"/>
      <c r="AK36" s="443"/>
      <c r="AL36" s="444"/>
    </row>
    <row r="37" spans="1:64" x14ac:dyDescent="0.25">
      <c r="A37" s="419" t="s">
        <v>256</v>
      </c>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41">
        <v>0.25</v>
      </c>
      <c r="AL37" s="442"/>
    </row>
    <row r="38" spans="1:64" x14ac:dyDescent="0.25">
      <c r="A38" s="419" t="s">
        <v>486</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1"/>
      <c r="AK38" s="445">
        <v>0</v>
      </c>
      <c r="AL38" s="446"/>
    </row>
    <row r="39" spans="1:64" x14ac:dyDescent="0.25">
      <c r="A39" s="419" t="s">
        <v>276</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1"/>
      <c r="AK39" s="443"/>
      <c r="AL39" s="444"/>
    </row>
    <row r="40" spans="1:64" x14ac:dyDescent="0.25">
      <c r="A40" s="419" t="s">
        <v>275</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47">
        <v>0</v>
      </c>
      <c r="AL40" s="448"/>
    </row>
    <row r="41" spans="1:64" x14ac:dyDescent="0.25">
      <c r="A41" s="419" t="s">
        <v>504</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1"/>
      <c r="AK41" s="443"/>
      <c r="AL41" s="444"/>
    </row>
    <row r="42" spans="1:64" x14ac:dyDescent="0.25">
      <c r="A42" s="419" t="s">
        <v>274</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1"/>
      <c r="AK42" s="441">
        <v>0.27800000000000002</v>
      </c>
      <c r="AL42" s="442"/>
    </row>
    <row r="43" spans="1:64" x14ac:dyDescent="0.25">
      <c r="A43" s="419" t="s">
        <v>273</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1"/>
      <c r="AK43" s="441">
        <v>0.27800000000000002</v>
      </c>
      <c r="AL43" s="442"/>
    </row>
    <row r="44" spans="1:64" x14ac:dyDescent="0.25">
      <c r="A44" s="419" t="s">
        <v>272</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1"/>
      <c r="AK44" s="441">
        <v>1</v>
      </c>
      <c r="AL44" s="442"/>
      <c r="BJ44" s="267"/>
    </row>
    <row r="45" spans="1:64" x14ac:dyDescent="0.25">
      <c r="A45" s="419" t="s">
        <v>271</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1"/>
      <c r="AK45" s="441">
        <v>0.14080000000000001</v>
      </c>
      <c r="AL45" s="442"/>
      <c r="BE45" s="268"/>
      <c r="BF45" s="268"/>
      <c r="BG45" s="268"/>
      <c r="BH45" s="268"/>
      <c r="BI45" s="268"/>
      <c r="BJ45" s="268"/>
    </row>
    <row r="46" spans="1:64" x14ac:dyDescent="0.25">
      <c r="A46" s="419" t="s">
        <v>270</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1"/>
      <c r="AK46" s="441">
        <v>0</v>
      </c>
      <c r="AL46" s="442"/>
    </row>
    <row r="47" spans="1:64" ht="16.5" thickBot="1" x14ac:dyDescent="0.3">
      <c r="A47" s="432" t="s">
        <v>505</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v>0.20850000000000002</v>
      </c>
      <c r="AL47" s="436"/>
    </row>
    <row r="48" spans="1:64" x14ac:dyDescent="0.25">
      <c r="A48" s="437" t="s">
        <v>269</v>
      </c>
      <c r="B48" s="438"/>
      <c r="C48" s="438"/>
      <c r="D48" s="438"/>
      <c r="E48" s="438"/>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9"/>
      <c r="AK48" s="369">
        <v>2025</v>
      </c>
      <c r="AL48" s="440"/>
      <c r="AM48" s="269">
        <v>2026</v>
      </c>
      <c r="AN48" s="269">
        <v>2027</v>
      </c>
      <c r="AO48" s="269">
        <v>2028</v>
      </c>
      <c r="AP48" s="269">
        <v>2029</v>
      </c>
      <c r="AQ48" s="269">
        <v>2030</v>
      </c>
      <c r="AR48" s="269">
        <v>2031</v>
      </c>
      <c r="AS48" s="269">
        <v>2032</v>
      </c>
      <c r="AT48" s="269">
        <v>2033</v>
      </c>
      <c r="AU48" s="269">
        <v>2034</v>
      </c>
      <c r="AV48" s="269">
        <v>2035</v>
      </c>
      <c r="AW48" s="269">
        <v>2036</v>
      </c>
      <c r="AX48" s="269">
        <v>2037</v>
      </c>
      <c r="AY48" s="269">
        <v>2038</v>
      </c>
      <c r="AZ48" s="269">
        <v>2039</v>
      </c>
      <c r="BA48" s="269">
        <v>2040</v>
      </c>
      <c r="BB48" s="269">
        <v>2041</v>
      </c>
      <c r="BC48" s="269">
        <v>2042</v>
      </c>
      <c r="BD48" s="269">
        <v>2043</v>
      </c>
      <c r="BE48" s="269">
        <v>2044</v>
      </c>
      <c r="BF48" s="269">
        <v>2045</v>
      </c>
      <c r="BG48" s="269">
        <v>2046</v>
      </c>
      <c r="BH48" s="269">
        <v>2047</v>
      </c>
      <c r="BI48" s="269">
        <v>2048</v>
      </c>
      <c r="BJ48" s="269">
        <v>2049</v>
      </c>
      <c r="BK48" s="269">
        <v>2050</v>
      </c>
      <c r="BL48" s="269">
        <v>2051</v>
      </c>
    </row>
    <row r="49" spans="1:64" outlineLevel="1" x14ac:dyDescent="0.25">
      <c r="A49" s="419" t="s">
        <v>268</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422">
        <v>4.2000000000000003E-2</v>
      </c>
      <c r="AL49" s="423"/>
      <c r="AM49" s="270">
        <v>0.04</v>
      </c>
      <c r="AN49" s="222">
        <v>0.04</v>
      </c>
      <c r="AO49" s="222">
        <v>0.04</v>
      </c>
      <c r="AP49" s="222">
        <v>0.04</v>
      </c>
      <c r="AQ49" s="222">
        <v>0.04</v>
      </c>
      <c r="AR49" s="222">
        <v>0.04</v>
      </c>
      <c r="AS49" s="222">
        <v>0.04</v>
      </c>
      <c r="AT49" s="222">
        <v>0.04</v>
      </c>
      <c r="AU49" s="222">
        <v>0.04</v>
      </c>
      <c r="AV49" s="222">
        <v>0.04</v>
      </c>
      <c r="AW49" s="222">
        <v>0.04</v>
      </c>
      <c r="AX49" s="222">
        <v>0.04</v>
      </c>
      <c r="AY49" s="222">
        <v>0.04</v>
      </c>
      <c r="AZ49" s="222">
        <v>0.04</v>
      </c>
      <c r="BA49" s="222">
        <v>0.04</v>
      </c>
      <c r="BB49" s="222">
        <v>0.04</v>
      </c>
      <c r="BC49" s="222">
        <v>0.04</v>
      </c>
      <c r="BD49" s="222">
        <v>0.04</v>
      </c>
      <c r="BE49" s="222">
        <v>0.04</v>
      </c>
      <c r="BF49" s="222">
        <v>0.04</v>
      </c>
      <c r="BG49" s="222">
        <v>0.04</v>
      </c>
      <c r="BH49" s="222">
        <v>0.04</v>
      </c>
      <c r="BI49" s="222">
        <v>0.04</v>
      </c>
      <c r="BJ49" s="222">
        <v>0.04</v>
      </c>
      <c r="BK49" s="222">
        <v>0.04</v>
      </c>
      <c r="BL49" s="222">
        <v>0.04</v>
      </c>
    </row>
    <row r="50" spans="1:64" outlineLevel="1" x14ac:dyDescent="0.25">
      <c r="A50" s="419" t="s">
        <v>267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1"/>
      <c r="AK50" s="422">
        <v>4.2000000000000003E-2</v>
      </c>
      <c r="AL50" s="423"/>
      <c r="AM50" s="270">
        <v>8.3679999999999977E-2</v>
      </c>
      <c r="AN50" s="222">
        <v>0.12702720000000012</v>
      </c>
      <c r="AO50" s="222">
        <v>0.17210828800000022</v>
      </c>
      <c r="AP50" s="222">
        <v>0.21899261952000026</v>
      </c>
      <c r="AQ50" s="222">
        <v>0.26775232430080043</v>
      </c>
      <c r="AR50" s="222">
        <v>0.31846241727283253</v>
      </c>
      <c r="AS50" s="222">
        <v>0.37120091396374577</v>
      </c>
      <c r="AT50" s="222">
        <v>0.42604895052229574</v>
      </c>
      <c r="AU50" s="222">
        <v>0.48309090854318759</v>
      </c>
      <c r="AV50" s="222">
        <v>0.54241454488491514</v>
      </c>
      <c r="AW50" s="222">
        <v>0.60411112668031186</v>
      </c>
      <c r="AX50" s="222">
        <v>0.66827557174752439</v>
      </c>
      <c r="AY50" s="222">
        <v>0.73500659461742535</v>
      </c>
      <c r="AZ50" s="222">
        <v>0.80440685840212245</v>
      </c>
      <c r="BA50" s="222">
        <v>0.87658313273820743</v>
      </c>
      <c r="BB50" s="222">
        <v>0.95164645804773573</v>
      </c>
      <c r="BC50" s="222">
        <v>1.0297123163696451</v>
      </c>
      <c r="BD50" s="222">
        <v>1.110900809024431</v>
      </c>
      <c r="BE50" s="222">
        <v>1.1953368413854082</v>
      </c>
      <c r="BF50" s="222">
        <v>1.2831503150408246</v>
      </c>
      <c r="BG50" s="222">
        <v>1.3744763276424576</v>
      </c>
      <c r="BH50" s="222">
        <v>1.4694553807481561</v>
      </c>
      <c r="BI50" s="222">
        <v>1.5682335959780822</v>
      </c>
      <c r="BJ50" s="222">
        <v>1.6709629398172057</v>
      </c>
      <c r="BK50" s="222">
        <v>1.7778014574098941</v>
      </c>
      <c r="BL50" s="222">
        <v>1.8889135157062902</v>
      </c>
    </row>
    <row r="51" spans="1:64" s="224" customFormat="1" ht="16.5" thickBot="1" x14ac:dyDescent="0.3">
      <c r="A51" s="424" t="s">
        <v>511</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0</v>
      </c>
      <c r="AL51" s="428"/>
      <c r="AM51" s="271">
        <v>0</v>
      </c>
      <c r="AN51" s="223">
        <v>0</v>
      </c>
      <c r="AO51" s="223">
        <v>0</v>
      </c>
      <c r="AP51" s="223">
        <v>0</v>
      </c>
      <c r="AQ51" s="223">
        <v>0</v>
      </c>
      <c r="AR51" s="223">
        <v>0</v>
      </c>
      <c r="AS51" s="223">
        <v>0</v>
      </c>
      <c r="AT51" s="223">
        <v>0</v>
      </c>
      <c r="AU51" s="223">
        <v>0</v>
      </c>
      <c r="AV51" s="223">
        <v>0</v>
      </c>
      <c r="AW51" s="223">
        <v>0</v>
      </c>
      <c r="AX51" s="223">
        <v>0</v>
      </c>
      <c r="AY51" s="223">
        <v>0</v>
      </c>
      <c r="AZ51" s="223">
        <v>0</v>
      </c>
      <c r="BA51" s="223">
        <v>0</v>
      </c>
      <c r="BB51" s="223">
        <v>0</v>
      </c>
      <c r="BC51" s="223">
        <v>0</v>
      </c>
      <c r="BD51" s="223">
        <v>0</v>
      </c>
      <c r="BE51" s="223">
        <v>0</v>
      </c>
      <c r="BF51" s="223">
        <v>0</v>
      </c>
      <c r="BG51" s="223">
        <v>0</v>
      </c>
      <c r="BH51" s="223">
        <v>0</v>
      </c>
      <c r="BI51" s="223">
        <v>0</v>
      </c>
      <c r="BJ51" s="223">
        <v>0</v>
      </c>
      <c r="BK51" s="223">
        <v>0</v>
      </c>
      <c r="BL51" s="223">
        <v>0</v>
      </c>
    </row>
    <row r="52" spans="1:64" ht="16.5" thickBot="1" x14ac:dyDescent="0.3">
      <c r="A52" s="429" t="s">
        <v>512</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v>0</v>
      </c>
      <c r="AL52" s="431"/>
      <c r="AM52" s="272">
        <v>0</v>
      </c>
      <c r="AN52" s="225">
        <v>0</v>
      </c>
      <c r="AO52" s="225">
        <v>0</v>
      </c>
      <c r="AP52" s="225">
        <v>0</v>
      </c>
      <c r="AQ52" s="225">
        <v>0</v>
      </c>
      <c r="AR52" s="225">
        <v>0</v>
      </c>
      <c r="AS52" s="225">
        <v>0</v>
      </c>
      <c r="AT52" s="225">
        <v>0</v>
      </c>
      <c r="AU52" s="225">
        <v>0</v>
      </c>
      <c r="AV52" s="225">
        <v>0</v>
      </c>
      <c r="AW52" s="225">
        <v>0</v>
      </c>
      <c r="AX52" s="225">
        <v>0</v>
      </c>
      <c r="AY52" s="225">
        <v>0</v>
      </c>
      <c r="AZ52" s="225">
        <v>0</v>
      </c>
      <c r="BA52" s="225">
        <v>0</v>
      </c>
      <c r="BB52" s="225">
        <v>0</v>
      </c>
      <c r="BC52" s="225">
        <v>0</v>
      </c>
      <c r="BD52" s="225">
        <v>0</v>
      </c>
      <c r="BE52" s="225">
        <v>0</v>
      </c>
      <c r="BF52" s="225">
        <v>0</v>
      </c>
      <c r="BG52" s="225">
        <v>0</v>
      </c>
      <c r="BH52" s="225">
        <v>0</v>
      </c>
      <c r="BI52" s="225">
        <v>0</v>
      </c>
      <c r="BJ52" s="225">
        <v>0</v>
      </c>
      <c r="BK52" s="225">
        <v>0</v>
      </c>
      <c r="BL52" s="225">
        <v>0</v>
      </c>
    </row>
    <row r="53" spans="1:64" ht="16.5" thickBot="1" x14ac:dyDescent="0.3">
      <c r="A53" s="412" t="s">
        <v>513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273">
        <v>-1237.6000000000001</v>
      </c>
      <c r="AN53" s="227">
        <v>-1287.104</v>
      </c>
      <c r="AO53" s="227">
        <v>-1338.58816</v>
      </c>
      <c r="AP53" s="227">
        <v>-1392.1316864000003</v>
      </c>
      <c r="AQ53" s="227">
        <v>-1447.8169538560005</v>
      </c>
      <c r="AR53" s="227">
        <v>-1505.7296320102405</v>
      </c>
      <c r="AS53" s="227">
        <v>-1565.9588172906501</v>
      </c>
      <c r="AT53" s="227">
        <v>-1628.5971699822762</v>
      </c>
      <c r="AU53" s="227">
        <v>-1693.7410567815673</v>
      </c>
      <c r="AV53" s="227">
        <v>-1761.49069905283</v>
      </c>
      <c r="AW53" s="227">
        <v>-1831.9503270149435</v>
      </c>
      <c r="AX53" s="227">
        <v>-1905.2283400955412</v>
      </c>
      <c r="AY53" s="227">
        <v>-1981.437473699363</v>
      </c>
      <c r="AZ53" s="227">
        <v>-2060.6949726473376</v>
      </c>
      <c r="BA53" s="227">
        <v>-2143.1227715532309</v>
      </c>
      <c r="BB53" s="227">
        <v>-2228.8476824153604</v>
      </c>
      <c r="BC53" s="227">
        <v>-2318.0015897119747</v>
      </c>
      <c r="BD53" s="227">
        <v>-2410.7216533004539</v>
      </c>
      <c r="BE53" s="227">
        <v>-2507.1505194324723</v>
      </c>
      <c r="BF53" s="227">
        <v>-2607.4365402097706</v>
      </c>
      <c r="BG53" s="227">
        <v>-2711.7340018181617</v>
      </c>
      <c r="BH53" s="227">
        <v>-2820.2033618908881</v>
      </c>
      <c r="BI53" s="227">
        <v>-2933.0114963665242</v>
      </c>
      <c r="BJ53" s="227">
        <v>-3050.331956221185</v>
      </c>
      <c r="BK53" s="227">
        <v>-3172.3452344700327</v>
      </c>
      <c r="BL53" s="227">
        <v>-3299.2390438488342</v>
      </c>
    </row>
    <row r="54" spans="1:64" ht="16.5" thickBot="1" x14ac:dyDescent="0.3">
      <c r="A54" s="412" t="s">
        <v>514</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5">
        <v>0</v>
      </c>
      <c r="AL54" s="415"/>
      <c r="AM54" s="274">
        <v>0</v>
      </c>
      <c r="AN54" s="228">
        <v>0</v>
      </c>
      <c r="AO54" s="228">
        <v>0</v>
      </c>
      <c r="AP54" s="228">
        <v>0</v>
      </c>
      <c r="AQ54" s="228">
        <v>0</v>
      </c>
      <c r="AR54" s="228">
        <v>0</v>
      </c>
      <c r="AS54" s="228">
        <v>0</v>
      </c>
      <c r="AT54" s="228">
        <v>0</v>
      </c>
      <c r="AU54" s="228">
        <v>0</v>
      </c>
      <c r="AV54" s="228">
        <v>0</v>
      </c>
      <c r="AW54" s="228">
        <v>0</v>
      </c>
      <c r="AX54" s="228">
        <v>0</v>
      </c>
      <c r="AY54" s="228">
        <v>0</v>
      </c>
      <c r="AZ54" s="228">
        <v>0</v>
      </c>
      <c r="BA54" s="228">
        <v>0</v>
      </c>
      <c r="BB54" s="228">
        <v>0</v>
      </c>
      <c r="BC54" s="228">
        <v>0</v>
      </c>
      <c r="BD54" s="228">
        <v>0</v>
      </c>
      <c r="BE54" s="228">
        <v>0</v>
      </c>
      <c r="BF54" s="228">
        <v>0</v>
      </c>
      <c r="BG54" s="228">
        <v>0</v>
      </c>
      <c r="BH54" s="228">
        <v>0</v>
      </c>
      <c r="BI54" s="228">
        <v>0</v>
      </c>
      <c r="BJ54" s="228">
        <v>0</v>
      </c>
      <c r="BK54" s="228">
        <v>0</v>
      </c>
      <c r="BL54" s="228">
        <v>0</v>
      </c>
    </row>
    <row r="55" spans="1:64" ht="16.5" thickBot="1" x14ac:dyDescent="0.3">
      <c r="A55" s="416" t="s">
        <v>515</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4"/>
      <c r="AL55" s="414"/>
      <c r="AM55" s="275"/>
      <c r="AN55" s="226"/>
      <c r="AO55" s="226"/>
      <c r="AP55" s="226"/>
      <c r="AQ55" s="226"/>
      <c r="AR55" s="226"/>
      <c r="AS55" s="226"/>
      <c r="AT55" s="226"/>
      <c r="AU55" s="226"/>
      <c r="AV55" s="226"/>
      <c r="AW55" s="226"/>
      <c r="AX55" s="226"/>
      <c r="AY55" s="226"/>
      <c r="AZ55" s="226"/>
      <c r="BA55" s="226"/>
      <c r="BB55" s="226"/>
      <c r="BC55" s="226"/>
      <c r="BD55" s="226"/>
      <c r="BE55" s="226"/>
      <c r="BF55" s="226"/>
      <c r="BG55" s="226"/>
      <c r="BH55" s="226"/>
      <c r="BI55" s="226"/>
      <c r="BJ55" s="226"/>
      <c r="BK55" s="226"/>
      <c r="BL55" s="226"/>
    </row>
    <row r="58" spans="1:64" ht="16.5" thickBot="1" x14ac:dyDescent="0.3"/>
    <row r="59" spans="1:64" s="290" customFormat="1" ht="24" customHeight="1" x14ac:dyDescent="0.25">
      <c r="A59" s="366" t="s">
        <v>541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v>2025</v>
      </c>
      <c r="AL59" s="369"/>
      <c r="AM59" s="287">
        <v>2026</v>
      </c>
      <c r="AN59" s="287">
        <v>2027</v>
      </c>
      <c r="AO59" s="287">
        <v>2028</v>
      </c>
      <c r="AP59" s="287">
        <v>2029</v>
      </c>
      <c r="AQ59" s="287">
        <v>2030</v>
      </c>
      <c r="AR59" s="287">
        <v>2031</v>
      </c>
      <c r="AS59" s="287">
        <v>2032</v>
      </c>
      <c r="AT59" s="287">
        <v>2033</v>
      </c>
      <c r="AU59" s="287">
        <v>2034</v>
      </c>
      <c r="AV59" s="287">
        <v>2035</v>
      </c>
      <c r="AW59" s="287">
        <v>2036</v>
      </c>
      <c r="AX59" s="287">
        <v>2037</v>
      </c>
      <c r="AY59" s="287">
        <v>2038</v>
      </c>
      <c r="AZ59" s="287">
        <v>2039</v>
      </c>
      <c r="BA59" s="287">
        <v>2040</v>
      </c>
      <c r="BB59" s="287">
        <v>2041</v>
      </c>
      <c r="BC59" s="287">
        <v>2042</v>
      </c>
      <c r="BD59" s="287">
        <v>2043</v>
      </c>
      <c r="BE59" s="287">
        <v>2044</v>
      </c>
      <c r="BF59" s="287">
        <v>2045</v>
      </c>
      <c r="BG59" s="287">
        <v>2046</v>
      </c>
      <c r="BH59" s="287">
        <v>2047</v>
      </c>
      <c r="BI59" s="287">
        <v>2048</v>
      </c>
      <c r="BJ59" s="287">
        <v>2049</v>
      </c>
      <c r="BK59" s="287">
        <v>2050</v>
      </c>
      <c r="BL59" s="287">
        <v>2051</v>
      </c>
    </row>
    <row r="60" spans="1:64" s="290" customFormat="1" ht="11.25" customHeight="1" x14ac:dyDescent="0.25">
      <c r="A60" s="370" t="s">
        <v>542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v>0</v>
      </c>
      <c r="AL60" s="373"/>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row>
    <row r="61" spans="1:64" s="290" customFormat="1" ht="12" customHeight="1" x14ac:dyDescent="0.25">
      <c r="A61" s="374" t="s">
        <v>543</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3"/>
      <c r="AM61" s="292">
        <v>0</v>
      </c>
      <c r="AN61" s="292">
        <v>0</v>
      </c>
      <c r="AO61" s="292">
        <v>0</v>
      </c>
      <c r="AP61" s="292">
        <v>0</v>
      </c>
      <c r="AQ61" s="292">
        <v>0</v>
      </c>
      <c r="AR61" s="292">
        <v>0</v>
      </c>
      <c r="AS61" s="292">
        <v>0</v>
      </c>
      <c r="AT61" s="292">
        <v>0</v>
      </c>
      <c r="AU61" s="292">
        <v>0</v>
      </c>
      <c r="AV61" s="292">
        <v>0</v>
      </c>
      <c r="AW61" s="292">
        <v>0</v>
      </c>
      <c r="AX61" s="292">
        <v>0</v>
      </c>
      <c r="AY61" s="292">
        <v>0</v>
      </c>
      <c r="AZ61" s="292">
        <v>0</v>
      </c>
      <c r="BA61" s="292">
        <v>0</v>
      </c>
      <c r="BB61" s="292">
        <v>0</v>
      </c>
      <c r="BC61" s="292">
        <v>0</v>
      </c>
      <c r="BD61" s="292">
        <v>0</v>
      </c>
      <c r="BE61" s="292">
        <v>0</v>
      </c>
      <c r="BF61" s="292">
        <v>0</v>
      </c>
      <c r="BG61" s="292">
        <v>0</v>
      </c>
      <c r="BH61" s="292">
        <v>0</v>
      </c>
      <c r="BI61" s="292">
        <v>0</v>
      </c>
      <c r="BJ61" s="292">
        <v>0</v>
      </c>
      <c r="BK61" s="292">
        <v>0</v>
      </c>
      <c r="BL61" s="292">
        <v>0</v>
      </c>
    </row>
    <row r="62" spans="1:64" s="290" customFormat="1" ht="12" customHeight="1" x14ac:dyDescent="0.25">
      <c r="A62" s="374" t="s">
        <v>544</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v>0</v>
      </c>
      <c r="AL62" s="373"/>
      <c r="AM62" s="292">
        <v>0</v>
      </c>
      <c r="AN62" s="292">
        <v>0</v>
      </c>
      <c r="AO62" s="292">
        <v>0</v>
      </c>
      <c r="AP62" s="292">
        <v>0</v>
      </c>
      <c r="AQ62" s="292">
        <v>0</v>
      </c>
      <c r="AR62" s="292">
        <v>0</v>
      </c>
      <c r="AS62" s="292">
        <v>0</v>
      </c>
      <c r="AT62" s="292">
        <v>0</v>
      </c>
      <c r="AU62" s="292">
        <v>0</v>
      </c>
      <c r="AV62" s="292">
        <v>0</v>
      </c>
      <c r="AW62" s="292">
        <v>0</v>
      </c>
      <c r="AX62" s="292">
        <v>0</v>
      </c>
      <c r="AY62" s="292">
        <v>0</v>
      </c>
      <c r="AZ62" s="292">
        <v>0</v>
      </c>
      <c r="BA62" s="292">
        <v>0</v>
      </c>
      <c r="BB62" s="292">
        <v>0</v>
      </c>
      <c r="BC62" s="292">
        <v>0</v>
      </c>
      <c r="BD62" s="292">
        <v>0</v>
      </c>
      <c r="BE62" s="292">
        <v>0</v>
      </c>
      <c r="BF62" s="292">
        <v>0</v>
      </c>
      <c r="BG62" s="292">
        <v>0</v>
      </c>
      <c r="BH62" s="292">
        <v>0</v>
      </c>
      <c r="BI62" s="292">
        <v>0</v>
      </c>
      <c r="BJ62" s="292">
        <v>0</v>
      </c>
      <c r="BK62" s="292">
        <v>0</v>
      </c>
      <c r="BL62" s="292">
        <v>0</v>
      </c>
    </row>
    <row r="63" spans="1:64" s="290" customFormat="1" ht="12" customHeight="1" thickBot="1" x14ac:dyDescent="0.3">
      <c r="A63" s="377" t="s">
        <v>545</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v>0</v>
      </c>
      <c r="AL63" s="380"/>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c r="BH63" s="293">
        <v>0</v>
      </c>
      <c r="BI63" s="293">
        <v>0</v>
      </c>
      <c r="BJ63" s="293">
        <v>0</v>
      </c>
      <c r="BK63" s="293">
        <v>0</v>
      </c>
      <c r="BL63" s="293">
        <v>0</v>
      </c>
    </row>
    <row r="64" spans="1:64" ht="16.5" thickBot="1" x14ac:dyDescent="0.3">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418"/>
      <c r="AL64" s="418"/>
      <c r="AM64" s="230"/>
      <c r="AN64" s="230"/>
      <c r="AO64" s="230"/>
      <c r="AP64" s="230"/>
      <c r="AQ64" s="230"/>
      <c r="AR64" s="230"/>
      <c r="AS64" s="230"/>
      <c r="AT64" s="230"/>
      <c r="AU64" s="230"/>
      <c r="AV64" s="231"/>
      <c r="AW64" s="231"/>
      <c r="AX64" s="231"/>
      <c r="AY64" s="231"/>
      <c r="AZ64" s="231"/>
      <c r="BA64" s="231"/>
      <c r="BB64" s="231"/>
      <c r="BC64" s="231"/>
      <c r="BD64" s="231"/>
      <c r="BE64" s="231"/>
      <c r="BF64" s="231"/>
      <c r="BG64" s="231"/>
      <c r="BH64" s="231"/>
      <c r="BI64" s="231"/>
      <c r="BJ64" s="231"/>
      <c r="BK64" s="231"/>
      <c r="BL64" s="231"/>
    </row>
    <row r="65" spans="1:64" s="232" customFormat="1" x14ac:dyDescent="0.25">
      <c r="A65" s="408" t="s">
        <v>523</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368">
        <v>2025</v>
      </c>
      <c r="AL65" s="369"/>
      <c r="AM65" s="287">
        <v>2026</v>
      </c>
      <c r="AN65" s="287">
        <v>2027</v>
      </c>
      <c r="AO65" s="287">
        <v>2028</v>
      </c>
      <c r="AP65" s="287">
        <v>2029</v>
      </c>
      <c r="AQ65" s="287">
        <v>2030</v>
      </c>
      <c r="AR65" s="287">
        <v>2031</v>
      </c>
      <c r="AS65" s="287">
        <v>2032</v>
      </c>
      <c r="AT65" s="287">
        <v>2033</v>
      </c>
      <c r="AU65" s="287">
        <v>2034</v>
      </c>
      <c r="AV65" s="287">
        <v>2035</v>
      </c>
      <c r="AW65" s="287">
        <v>2036</v>
      </c>
      <c r="AX65" s="287">
        <v>2037</v>
      </c>
      <c r="AY65" s="287">
        <v>2038</v>
      </c>
      <c r="AZ65" s="287">
        <v>2039</v>
      </c>
      <c r="BA65" s="287">
        <v>2040</v>
      </c>
      <c r="BB65" s="287">
        <v>2041</v>
      </c>
      <c r="BC65" s="287">
        <v>2042</v>
      </c>
      <c r="BD65" s="287">
        <v>2043</v>
      </c>
      <c r="BE65" s="287">
        <v>2044</v>
      </c>
      <c r="BF65" s="287">
        <v>2045</v>
      </c>
      <c r="BG65" s="287">
        <v>2046</v>
      </c>
      <c r="BH65" s="287">
        <v>2047</v>
      </c>
      <c r="BI65" s="287">
        <v>2048</v>
      </c>
      <c r="BJ65" s="287">
        <v>2049</v>
      </c>
      <c r="BK65" s="287">
        <v>2050</v>
      </c>
      <c r="BL65" s="287">
        <v>2051</v>
      </c>
    </row>
    <row r="66" spans="1:64" s="224" customFormat="1" ht="15" x14ac:dyDescent="0.25">
      <c r="A66" s="393" t="s">
        <v>266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401">
        <v>0</v>
      </c>
      <c r="AL66" s="402"/>
      <c r="AM66" s="233">
        <v>0</v>
      </c>
      <c r="AN66" s="233">
        <v>0</v>
      </c>
      <c r="AO66" s="233">
        <v>0</v>
      </c>
      <c r="AP66" s="233">
        <v>0</v>
      </c>
      <c r="AQ66" s="233">
        <v>0</v>
      </c>
      <c r="AR66" s="233">
        <v>0</v>
      </c>
      <c r="AS66" s="233">
        <v>0</v>
      </c>
      <c r="AT66" s="233">
        <v>0</v>
      </c>
      <c r="AU66" s="233">
        <v>0</v>
      </c>
      <c r="AV66" s="233">
        <v>0</v>
      </c>
      <c r="AW66" s="233">
        <v>0</v>
      </c>
      <c r="AX66" s="233">
        <v>0</v>
      </c>
      <c r="AY66" s="233">
        <v>0</v>
      </c>
      <c r="AZ66" s="233">
        <v>0</v>
      </c>
      <c r="BA66" s="233">
        <v>0</v>
      </c>
      <c r="BB66" s="233">
        <v>0</v>
      </c>
      <c r="BC66" s="233">
        <v>0</v>
      </c>
      <c r="BD66" s="233">
        <v>0</v>
      </c>
      <c r="BE66" s="233">
        <v>0</v>
      </c>
      <c r="BF66" s="233">
        <v>0</v>
      </c>
      <c r="BG66" s="233">
        <v>0</v>
      </c>
      <c r="BH66" s="233">
        <v>0</v>
      </c>
      <c r="BI66" s="233">
        <v>0</v>
      </c>
      <c r="BJ66" s="233">
        <v>0</v>
      </c>
      <c r="BK66" s="233">
        <v>0</v>
      </c>
      <c r="BL66" s="233">
        <v>0</v>
      </c>
    </row>
    <row r="67" spans="1:64" x14ac:dyDescent="0.25">
      <c r="A67" s="393" t="s">
        <v>265</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9">
        <v>0</v>
      </c>
      <c r="AL67" s="400"/>
      <c r="AM67" s="234">
        <v>963713.33033333358</v>
      </c>
      <c r="AN67" s="234">
        <v>1005649.694</v>
      </c>
      <c r="AO67" s="234">
        <v>1049236.1909999999</v>
      </c>
      <c r="AP67" s="234">
        <v>1094538.8266666669</v>
      </c>
      <c r="AQ67" s="234">
        <v>1141626.2465466671</v>
      </c>
      <c r="AR67" s="234">
        <v>1190569.8420085339</v>
      </c>
      <c r="AS67" s="234">
        <v>1241443.860075542</v>
      </c>
      <c r="AT67" s="234">
        <v>1294325.5176518969</v>
      </c>
      <c r="AU67" s="234">
        <v>1349295.1203179727</v>
      </c>
      <c r="AV67" s="234">
        <v>1406436.1858773583</v>
      </c>
      <c r="AW67" s="234">
        <v>1465835.5728457863</v>
      </c>
      <c r="AX67" s="234">
        <v>1527583.6140796177</v>
      </c>
      <c r="AY67" s="234">
        <v>1591774.2557494692</v>
      </c>
      <c r="AZ67" s="234">
        <v>1658505.2018727814</v>
      </c>
      <c r="BA67" s="234">
        <v>1727878.0646276926</v>
      </c>
      <c r="BB67" s="234">
        <v>1799998.5206794674</v>
      </c>
      <c r="BC67" s="234">
        <v>1874976.473759979</v>
      </c>
      <c r="BD67" s="234">
        <v>1952926.2237503782</v>
      </c>
      <c r="BE67" s="234">
        <v>2033966.6425270601</v>
      </c>
      <c r="BF67" s="234">
        <v>2118221.3568414757</v>
      </c>
      <c r="BG67" s="234">
        <v>2205818.9385151346</v>
      </c>
      <c r="BH67" s="234">
        <v>2296893.1022424069</v>
      </c>
      <c r="BI67" s="234">
        <v>2391582.9113054369</v>
      </c>
      <c r="BJ67" s="234">
        <v>2490032.9915176542</v>
      </c>
      <c r="BK67" s="234">
        <v>2592393.7537250272</v>
      </c>
      <c r="BL67" s="234">
        <v>2698821.6252073618</v>
      </c>
    </row>
    <row r="68" spans="1:64" x14ac:dyDescent="0.25">
      <c r="A68" s="393" t="s">
        <v>264</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9">
        <v>0</v>
      </c>
      <c r="AL68" s="400"/>
      <c r="AM68" s="234">
        <v>1031333.3333333336</v>
      </c>
      <c r="AN68" s="234">
        <v>1072586.6666666667</v>
      </c>
      <c r="AO68" s="234">
        <v>1115490.1333333333</v>
      </c>
      <c r="AP68" s="234">
        <v>1160109.7386666669</v>
      </c>
      <c r="AQ68" s="234">
        <v>1206514.1282133337</v>
      </c>
      <c r="AR68" s="234">
        <v>1254774.6933418673</v>
      </c>
      <c r="AS68" s="234">
        <v>1304965.681075542</v>
      </c>
      <c r="AT68" s="234">
        <v>1357164.3083185635</v>
      </c>
      <c r="AU68" s="234">
        <v>1411450.8806513061</v>
      </c>
      <c r="AV68" s="234">
        <v>1467908.9158773583</v>
      </c>
      <c r="AW68" s="234">
        <v>1526625.2725124531</v>
      </c>
      <c r="AX68" s="234">
        <v>1587690.283412951</v>
      </c>
      <c r="AY68" s="234">
        <v>1651197.8947494691</v>
      </c>
      <c r="AZ68" s="234">
        <v>1717245.8105394482</v>
      </c>
      <c r="BA68" s="234">
        <v>1785935.6429610259</v>
      </c>
      <c r="BB68" s="234">
        <v>1857373.0686794673</v>
      </c>
      <c r="BC68" s="234">
        <v>1931667.9914266458</v>
      </c>
      <c r="BD68" s="234">
        <v>2008934.7110837116</v>
      </c>
      <c r="BE68" s="234">
        <v>2089292.0995270601</v>
      </c>
      <c r="BF68" s="234">
        <v>2172863.7835081425</v>
      </c>
      <c r="BG68" s="234">
        <v>2259778.3348484682</v>
      </c>
      <c r="BH68" s="234">
        <v>2350169.4682424068</v>
      </c>
      <c r="BI68" s="234">
        <v>2444176.2469721036</v>
      </c>
      <c r="BJ68" s="234">
        <v>2541943.2968509877</v>
      </c>
      <c r="BK68" s="234">
        <v>2643621.0287250271</v>
      </c>
      <c r="BL68" s="234">
        <v>2749365.8698740285</v>
      </c>
    </row>
    <row r="69" spans="1:64" x14ac:dyDescent="0.25">
      <c r="A69" s="393" t="str">
        <f>A33</f>
        <v>Прочие расходы при эксплуатации объекта, руб. без НДС</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9">
        <v>0</v>
      </c>
      <c r="AL69" s="400"/>
      <c r="AM69" s="234">
        <v>0</v>
      </c>
      <c r="AN69" s="234">
        <v>0</v>
      </c>
      <c r="AO69" s="234">
        <v>0</v>
      </c>
      <c r="AP69" s="234">
        <v>0</v>
      </c>
      <c r="AQ69" s="234">
        <v>0</v>
      </c>
      <c r="AR69" s="234">
        <v>0</v>
      </c>
      <c r="AS69" s="234">
        <v>0</v>
      </c>
      <c r="AT69" s="234">
        <v>0</v>
      </c>
      <c r="AU69" s="234">
        <v>0</v>
      </c>
      <c r="AV69" s="234">
        <v>0</v>
      </c>
      <c r="AW69" s="234">
        <v>0</v>
      </c>
      <c r="AX69" s="234">
        <v>0</v>
      </c>
      <c r="AY69" s="234">
        <v>0</v>
      </c>
      <c r="AZ69" s="234">
        <v>0</v>
      </c>
      <c r="BA69" s="234">
        <v>0</v>
      </c>
      <c r="BB69" s="234">
        <v>0</v>
      </c>
      <c r="BC69" s="234">
        <v>0</v>
      </c>
      <c r="BD69" s="234">
        <v>0</v>
      </c>
      <c r="BE69" s="234">
        <v>0</v>
      </c>
      <c r="BF69" s="234">
        <v>0</v>
      </c>
      <c r="BG69" s="234">
        <v>0</v>
      </c>
      <c r="BH69" s="234">
        <v>0</v>
      </c>
      <c r="BI69" s="234">
        <v>0</v>
      </c>
      <c r="BJ69" s="234">
        <v>0</v>
      </c>
      <c r="BK69" s="234">
        <v>0</v>
      </c>
      <c r="BL69" s="234">
        <v>0</v>
      </c>
    </row>
    <row r="70" spans="1:64" x14ac:dyDescent="0.25">
      <c r="A70" s="393" t="s">
        <v>486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9">
        <v>0</v>
      </c>
      <c r="AL70" s="400"/>
      <c r="AM70" s="234">
        <v>0</v>
      </c>
      <c r="AN70" s="234">
        <v>0</v>
      </c>
      <c r="AO70" s="234">
        <v>0</v>
      </c>
      <c r="AP70" s="234">
        <v>0</v>
      </c>
      <c r="AQ70" s="234">
        <v>0</v>
      </c>
      <c r="AR70" s="234">
        <v>0</v>
      </c>
      <c r="AS70" s="234">
        <v>0</v>
      </c>
      <c r="AT70" s="234">
        <v>0</v>
      </c>
      <c r="AU70" s="234">
        <v>0</v>
      </c>
      <c r="AV70" s="234">
        <v>0</v>
      </c>
      <c r="AW70" s="234">
        <v>0</v>
      </c>
      <c r="AX70" s="234">
        <v>0</v>
      </c>
      <c r="AY70" s="234">
        <v>0</v>
      </c>
      <c r="AZ70" s="234">
        <v>0</v>
      </c>
      <c r="BA70" s="234">
        <v>0</v>
      </c>
      <c r="BB70" s="234">
        <v>0</v>
      </c>
      <c r="BC70" s="234">
        <v>0</v>
      </c>
      <c r="BD70" s="234">
        <v>0</v>
      </c>
      <c r="BE70" s="234">
        <v>0</v>
      </c>
      <c r="BF70" s="234">
        <v>0</v>
      </c>
      <c r="BG70" s="234">
        <v>0</v>
      </c>
      <c r="BH70" s="234">
        <v>0</v>
      </c>
      <c r="BI70" s="234">
        <v>0</v>
      </c>
      <c r="BJ70" s="234">
        <v>0</v>
      </c>
      <c r="BK70" s="234">
        <v>0</v>
      </c>
      <c r="BL70" s="234">
        <v>0</v>
      </c>
    </row>
    <row r="71" spans="1:64" x14ac:dyDescent="0.25">
      <c r="A71" s="393" t="s">
        <v>486</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410"/>
      <c r="AL71" s="411"/>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c r="BJ71" s="234">
        <v>0</v>
      </c>
      <c r="BK71" s="234">
        <v>0</v>
      </c>
      <c r="BL71" s="234">
        <v>0</v>
      </c>
    </row>
    <row r="72" spans="1:64" x14ac:dyDescent="0.25">
      <c r="A72" s="393" t="s">
        <v>262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410"/>
      <c r="AL72" s="411"/>
      <c r="AM72" s="234">
        <v>-67620.003000000012</v>
      </c>
      <c r="AN72" s="234">
        <v>-66936.972666666683</v>
      </c>
      <c r="AO72" s="234">
        <v>-66253.94233333334</v>
      </c>
      <c r="AP72" s="234">
        <v>-65570.912000000011</v>
      </c>
      <c r="AQ72" s="234">
        <v>-64887.881666666683</v>
      </c>
      <c r="AR72" s="234">
        <v>-64204.851333333347</v>
      </c>
      <c r="AS72" s="234">
        <v>-63521.821000000004</v>
      </c>
      <c r="AT72" s="234">
        <v>-62838.790666666682</v>
      </c>
      <c r="AU72" s="234">
        <v>-62155.760333333346</v>
      </c>
      <c r="AV72" s="234">
        <v>-61472.73</v>
      </c>
      <c r="AW72" s="234">
        <v>-60789.699666666682</v>
      </c>
      <c r="AX72" s="234">
        <v>-60106.669333333346</v>
      </c>
      <c r="AY72" s="234">
        <v>-59423.639000000003</v>
      </c>
      <c r="AZ72" s="234">
        <v>-58740.608666666682</v>
      </c>
      <c r="BA72" s="234">
        <v>-58057.578333333346</v>
      </c>
      <c r="BB72" s="234">
        <v>-57374.548000000003</v>
      </c>
      <c r="BC72" s="234">
        <v>-56691.517666666681</v>
      </c>
      <c r="BD72" s="234">
        <v>-56008.487333333345</v>
      </c>
      <c r="BE72" s="234">
        <v>-55325.457000000002</v>
      </c>
      <c r="BF72" s="234">
        <v>-54642.426666666681</v>
      </c>
      <c r="BG72" s="234">
        <v>-53959.396333333345</v>
      </c>
      <c r="BH72" s="234">
        <v>-53276.366000000002</v>
      </c>
      <c r="BI72" s="234">
        <v>-52593.335666666666</v>
      </c>
      <c r="BJ72" s="234">
        <v>-51910.30533333333</v>
      </c>
      <c r="BK72" s="234">
        <v>-51227.275000000009</v>
      </c>
      <c r="BL72" s="234">
        <v>-50544.244666666666</v>
      </c>
    </row>
    <row r="73" spans="1:64" s="224" customFormat="1" ht="15" x14ac:dyDescent="0.25">
      <c r="A73" s="393" t="s">
        <v>524</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401">
        <v>0</v>
      </c>
      <c r="AL73" s="402"/>
      <c r="AM73" s="233">
        <v>963713.33033333358</v>
      </c>
      <c r="AN73" s="233">
        <v>1005649.694</v>
      </c>
      <c r="AO73" s="233">
        <v>1049236.1909999999</v>
      </c>
      <c r="AP73" s="233">
        <v>1094538.8266666669</v>
      </c>
      <c r="AQ73" s="233">
        <v>1141626.2465466671</v>
      </c>
      <c r="AR73" s="233">
        <v>1190569.8420085339</v>
      </c>
      <c r="AS73" s="233">
        <v>1241443.860075542</v>
      </c>
      <c r="AT73" s="233">
        <v>1294325.5176518969</v>
      </c>
      <c r="AU73" s="233">
        <v>1349295.1203179727</v>
      </c>
      <c r="AV73" s="233">
        <v>1406436.1858773583</v>
      </c>
      <c r="AW73" s="233">
        <v>1465835.5728457863</v>
      </c>
      <c r="AX73" s="233">
        <v>1527583.6140796177</v>
      </c>
      <c r="AY73" s="233">
        <v>1591774.2557494692</v>
      </c>
      <c r="AZ73" s="233">
        <v>1658505.2018727814</v>
      </c>
      <c r="BA73" s="233">
        <v>1727878.0646276926</v>
      </c>
      <c r="BB73" s="233">
        <v>1799998.5206794674</v>
      </c>
      <c r="BC73" s="233">
        <v>1874976.473759979</v>
      </c>
      <c r="BD73" s="233">
        <v>1952926.2237503782</v>
      </c>
      <c r="BE73" s="233">
        <v>2033966.6425270601</v>
      </c>
      <c r="BF73" s="233">
        <v>2118221.3568414757</v>
      </c>
      <c r="BG73" s="233">
        <v>2205818.9385151346</v>
      </c>
      <c r="BH73" s="233">
        <v>2296893.1022424069</v>
      </c>
      <c r="BI73" s="233">
        <v>2391582.9113054369</v>
      </c>
      <c r="BJ73" s="233">
        <v>2490032.9915176542</v>
      </c>
      <c r="BK73" s="233">
        <v>2592393.7537250272</v>
      </c>
      <c r="BL73" s="233">
        <v>2698821.6252073618</v>
      </c>
    </row>
    <row r="74" spans="1:64" x14ac:dyDescent="0.25">
      <c r="A74" s="393" t="s">
        <v>258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9">
        <v>0</v>
      </c>
      <c r="AL74" s="400"/>
      <c r="AM74" s="234">
        <v>-62093.666666666672</v>
      </c>
      <c r="AN74" s="234">
        <v>-62093.666666666672</v>
      </c>
      <c r="AO74" s="234">
        <v>-62093.666666666672</v>
      </c>
      <c r="AP74" s="234">
        <v>-62093.666666666672</v>
      </c>
      <c r="AQ74" s="234">
        <v>-62093.666666666672</v>
      </c>
      <c r="AR74" s="234">
        <v>-62093.666666666672</v>
      </c>
      <c r="AS74" s="234">
        <v>-62093.666666666672</v>
      </c>
      <c r="AT74" s="234">
        <v>-62093.666666666672</v>
      </c>
      <c r="AU74" s="234">
        <v>-62093.666666666672</v>
      </c>
      <c r="AV74" s="234">
        <v>-62093.666666666672</v>
      </c>
      <c r="AW74" s="234">
        <v>-62093.666666666672</v>
      </c>
      <c r="AX74" s="234">
        <v>-62093.666666666672</v>
      </c>
      <c r="AY74" s="234">
        <v>-62093.666666666672</v>
      </c>
      <c r="AZ74" s="234">
        <v>-62093.666666666672</v>
      </c>
      <c r="BA74" s="234">
        <v>-62093.666666666672</v>
      </c>
      <c r="BB74" s="234">
        <v>-62093.666666666672</v>
      </c>
      <c r="BC74" s="234">
        <v>-62093.666666666672</v>
      </c>
      <c r="BD74" s="234">
        <v>-62093.666666666672</v>
      </c>
      <c r="BE74" s="234">
        <v>-62093.666666666672</v>
      </c>
      <c r="BF74" s="234">
        <v>-62093.666666666672</v>
      </c>
      <c r="BG74" s="234">
        <v>-62093.666666666672</v>
      </c>
      <c r="BH74" s="234">
        <v>-62093.666666666672</v>
      </c>
      <c r="BI74" s="234">
        <v>-62093.666666666672</v>
      </c>
      <c r="BJ74" s="234">
        <v>-62093.666666666672</v>
      </c>
      <c r="BK74" s="234">
        <v>-62093.666666666672</v>
      </c>
      <c r="BL74" s="234">
        <v>-62093.666666666672</v>
      </c>
    </row>
    <row r="75" spans="1:64" s="224" customFormat="1" ht="15" x14ac:dyDescent="0.25">
      <c r="A75" s="393" t="s">
        <v>525</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401">
        <v>0</v>
      </c>
      <c r="AL75" s="402"/>
      <c r="AM75" s="233">
        <v>901619.66366666695</v>
      </c>
      <c r="AN75" s="233">
        <v>943556.02733333339</v>
      </c>
      <c r="AO75" s="233">
        <v>987142.52433333325</v>
      </c>
      <c r="AP75" s="233">
        <v>1032445.1600000003</v>
      </c>
      <c r="AQ75" s="233">
        <v>1079532.5798800003</v>
      </c>
      <c r="AR75" s="233">
        <v>1128476.1753418671</v>
      </c>
      <c r="AS75" s="233">
        <v>1179350.1934088753</v>
      </c>
      <c r="AT75" s="233">
        <v>1232231.8509852302</v>
      </c>
      <c r="AU75" s="233">
        <v>1287201.453651306</v>
      </c>
      <c r="AV75" s="233">
        <v>1344342.5192106916</v>
      </c>
      <c r="AW75" s="233">
        <v>1403741.9061791196</v>
      </c>
      <c r="AX75" s="233">
        <v>1465489.9474129509</v>
      </c>
      <c r="AY75" s="233">
        <v>1529680.5890828024</v>
      </c>
      <c r="AZ75" s="233">
        <v>1596411.5352061146</v>
      </c>
      <c r="BA75" s="233">
        <v>1665784.3979610258</v>
      </c>
      <c r="BB75" s="233">
        <v>1737904.8540128006</v>
      </c>
      <c r="BC75" s="233">
        <v>1812882.8070933123</v>
      </c>
      <c r="BD75" s="233">
        <v>1890832.5570837115</v>
      </c>
      <c r="BE75" s="233">
        <v>1971872.9758603934</v>
      </c>
      <c r="BF75" s="233">
        <v>2056127.690174809</v>
      </c>
      <c r="BG75" s="233">
        <v>2143725.2718484681</v>
      </c>
      <c r="BH75" s="233">
        <v>2234799.4355757404</v>
      </c>
      <c r="BI75" s="233">
        <v>2329489.2446387704</v>
      </c>
      <c r="BJ75" s="233">
        <v>2427939.3248509876</v>
      </c>
      <c r="BK75" s="233">
        <v>2530300.0870583607</v>
      </c>
      <c r="BL75" s="233">
        <v>2636727.9585406953</v>
      </c>
    </row>
    <row r="76" spans="1:64" x14ac:dyDescent="0.25">
      <c r="A76" s="393" t="s">
        <v>257</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9">
        <v>0</v>
      </c>
      <c r="AL76" s="400"/>
      <c r="AM76" s="234">
        <v>0</v>
      </c>
      <c r="AN76" s="234">
        <v>0</v>
      </c>
      <c r="AO76" s="234">
        <v>0</v>
      </c>
      <c r="AP76" s="234">
        <v>0</v>
      </c>
      <c r="AQ76" s="234">
        <v>0</v>
      </c>
      <c r="AR76" s="234">
        <v>0</v>
      </c>
      <c r="AS76" s="234">
        <v>0</v>
      </c>
      <c r="AT76" s="234">
        <v>0</v>
      </c>
      <c r="AU76" s="234">
        <v>0</v>
      </c>
      <c r="AV76" s="234">
        <v>0</v>
      </c>
      <c r="AW76" s="234">
        <v>0</v>
      </c>
      <c r="AX76" s="234">
        <v>0</v>
      </c>
      <c r="AY76" s="234">
        <v>0</v>
      </c>
      <c r="AZ76" s="234">
        <v>0</v>
      </c>
      <c r="BA76" s="234">
        <v>0</v>
      </c>
      <c r="BB76" s="234">
        <v>0</v>
      </c>
      <c r="BC76" s="234">
        <v>0</v>
      </c>
      <c r="BD76" s="234">
        <v>0</v>
      </c>
      <c r="BE76" s="234">
        <v>0</v>
      </c>
      <c r="BF76" s="234">
        <v>0</v>
      </c>
      <c r="BG76" s="234">
        <v>0</v>
      </c>
      <c r="BH76" s="234">
        <v>0</v>
      </c>
      <c r="BI76" s="234">
        <v>0</v>
      </c>
      <c r="BJ76" s="234">
        <v>0</v>
      </c>
      <c r="BK76" s="234">
        <v>0</v>
      </c>
      <c r="BL76" s="234">
        <v>0</v>
      </c>
    </row>
    <row r="77" spans="1:64" s="224" customFormat="1" ht="15" x14ac:dyDescent="0.25">
      <c r="A77" s="393" t="s">
        <v>261</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401">
        <v>0</v>
      </c>
      <c r="AL77" s="402"/>
      <c r="AM77" s="233">
        <v>901619.66366666695</v>
      </c>
      <c r="AN77" s="233">
        <v>943556.02733333339</v>
      </c>
      <c r="AO77" s="233">
        <v>987142.52433333325</v>
      </c>
      <c r="AP77" s="233">
        <v>1032445.1600000003</v>
      </c>
      <c r="AQ77" s="233">
        <v>1079532.5798800003</v>
      </c>
      <c r="AR77" s="233">
        <v>1128476.1753418671</v>
      </c>
      <c r="AS77" s="233">
        <v>1179350.1934088753</v>
      </c>
      <c r="AT77" s="233">
        <v>1232231.8509852302</v>
      </c>
      <c r="AU77" s="233">
        <v>1287201.453651306</v>
      </c>
      <c r="AV77" s="233">
        <v>1344342.5192106916</v>
      </c>
      <c r="AW77" s="233">
        <v>1403741.9061791196</v>
      </c>
      <c r="AX77" s="233">
        <v>1465489.9474129509</v>
      </c>
      <c r="AY77" s="233">
        <v>1529680.5890828024</v>
      </c>
      <c r="AZ77" s="233">
        <v>1596411.5352061146</v>
      </c>
      <c r="BA77" s="233">
        <v>1665784.3979610258</v>
      </c>
      <c r="BB77" s="233">
        <v>1737904.8540128006</v>
      </c>
      <c r="BC77" s="233">
        <v>1812882.8070933123</v>
      </c>
      <c r="BD77" s="233">
        <v>1890832.5570837115</v>
      </c>
      <c r="BE77" s="233">
        <v>1971872.9758603934</v>
      </c>
      <c r="BF77" s="233">
        <v>2056127.690174809</v>
      </c>
      <c r="BG77" s="233">
        <v>2143725.2718484681</v>
      </c>
      <c r="BH77" s="233">
        <v>2234799.4355757404</v>
      </c>
      <c r="BI77" s="233">
        <v>2329489.2446387704</v>
      </c>
      <c r="BJ77" s="233">
        <v>2427939.3248509876</v>
      </c>
      <c r="BK77" s="233">
        <v>2530300.0870583607</v>
      </c>
      <c r="BL77" s="233">
        <v>2636727.9585406953</v>
      </c>
    </row>
    <row r="78" spans="1:64" x14ac:dyDescent="0.25">
      <c r="A78" s="393" t="s">
        <v>256</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410"/>
      <c r="AL78" s="411"/>
      <c r="AM78" s="234">
        <v>-225404.91591666674</v>
      </c>
      <c r="AN78" s="234">
        <v>-235889.00683333335</v>
      </c>
      <c r="AO78" s="234">
        <v>-246785.63108333331</v>
      </c>
      <c r="AP78" s="234">
        <v>-258111.29000000007</v>
      </c>
      <c r="AQ78" s="234">
        <v>-269883.14497000008</v>
      </c>
      <c r="AR78" s="234">
        <v>-282119.04383546679</v>
      </c>
      <c r="AS78" s="234">
        <v>-294837.54835221882</v>
      </c>
      <c r="AT78" s="234">
        <v>-308057.96274630754</v>
      </c>
      <c r="AU78" s="234">
        <v>-321800.3634128265</v>
      </c>
      <c r="AV78" s="234">
        <v>-336085.62980267289</v>
      </c>
      <c r="AW78" s="234">
        <v>-350935.4765447799</v>
      </c>
      <c r="AX78" s="234">
        <v>-366372.48685323773</v>
      </c>
      <c r="AY78" s="234">
        <v>-382420.1472707006</v>
      </c>
      <c r="AZ78" s="234">
        <v>-399102.88380152866</v>
      </c>
      <c r="BA78" s="234">
        <v>-416446.09949025646</v>
      </c>
      <c r="BB78" s="234">
        <v>-434476.21350320015</v>
      </c>
      <c r="BC78" s="234">
        <v>-453220.70177332807</v>
      </c>
      <c r="BD78" s="234">
        <v>-472708.13927092787</v>
      </c>
      <c r="BE78" s="234">
        <v>-492968.24396509834</v>
      </c>
      <c r="BF78" s="234">
        <v>-514031.92254370224</v>
      </c>
      <c r="BG78" s="234">
        <v>-535931.31796211703</v>
      </c>
      <c r="BH78" s="234">
        <v>-558699.8588939351</v>
      </c>
      <c r="BI78" s="234">
        <v>-582372.31115969259</v>
      </c>
      <c r="BJ78" s="234">
        <v>-606984.83121274691</v>
      </c>
      <c r="BK78" s="234">
        <v>-632575.02176459017</v>
      </c>
      <c r="BL78" s="234">
        <v>-659181.98963517381</v>
      </c>
    </row>
    <row r="79" spans="1:64" ht="16.5" thickBot="1" x14ac:dyDescent="0.3">
      <c r="A79" s="381" t="s">
        <v>260</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405">
        <v>0</v>
      </c>
      <c r="AL79" s="406"/>
      <c r="AM79" s="235">
        <v>676214.74775000021</v>
      </c>
      <c r="AN79" s="235">
        <v>707667.0205000001</v>
      </c>
      <c r="AO79" s="235">
        <v>740356.89324999996</v>
      </c>
      <c r="AP79" s="235">
        <v>774333.87000000023</v>
      </c>
      <c r="AQ79" s="235">
        <v>809649.4349100003</v>
      </c>
      <c r="AR79" s="235">
        <v>846357.13150640042</v>
      </c>
      <c r="AS79" s="235">
        <v>884512.64505665645</v>
      </c>
      <c r="AT79" s="235">
        <v>924173.88823892269</v>
      </c>
      <c r="AU79" s="235">
        <v>965401.09023847943</v>
      </c>
      <c r="AV79" s="235">
        <v>1008256.8894080187</v>
      </c>
      <c r="AW79" s="235">
        <v>1052806.4296343396</v>
      </c>
      <c r="AX79" s="235">
        <v>1099117.4605597132</v>
      </c>
      <c r="AY79" s="235">
        <v>1147260.4418121018</v>
      </c>
      <c r="AZ79" s="235">
        <v>1197308.6514045859</v>
      </c>
      <c r="BA79" s="235">
        <v>1249338.2984707693</v>
      </c>
      <c r="BB79" s="235">
        <v>1303428.6405096005</v>
      </c>
      <c r="BC79" s="235">
        <v>1359662.1053199843</v>
      </c>
      <c r="BD79" s="235">
        <v>1418124.4178127837</v>
      </c>
      <c r="BE79" s="235">
        <v>1478904.731895295</v>
      </c>
      <c r="BF79" s="235">
        <v>1542095.7676311068</v>
      </c>
      <c r="BG79" s="235">
        <v>1607793.9538863511</v>
      </c>
      <c r="BH79" s="235">
        <v>1676099.5766818053</v>
      </c>
      <c r="BI79" s="235">
        <v>1747116.9334790776</v>
      </c>
      <c r="BJ79" s="235">
        <v>1820954.4936382407</v>
      </c>
      <c r="BK79" s="235">
        <v>1897725.0652937705</v>
      </c>
      <c r="BL79" s="235">
        <v>1977545.9689055216</v>
      </c>
    </row>
    <row r="80" spans="1:64" s="238" customFormat="1" ht="16.5" thickBot="1" x14ac:dyDescent="0.3">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407">
        <v>0</v>
      </c>
      <c r="AL80" s="407"/>
      <c r="AM80" s="237">
        <v>1</v>
      </c>
      <c r="AN80" s="237">
        <v>2</v>
      </c>
      <c r="AO80" s="237">
        <v>3</v>
      </c>
      <c r="AP80" s="237">
        <v>4</v>
      </c>
      <c r="AQ80" s="237">
        <v>5</v>
      </c>
      <c r="AR80" s="237">
        <v>6</v>
      </c>
      <c r="AS80" s="237">
        <v>7</v>
      </c>
      <c r="AT80" s="237">
        <v>8</v>
      </c>
      <c r="AU80" s="237">
        <v>9</v>
      </c>
      <c r="AV80" s="237">
        <v>10</v>
      </c>
      <c r="AW80" s="237">
        <v>11</v>
      </c>
      <c r="AX80" s="237">
        <v>12</v>
      </c>
      <c r="AY80" s="237">
        <v>13</v>
      </c>
      <c r="AZ80" s="237">
        <v>14</v>
      </c>
      <c r="BA80" s="237">
        <v>15</v>
      </c>
      <c r="BB80" s="237">
        <v>16</v>
      </c>
      <c r="BC80" s="237">
        <v>17</v>
      </c>
      <c r="BD80" s="237">
        <v>18</v>
      </c>
      <c r="BE80" s="237">
        <v>19</v>
      </c>
      <c r="BF80" s="237">
        <v>20</v>
      </c>
      <c r="BG80" s="237">
        <v>21</v>
      </c>
      <c r="BH80" s="237">
        <v>22</v>
      </c>
      <c r="BI80" s="237">
        <v>23</v>
      </c>
      <c r="BJ80" s="237">
        <v>24</v>
      </c>
      <c r="BK80" s="237">
        <v>25</v>
      </c>
      <c r="BL80" s="237">
        <v>26</v>
      </c>
    </row>
    <row r="81" spans="1:64" x14ac:dyDescent="0.25">
      <c r="A81" s="408" t="s">
        <v>259</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368">
        <v>2025</v>
      </c>
      <c r="AL81" s="369"/>
      <c r="AM81" s="287">
        <v>2026</v>
      </c>
      <c r="AN81" s="287">
        <v>2027</v>
      </c>
      <c r="AO81" s="287">
        <v>2028</v>
      </c>
      <c r="AP81" s="287">
        <v>2029</v>
      </c>
      <c r="AQ81" s="287">
        <v>2030</v>
      </c>
      <c r="AR81" s="287">
        <v>2031</v>
      </c>
      <c r="AS81" s="287">
        <v>2032</v>
      </c>
      <c r="AT81" s="287">
        <v>2033</v>
      </c>
      <c r="AU81" s="287">
        <v>2034</v>
      </c>
      <c r="AV81" s="287">
        <v>2035</v>
      </c>
      <c r="AW81" s="287">
        <v>2036</v>
      </c>
      <c r="AX81" s="287">
        <v>2037</v>
      </c>
      <c r="AY81" s="287">
        <v>2038</v>
      </c>
      <c r="AZ81" s="287">
        <v>2039</v>
      </c>
      <c r="BA81" s="287">
        <v>2040</v>
      </c>
      <c r="BB81" s="287">
        <v>2041</v>
      </c>
      <c r="BC81" s="287">
        <v>2042</v>
      </c>
      <c r="BD81" s="287">
        <v>2043</v>
      </c>
      <c r="BE81" s="287">
        <v>2044</v>
      </c>
      <c r="BF81" s="287">
        <v>2045</v>
      </c>
      <c r="BG81" s="287">
        <v>2046</v>
      </c>
      <c r="BH81" s="287">
        <v>2047</v>
      </c>
      <c r="BI81" s="287">
        <v>2048</v>
      </c>
      <c r="BJ81" s="287">
        <v>2049</v>
      </c>
      <c r="BK81" s="287">
        <v>2050</v>
      </c>
      <c r="BL81" s="287">
        <v>2051</v>
      </c>
    </row>
    <row r="82" spans="1:64" s="224" customFormat="1" ht="15" x14ac:dyDescent="0.25">
      <c r="A82" s="393" t="s">
        <v>525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401">
        <v>0</v>
      </c>
      <c r="AL82" s="402"/>
      <c r="AM82" s="233">
        <v>901619.66366666695</v>
      </c>
      <c r="AN82" s="233">
        <v>943556.02733333339</v>
      </c>
      <c r="AO82" s="233">
        <v>987142.52433333325</v>
      </c>
      <c r="AP82" s="233">
        <v>1032445.1600000003</v>
      </c>
      <c r="AQ82" s="233">
        <v>1079532.5798800003</v>
      </c>
      <c r="AR82" s="233">
        <v>1128476.1753418671</v>
      </c>
      <c r="AS82" s="233">
        <v>1179350.1934088753</v>
      </c>
      <c r="AT82" s="233">
        <v>1232231.8509852302</v>
      </c>
      <c r="AU82" s="233">
        <v>1287201.453651306</v>
      </c>
      <c r="AV82" s="233">
        <v>1344342.5192106916</v>
      </c>
      <c r="AW82" s="233">
        <v>1403741.9061791196</v>
      </c>
      <c r="AX82" s="233">
        <v>1465489.9474129509</v>
      </c>
      <c r="AY82" s="233">
        <v>1529680.5890828024</v>
      </c>
      <c r="AZ82" s="233">
        <v>1596411.5352061146</v>
      </c>
      <c r="BA82" s="233">
        <v>1665784.3979610258</v>
      </c>
      <c r="BB82" s="233">
        <v>1737904.8540128006</v>
      </c>
      <c r="BC82" s="233">
        <v>1812882.8070933123</v>
      </c>
      <c r="BD82" s="233">
        <v>1890832.5570837115</v>
      </c>
      <c r="BE82" s="233">
        <v>1971872.9758603934</v>
      </c>
      <c r="BF82" s="233">
        <v>2056127.690174809</v>
      </c>
      <c r="BG82" s="233">
        <v>2143725.2718484681</v>
      </c>
      <c r="BH82" s="233">
        <v>2234799.4355757404</v>
      </c>
      <c r="BI82" s="233">
        <v>2329489.2446387704</v>
      </c>
      <c r="BJ82" s="233">
        <v>2427939.3248509876</v>
      </c>
      <c r="BK82" s="233">
        <v>2530300.0870583607</v>
      </c>
      <c r="BL82" s="233">
        <v>2636727.9585406953</v>
      </c>
    </row>
    <row r="83" spans="1:64"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9">
        <v>0</v>
      </c>
      <c r="AL83" s="400"/>
      <c r="AM83" s="234">
        <v>62093.666666666672</v>
      </c>
      <c r="AN83" s="234">
        <v>62093.666666666672</v>
      </c>
      <c r="AO83" s="234">
        <v>62093.666666666672</v>
      </c>
      <c r="AP83" s="234">
        <v>62093.666666666672</v>
      </c>
      <c r="AQ83" s="234">
        <v>62093.666666666672</v>
      </c>
      <c r="AR83" s="234">
        <v>62093.666666666672</v>
      </c>
      <c r="AS83" s="234">
        <v>62093.666666666672</v>
      </c>
      <c r="AT83" s="234">
        <v>62093.666666666672</v>
      </c>
      <c r="AU83" s="234">
        <v>62093.666666666672</v>
      </c>
      <c r="AV83" s="234">
        <v>62093.666666666672</v>
      </c>
      <c r="AW83" s="234">
        <v>62093.666666666672</v>
      </c>
      <c r="AX83" s="234">
        <v>62093.666666666672</v>
      </c>
      <c r="AY83" s="234">
        <v>62093.666666666672</v>
      </c>
      <c r="AZ83" s="234">
        <v>62093.666666666672</v>
      </c>
      <c r="BA83" s="234">
        <v>62093.666666666672</v>
      </c>
      <c r="BB83" s="234">
        <v>62093.666666666672</v>
      </c>
      <c r="BC83" s="234">
        <v>62093.666666666672</v>
      </c>
      <c r="BD83" s="234">
        <v>62093.666666666672</v>
      </c>
      <c r="BE83" s="234">
        <v>62093.666666666672</v>
      </c>
      <c r="BF83" s="234">
        <v>62093.666666666672</v>
      </c>
      <c r="BG83" s="234">
        <v>62093.666666666672</v>
      </c>
      <c r="BH83" s="234">
        <v>62093.666666666672</v>
      </c>
      <c r="BI83" s="234">
        <v>62093.666666666672</v>
      </c>
      <c r="BJ83" s="234">
        <v>62093.666666666672</v>
      </c>
      <c r="BK83" s="234">
        <v>62093.666666666672</v>
      </c>
      <c r="BL83" s="234">
        <v>62093.666666666672</v>
      </c>
    </row>
    <row r="84" spans="1:64" x14ac:dyDescent="0.25">
      <c r="A84" s="393" t="s">
        <v>257</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9">
        <v>0</v>
      </c>
      <c r="AL84" s="400"/>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c r="BJ84" s="234">
        <v>0</v>
      </c>
      <c r="BK84" s="234">
        <v>0</v>
      </c>
      <c r="BL84" s="234">
        <v>0</v>
      </c>
    </row>
    <row r="85" spans="1:64" x14ac:dyDescent="0.25">
      <c r="A85" s="393" t="s">
        <v>256</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9">
        <v>0</v>
      </c>
      <c r="AL85" s="400"/>
      <c r="AM85" s="234">
        <v>-225404.91591666674</v>
      </c>
      <c r="AN85" s="234">
        <v>-461293.92275000009</v>
      </c>
      <c r="AO85" s="234">
        <v>-482674.63791666669</v>
      </c>
      <c r="AP85" s="234">
        <v>-279492.0051666667</v>
      </c>
      <c r="AQ85" s="234">
        <v>-66700.51222000015</v>
      </c>
      <c r="AR85" s="234">
        <v>-69327.550888800062</v>
      </c>
      <c r="AS85" s="234">
        <v>-297464.58702101861</v>
      </c>
      <c r="AT85" s="234">
        <v>-536194.99887852627</v>
      </c>
      <c r="AU85" s="234">
        <v>-560530.77527033398</v>
      </c>
      <c r="AV85" s="234">
        <v>-360421.40619448107</v>
      </c>
      <c r="AW85" s="234">
        <v>-150826.10746892681</v>
      </c>
      <c r="AX85" s="234">
        <v>-156777.18812768348</v>
      </c>
      <c r="AY85" s="234">
        <v>-388371.22792945709</v>
      </c>
      <c r="AZ85" s="234">
        <v>-630696.92360330187</v>
      </c>
      <c r="BA85" s="234">
        <v>-658771.79516410083</v>
      </c>
      <c r="BB85" s="234">
        <v>-462551.08506399952</v>
      </c>
      <c r="BC85" s="234">
        <v>-256999.99167322647</v>
      </c>
      <c r="BD85" s="234">
        <v>-267157.04588015471</v>
      </c>
      <c r="BE85" s="234">
        <v>-503125.29817202687</v>
      </c>
      <c r="BF85" s="234">
        <v>-750000.17483557481</v>
      </c>
      <c r="BG85" s="234">
        <v>-782806.1946256645</v>
      </c>
      <c r="BH85" s="234">
        <v>-591505.87868402433</v>
      </c>
      <c r="BI85" s="234">
        <v>-391071.99521805253</v>
      </c>
      <c r="BJ85" s="234">
        <v>-406550.94774677604</v>
      </c>
      <c r="BK85" s="234">
        <v>-648053.97429331206</v>
      </c>
      <c r="BL85" s="234">
        <v>-900685.01618170924</v>
      </c>
    </row>
    <row r="86" spans="1:64" x14ac:dyDescent="0.25">
      <c r="A86" s="393" t="s">
        <v>255</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403">
        <v>-620936.66666666674</v>
      </c>
      <c r="AL86" s="404"/>
      <c r="AM86" s="239">
        <v>620936.66666666674</v>
      </c>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row>
    <row r="87" spans="1:64" x14ac:dyDescent="0.25">
      <c r="A87" s="393" t="s">
        <v>254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9">
        <v>0</v>
      </c>
      <c r="AL87" s="400"/>
      <c r="AM87" s="234">
        <v>0</v>
      </c>
      <c r="AN87" s="234">
        <v>0</v>
      </c>
      <c r="AO87" s="234">
        <v>0</v>
      </c>
      <c r="AP87" s="234">
        <v>0</v>
      </c>
      <c r="AQ87" s="234">
        <v>0</v>
      </c>
      <c r="AR87" s="234">
        <v>0</v>
      </c>
      <c r="AS87" s="234">
        <v>0</v>
      </c>
      <c r="AT87" s="234">
        <v>0</v>
      </c>
      <c r="AU87" s="234">
        <v>0</v>
      </c>
      <c r="AV87" s="234">
        <v>0</v>
      </c>
      <c r="AW87" s="234">
        <v>0</v>
      </c>
      <c r="AX87" s="234">
        <v>0</v>
      </c>
      <c r="AY87" s="234">
        <v>0</v>
      </c>
      <c r="AZ87" s="234">
        <v>0</v>
      </c>
      <c r="BA87" s="234">
        <v>0</v>
      </c>
      <c r="BB87" s="234">
        <v>0</v>
      </c>
      <c r="BC87" s="234">
        <v>0</v>
      </c>
      <c r="BD87" s="234">
        <v>0</v>
      </c>
      <c r="BE87" s="234">
        <v>0</v>
      </c>
      <c r="BF87" s="234">
        <v>0</v>
      </c>
      <c r="BG87" s="234">
        <v>0</v>
      </c>
      <c r="BH87" s="234">
        <v>0</v>
      </c>
      <c r="BI87" s="234">
        <v>0</v>
      </c>
      <c r="BJ87" s="234">
        <v>0</v>
      </c>
      <c r="BK87" s="234">
        <v>0</v>
      </c>
      <c r="BL87" s="234">
        <v>0</v>
      </c>
    </row>
    <row r="88" spans="1:64" x14ac:dyDescent="0.25">
      <c r="A88" s="393" t="s">
        <v>253</v>
      </c>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9">
        <v>-3104683.3333333335</v>
      </c>
      <c r="AL88" s="400"/>
      <c r="AM88" s="234">
        <v>0</v>
      </c>
      <c r="AN88" s="234">
        <v>0</v>
      </c>
      <c r="AO88" s="234">
        <v>0</v>
      </c>
      <c r="AP88" s="234">
        <v>0</v>
      </c>
      <c r="AQ88" s="234">
        <v>0</v>
      </c>
      <c r="AR88" s="234">
        <v>0</v>
      </c>
      <c r="AS88" s="234">
        <v>0</v>
      </c>
      <c r="AT88" s="234">
        <v>0</v>
      </c>
      <c r="AU88" s="234">
        <v>0</v>
      </c>
      <c r="AV88" s="234">
        <v>0</v>
      </c>
      <c r="AW88" s="234">
        <v>0</v>
      </c>
      <c r="AX88" s="234">
        <v>0</v>
      </c>
      <c r="AY88" s="234">
        <v>1</v>
      </c>
      <c r="AZ88" s="234">
        <v>2</v>
      </c>
      <c r="BA88" s="234">
        <v>3</v>
      </c>
      <c r="BB88" s="234">
        <v>4</v>
      </c>
      <c r="BC88" s="234">
        <v>5</v>
      </c>
      <c r="BD88" s="234">
        <v>6</v>
      </c>
      <c r="BE88" s="234">
        <v>7</v>
      </c>
      <c r="BF88" s="234">
        <v>8</v>
      </c>
      <c r="BG88" s="234">
        <v>9</v>
      </c>
      <c r="BH88" s="234">
        <v>10</v>
      </c>
      <c r="BI88" s="234">
        <v>11</v>
      </c>
      <c r="BJ88" s="234">
        <v>12</v>
      </c>
      <c r="BK88" s="234">
        <v>13</v>
      </c>
      <c r="BL88" s="234">
        <v>14</v>
      </c>
    </row>
    <row r="89" spans="1:64" x14ac:dyDescent="0.25">
      <c r="A89" s="393" t="s">
        <v>252</v>
      </c>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9">
        <v>0</v>
      </c>
      <c r="AL89" s="400"/>
      <c r="AM89" s="234">
        <v>0</v>
      </c>
      <c r="AN89" s="234">
        <v>0</v>
      </c>
      <c r="AO89" s="234">
        <v>0</v>
      </c>
      <c r="AP89" s="234">
        <v>0</v>
      </c>
      <c r="AQ89" s="234">
        <v>0</v>
      </c>
      <c r="AR89" s="234">
        <v>0</v>
      </c>
      <c r="AS89" s="234">
        <v>0</v>
      </c>
      <c r="AT89" s="234">
        <v>0</v>
      </c>
      <c r="AU89" s="234">
        <v>0</v>
      </c>
      <c r="AV89" s="234">
        <v>0</v>
      </c>
      <c r="AW89" s="234">
        <v>0</v>
      </c>
      <c r="AX89" s="234">
        <v>0</v>
      </c>
      <c r="AY89" s="234">
        <v>0</v>
      </c>
      <c r="AZ89" s="234">
        <v>0</v>
      </c>
      <c r="BA89" s="234">
        <v>0</v>
      </c>
      <c r="BB89" s="234">
        <v>0</v>
      </c>
      <c r="BC89" s="234">
        <v>0</v>
      </c>
      <c r="BD89" s="234">
        <v>0</v>
      </c>
      <c r="BE89" s="234">
        <v>0</v>
      </c>
      <c r="BF89" s="234">
        <v>0</v>
      </c>
      <c r="BG89" s="234">
        <v>0</v>
      </c>
      <c r="BH89" s="234">
        <v>0</v>
      </c>
      <c r="BI89" s="234">
        <v>0</v>
      </c>
      <c r="BJ89" s="234">
        <v>0</v>
      </c>
      <c r="BK89" s="234">
        <v>0</v>
      </c>
      <c r="BL89" s="234">
        <v>0</v>
      </c>
    </row>
    <row r="90" spans="1:64" s="224" customFormat="1" ht="15" x14ac:dyDescent="0.25">
      <c r="A90" s="393" t="s">
        <v>251</v>
      </c>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401">
        <v>-3725620</v>
      </c>
      <c r="AL90" s="402"/>
      <c r="AM90" s="233">
        <v>1359245.0810833336</v>
      </c>
      <c r="AN90" s="233">
        <v>544355.77124999999</v>
      </c>
      <c r="AO90" s="233">
        <v>566561.55308333319</v>
      </c>
      <c r="AP90" s="233">
        <v>815046.82150000019</v>
      </c>
      <c r="AQ90" s="233">
        <v>1074925.7343266669</v>
      </c>
      <c r="AR90" s="233">
        <v>1121242.2911197338</v>
      </c>
      <c r="AS90" s="233">
        <v>943979.27305452339</v>
      </c>
      <c r="AT90" s="233">
        <v>758130.51877337066</v>
      </c>
      <c r="AU90" s="233">
        <v>788764.34504763875</v>
      </c>
      <c r="AV90" s="233">
        <v>1046014.7796828772</v>
      </c>
      <c r="AW90" s="233">
        <v>1315009.4653768595</v>
      </c>
      <c r="AX90" s="233">
        <v>1370806.4259519342</v>
      </c>
      <c r="AY90" s="233">
        <v>1203404.0278200121</v>
      </c>
      <c r="AZ90" s="233">
        <v>1027810.2782694795</v>
      </c>
      <c r="BA90" s="233">
        <v>1069109.2694635917</v>
      </c>
      <c r="BB90" s="233">
        <v>1337451.4356154678</v>
      </c>
      <c r="BC90" s="233">
        <v>1617981.4820867525</v>
      </c>
      <c r="BD90" s="233">
        <v>1685775.1778702235</v>
      </c>
      <c r="BE90" s="233">
        <v>1530848.3443550332</v>
      </c>
      <c r="BF90" s="233">
        <v>1368229.1820059009</v>
      </c>
      <c r="BG90" s="233">
        <v>1423021.7438894701</v>
      </c>
      <c r="BH90" s="233">
        <v>1705397.2235583826</v>
      </c>
      <c r="BI90" s="233">
        <v>2000521.9160873843</v>
      </c>
      <c r="BJ90" s="233">
        <v>2083494.0437708781</v>
      </c>
      <c r="BK90" s="233">
        <v>1944352.7794317151</v>
      </c>
      <c r="BL90" s="233">
        <v>1798150.6090256525</v>
      </c>
    </row>
    <row r="91" spans="1:64" s="224" customFormat="1" ht="15" x14ac:dyDescent="0.25">
      <c r="A91" s="393" t="s">
        <v>526</v>
      </c>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401">
        <v>-3725620</v>
      </c>
      <c r="AL91" s="402"/>
      <c r="AM91" s="233">
        <v>-2366374.9189166664</v>
      </c>
      <c r="AN91" s="233">
        <v>-1822019.1476666664</v>
      </c>
      <c r="AO91" s="233">
        <v>-1255457.5945833332</v>
      </c>
      <c r="AP91" s="233">
        <v>-440410.77308333304</v>
      </c>
      <c r="AQ91" s="233">
        <v>634514.96124333388</v>
      </c>
      <c r="AR91" s="233">
        <v>1755757.2523630676</v>
      </c>
      <c r="AS91" s="233">
        <v>2699736.525417591</v>
      </c>
      <c r="AT91" s="233">
        <v>3457867.0441909619</v>
      </c>
      <c r="AU91" s="233">
        <v>4246631.3892386006</v>
      </c>
      <c r="AV91" s="233">
        <v>5292646.1689214781</v>
      </c>
      <c r="AW91" s="233">
        <v>6607655.6342983376</v>
      </c>
      <c r="AX91" s="233">
        <v>7978462.060250272</v>
      </c>
      <c r="AY91" s="233">
        <v>9181866.0880702846</v>
      </c>
      <c r="AZ91" s="233">
        <v>10209676.366339764</v>
      </c>
      <c r="BA91" s="233">
        <v>11278785.635803355</v>
      </c>
      <c r="BB91" s="233">
        <v>12616237.071418822</v>
      </c>
      <c r="BC91" s="233">
        <v>14234218.553505573</v>
      </c>
      <c r="BD91" s="233">
        <v>15919993.731375797</v>
      </c>
      <c r="BE91" s="233">
        <v>17450842.07573083</v>
      </c>
      <c r="BF91" s="233">
        <v>18819071.257736731</v>
      </c>
      <c r="BG91" s="233">
        <v>20242093.001626201</v>
      </c>
      <c r="BH91" s="233">
        <v>21947490.225184582</v>
      </c>
      <c r="BI91" s="233">
        <v>23948012.141271967</v>
      </c>
      <c r="BJ91" s="233">
        <v>26031506.185042847</v>
      </c>
      <c r="BK91" s="233">
        <v>27975858.964474563</v>
      </c>
      <c r="BL91" s="233">
        <v>29774009.573500216</v>
      </c>
    </row>
    <row r="92" spans="1:64" x14ac:dyDescent="0.25">
      <c r="A92" s="393" t="s">
        <v>250</v>
      </c>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5">
        <v>1</v>
      </c>
      <c r="AL92" s="396"/>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v>3.7133183805487982E-2</v>
      </c>
      <c r="BL92" s="240">
        <v>3.255012605670405E-2</v>
      </c>
    </row>
    <row r="93" spans="1:64" s="224" customFormat="1" ht="14.25" x14ac:dyDescent="0.25">
      <c r="A93" s="387" t="s">
        <v>527</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97">
        <v>-3725620</v>
      </c>
      <c r="AL93" s="398"/>
      <c r="AM93" s="241">
        <v>1191484.1173591635</v>
      </c>
      <c r="AN93" s="241">
        <v>418276.82872978336</v>
      </c>
      <c r="AO93" s="241">
        <v>381608.9593112382</v>
      </c>
      <c r="AP93" s="241">
        <v>481220.92999501684</v>
      </c>
      <c r="AQ93" s="241">
        <v>556327.9733349696</v>
      </c>
      <c r="AR93" s="241">
        <v>508677.34412452189</v>
      </c>
      <c r="AS93" s="241">
        <v>375401.38541503431</v>
      </c>
      <c r="AT93" s="241">
        <v>264282.17941784119</v>
      </c>
      <c r="AU93" s="241">
        <v>241024.75948216385</v>
      </c>
      <c r="AV93" s="241">
        <v>280183.59016380779</v>
      </c>
      <c r="AW93" s="241">
        <v>308762.28145233542</v>
      </c>
      <c r="AX93" s="241">
        <v>282138.25862230535</v>
      </c>
      <c r="AY93" s="241">
        <v>217113.98475524521</v>
      </c>
      <c r="AZ93" s="241">
        <v>162547.3079553243</v>
      </c>
      <c r="BA93" s="241">
        <v>148210.64844796146</v>
      </c>
      <c r="BB93" s="241">
        <v>162527.11305877718</v>
      </c>
      <c r="BC93" s="241">
        <v>172350.216838094</v>
      </c>
      <c r="BD93" s="241">
        <v>157408.59034350349</v>
      </c>
      <c r="BE93" s="241">
        <v>125300.10392079702</v>
      </c>
      <c r="BF93" s="241">
        <v>98167.696133670412</v>
      </c>
      <c r="BG93" s="241">
        <v>89497.679185218673</v>
      </c>
      <c r="BH93" s="241">
        <v>94019.140451219879</v>
      </c>
      <c r="BI93" s="241">
        <v>96677.302870128711</v>
      </c>
      <c r="BJ93" s="241">
        <v>88260.008118709098</v>
      </c>
      <c r="BK93" s="241">
        <v>72200.009141349306</v>
      </c>
      <c r="BL93" s="241">
        <v>58530.028992724147</v>
      </c>
    </row>
    <row r="94" spans="1:64" s="224" customFormat="1" ht="14.25" x14ac:dyDescent="0.25">
      <c r="A94" s="387" t="s">
        <v>528</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7">
        <v>-3725620</v>
      </c>
      <c r="AL94" s="398"/>
      <c r="AM94" s="241">
        <v>-2534135.8826408368</v>
      </c>
      <c r="AN94" s="241">
        <v>-2115859.0539110536</v>
      </c>
      <c r="AO94" s="241">
        <v>-1734250.0945998153</v>
      </c>
      <c r="AP94" s="241">
        <v>-1253029.1646047984</v>
      </c>
      <c r="AQ94" s="241">
        <v>-696701.19126982882</v>
      </c>
      <c r="AR94" s="241">
        <v>-188023.84714530694</v>
      </c>
      <c r="AS94" s="241">
        <v>187377.53826972737</v>
      </c>
      <c r="AT94" s="241">
        <v>451659.71768756857</v>
      </c>
      <c r="AU94" s="241">
        <v>692684.47716973245</v>
      </c>
      <c r="AV94" s="241">
        <v>972868.06733354018</v>
      </c>
      <c r="AW94" s="241">
        <v>1281630.3487858756</v>
      </c>
      <c r="AX94" s="241">
        <v>1563768.6074081808</v>
      </c>
      <c r="AY94" s="241">
        <v>1780882.5921634261</v>
      </c>
      <c r="AZ94" s="241">
        <v>1943429.9001187505</v>
      </c>
      <c r="BA94" s="241">
        <v>2091640.5485667121</v>
      </c>
      <c r="BB94" s="241">
        <v>2254167.6616254891</v>
      </c>
      <c r="BC94" s="241">
        <v>2426517.8784635831</v>
      </c>
      <c r="BD94" s="241">
        <v>2583926.4688070863</v>
      </c>
      <c r="BE94" s="241">
        <v>2709226.5727278832</v>
      </c>
      <c r="BF94" s="241">
        <v>2807394.2688615536</v>
      </c>
      <c r="BG94" s="241">
        <v>2896891.9480467723</v>
      </c>
      <c r="BH94" s="241">
        <v>2990911.0884979921</v>
      </c>
      <c r="BI94" s="241">
        <v>3087588.3913681209</v>
      </c>
      <c r="BJ94" s="241">
        <v>3175848.39948683</v>
      </c>
      <c r="BK94" s="241">
        <v>3248048.4086281792</v>
      </c>
      <c r="BL94" s="241">
        <v>3306578.4376209034</v>
      </c>
    </row>
    <row r="95" spans="1:64" s="224" customFormat="1" ht="14.25" x14ac:dyDescent="0.25">
      <c r="A95" s="387" t="s">
        <v>529</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9">
        <v>0</v>
      </c>
      <c r="AL95" s="390"/>
      <c r="AM95" s="242">
        <v>0</v>
      </c>
      <c r="AN95" s="242">
        <v>0</v>
      </c>
      <c r="AO95" s="242">
        <v>0</v>
      </c>
      <c r="AP95" s="242">
        <v>0</v>
      </c>
      <c r="AQ95" s="242">
        <v>5.6489402603520533E-2</v>
      </c>
      <c r="AR95" s="242">
        <v>0.12201728143989188</v>
      </c>
      <c r="AS95" s="242">
        <v>0.15722311719854742</v>
      </c>
      <c r="AT95" s="242">
        <v>0.17695144620199788</v>
      </c>
      <c r="AU95" s="242">
        <v>0.19183254914816184</v>
      </c>
      <c r="AV95" s="242">
        <v>0.20604117775849051</v>
      </c>
      <c r="AW95" s="242">
        <v>0.21870399276490238</v>
      </c>
      <c r="AX95" s="242">
        <v>0.22811664503113893</v>
      </c>
      <c r="AY95" s="242">
        <v>0.23416216119158428</v>
      </c>
      <c r="AZ95" s="242">
        <v>0.2380432137834938</v>
      </c>
      <c r="BA95" s="242">
        <v>0.24112128156630308</v>
      </c>
      <c r="BB95" s="242">
        <v>0.24406011241666614</v>
      </c>
      <c r="BC95" s="242">
        <v>0.24676599675343236</v>
      </c>
      <c r="BD95" s="242">
        <v>0.24891681057754744</v>
      </c>
      <c r="BE95" s="242">
        <v>0.25041929239795868</v>
      </c>
      <c r="BF95" s="242">
        <v>0.25146182463757993</v>
      </c>
      <c r="BG95" s="242">
        <v>0.25230815409462459</v>
      </c>
      <c r="BH95" s="242">
        <v>0.25310077574647227</v>
      </c>
      <c r="BI95" s="242">
        <v>0.25382726896746521</v>
      </c>
      <c r="BJ95" s="242">
        <v>0.25441922132883787</v>
      </c>
      <c r="BK95" s="242">
        <v>0.25485274385225276</v>
      </c>
      <c r="BL95" s="242">
        <v>0.25516842553683095</v>
      </c>
    </row>
    <row r="96" spans="1:64" s="224" customFormat="1" ht="14.25" x14ac:dyDescent="0.25">
      <c r="A96" s="387" t="s">
        <v>530</v>
      </c>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91">
        <v>0</v>
      </c>
      <c r="AL96" s="392"/>
      <c r="AM96" s="243">
        <v>0</v>
      </c>
      <c r="AN96" s="243">
        <v>0</v>
      </c>
      <c r="AO96" s="243">
        <v>0</v>
      </c>
      <c r="AP96" s="243">
        <v>0</v>
      </c>
      <c r="AQ96" s="243">
        <v>4.4097127448150699</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v>0</v>
      </c>
      <c r="BL96" s="243">
        <v>0</v>
      </c>
    </row>
    <row r="97" spans="1:64" s="224" customFormat="1" ht="15" thickBot="1" x14ac:dyDescent="0.3">
      <c r="A97" s="383" t="s">
        <v>531</v>
      </c>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c r="AK97" s="385">
        <v>0</v>
      </c>
      <c r="AL97" s="386"/>
      <c r="AM97" s="244">
        <v>0</v>
      </c>
      <c r="AN97" s="244">
        <v>0</v>
      </c>
      <c r="AO97" s="244">
        <v>0</v>
      </c>
      <c r="AP97" s="244">
        <v>0</v>
      </c>
      <c r="AQ97" s="244">
        <v>0</v>
      </c>
      <c r="AR97" s="244">
        <v>0</v>
      </c>
      <c r="AS97" s="244">
        <v>6.5008608237751506</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v>0</v>
      </c>
      <c r="BL97" s="244">
        <v>0</v>
      </c>
    </row>
    <row r="98" spans="1:64" x14ac:dyDescent="0.25">
      <c r="A98" s="365"/>
      <c r="B98" s="365"/>
      <c r="C98" s="365"/>
      <c r="D98" s="365"/>
      <c r="E98" s="365"/>
      <c r="F98" s="365"/>
      <c r="G98" s="365"/>
      <c r="H98" s="365"/>
      <c r="I98" s="365"/>
      <c r="J98" s="365"/>
      <c r="K98" s="365"/>
      <c r="L98" s="365"/>
      <c r="M98" s="365"/>
      <c r="N98" s="365"/>
      <c r="O98" s="365"/>
      <c r="P98" s="365"/>
      <c r="Q98" s="365"/>
      <c r="R98" s="365"/>
      <c r="S98" s="365"/>
      <c r="T98" s="365"/>
      <c r="U98" s="365"/>
      <c r="V98" s="365"/>
      <c r="W98" s="365"/>
      <c r="X98" s="365"/>
      <c r="Y98" s="365"/>
      <c r="Z98" s="365"/>
      <c r="AA98" s="365"/>
      <c r="AB98" s="365"/>
      <c r="AC98" s="365"/>
      <c r="AD98" s="365"/>
      <c r="AE98" s="365"/>
      <c r="AF98" s="365"/>
      <c r="AG98" s="365"/>
      <c r="AH98" s="365"/>
      <c r="AI98" s="365"/>
      <c r="AJ98" s="365"/>
      <c r="AK98" s="365"/>
      <c r="AL98" s="365"/>
      <c r="AM98" s="365"/>
      <c r="AN98" s="365"/>
      <c r="AO98" s="365"/>
      <c r="AP98" s="365"/>
      <c r="AQ98" s="365"/>
      <c r="AR98" s="365"/>
      <c r="AS98" s="365"/>
      <c r="AT98" s="365"/>
      <c r="AU98" s="365"/>
    </row>
    <row r="100" spans="1:64" x14ac:dyDescent="0.25">
      <c r="AM100" s="276"/>
    </row>
    <row r="102" spans="1:64" x14ac:dyDescent="0.25">
      <c r="AM102" s="221" t="s">
        <v>486</v>
      </c>
    </row>
    <row r="103" spans="1:64" ht="27.75" x14ac:dyDescent="0.25">
      <c r="AL103" s="257"/>
    </row>
    <row r="104" spans="1:64" ht="27.75" x14ac:dyDescent="0.25">
      <c r="AL104" s="257"/>
    </row>
  </sheetData>
  <mergeCells count="150">
    <mergeCell ref="A5:AR5"/>
    <mergeCell ref="A7:AR7"/>
    <mergeCell ref="A9:AR9"/>
    <mergeCell ref="A12:AR12"/>
    <mergeCell ref="A15:AR15"/>
    <mergeCell ref="A18:AR18"/>
    <mergeCell ref="A26:AJ26"/>
    <mergeCell ref="AK26:AL26"/>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8:AU98"/>
    <mergeCell ref="A59:AJ59"/>
    <mergeCell ref="AK59:AL59"/>
    <mergeCell ref="A60:AJ60"/>
    <mergeCell ref="AK60:AL60"/>
    <mergeCell ref="A61:AJ61"/>
    <mergeCell ref="AK61:AL61"/>
    <mergeCell ref="A62:AJ62"/>
    <mergeCell ref="AK62:AL62"/>
    <mergeCell ref="A63:AJ63"/>
    <mergeCell ref="AK63:AL63"/>
    <mergeCell ref="A79:AJ79"/>
    <mergeCell ref="A97:AJ97"/>
    <mergeCell ref="AK97:AL97"/>
    <mergeCell ref="A95:AJ95"/>
    <mergeCell ref="AK95:AL95"/>
    <mergeCell ref="A96:AJ96"/>
    <mergeCell ref="AK96:AL96"/>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A20" sqref="A20"/>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8" style="64" customWidth="1"/>
    <col min="15" max="16" width="21.28515625"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78" t="s">
        <v>9</v>
      </c>
      <c r="B7" s="478"/>
      <c r="C7" s="478"/>
      <c r="D7" s="478"/>
      <c r="E7" s="478"/>
      <c r="F7" s="478"/>
      <c r="G7" s="478"/>
      <c r="H7" s="478"/>
      <c r="I7" s="478"/>
      <c r="J7" s="478"/>
      <c r="K7" s="478"/>
      <c r="L7" s="478"/>
    </row>
    <row r="8" spans="1:44" x14ac:dyDescent="0.25">
      <c r="A8" s="478"/>
      <c r="B8" s="478"/>
      <c r="C8" s="478"/>
      <c r="D8" s="478"/>
      <c r="E8" s="478"/>
      <c r="F8" s="478"/>
      <c r="G8" s="478"/>
      <c r="H8" s="478"/>
      <c r="I8" s="478"/>
      <c r="J8" s="478"/>
      <c r="K8" s="478"/>
      <c r="L8" s="47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N_TP2000.AS.0006</v>
      </c>
      <c r="B12" s="322"/>
      <c r="C12" s="322"/>
      <c r="D12" s="322"/>
      <c r="E12" s="322"/>
      <c r="F12" s="322"/>
      <c r="G12" s="322"/>
      <c r="H12" s="322"/>
      <c r="I12" s="322"/>
      <c r="J12" s="322"/>
      <c r="K12" s="322"/>
      <c r="L12" s="322"/>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ht="72.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0"/>
      <c r="C15" s="320"/>
      <c r="D15" s="320"/>
      <c r="E15" s="320"/>
      <c r="F15" s="320"/>
      <c r="G15" s="320"/>
      <c r="H15" s="320"/>
      <c r="I15" s="320"/>
      <c r="J15" s="320"/>
      <c r="K15" s="320"/>
      <c r="L15" s="320"/>
    </row>
    <row r="16" spans="1:44" x14ac:dyDescent="0.25">
      <c r="A16" s="315" t="s">
        <v>6</v>
      </c>
      <c r="B16" s="315"/>
      <c r="C16" s="315"/>
      <c r="D16" s="315"/>
      <c r="E16" s="315"/>
      <c r="F16" s="315"/>
      <c r="G16" s="315"/>
      <c r="H16" s="315"/>
      <c r="I16" s="315"/>
      <c r="J16" s="315"/>
      <c r="K16" s="315"/>
      <c r="L16" s="315"/>
    </row>
    <row r="17" spans="1:16" ht="15.75" customHeight="1" x14ac:dyDescent="0.25">
      <c r="L17" s="79"/>
    </row>
    <row r="18" spans="1:16" x14ac:dyDescent="0.25">
      <c r="K18" s="78"/>
    </row>
    <row r="19" spans="1:16" ht="15.75" customHeight="1" x14ac:dyDescent="0.25">
      <c r="A19" s="477" t="s">
        <v>419</v>
      </c>
      <c r="B19" s="477"/>
      <c r="C19" s="477"/>
      <c r="D19" s="477"/>
      <c r="E19" s="477"/>
      <c r="F19" s="477"/>
      <c r="G19" s="477"/>
      <c r="H19" s="477"/>
      <c r="I19" s="477"/>
      <c r="J19" s="477"/>
      <c r="K19" s="477"/>
      <c r="L19" s="477"/>
    </row>
    <row r="20" spans="1:16" x14ac:dyDescent="0.25">
      <c r="A20" s="65"/>
      <c r="B20" s="65"/>
      <c r="C20" s="160"/>
      <c r="D20" s="160"/>
      <c r="E20" s="77"/>
      <c r="F20" s="77"/>
      <c r="G20" s="77"/>
      <c r="H20" s="77"/>
      <c r="I20" s="77"/>
      <c r="J20" s="77"/>
      <c r="K20" s="77"/>
      <c r="L20" s="77"/>
    </row>
    <row r="21" spans="1:16" ht="28.5" customHeight="1" x14ac:dyDescent="0.25">
      <c r="A21" s="467" t="s">
        <v>220</v>
      </c>
      <c r="B21" s="467" t="s">
        <v>219</v>
      </c>
      <c r="C21" s="473" t="s">
        <v>352</v>
      </c>
      <c r="D21" s="473"/>
      <c r="E21" s="473"/>
      <c r="F21" s="473"/>
      <c r="G21" s="473"/>
      <c r="H21" s="473"/>
      <c r="I21" s="468" t="s">
        <v>218</v>
      </c>
      <c r="J21" s="470" t="s">
        <v>354</v>
      </c>
      <c r="K21" s="467" t="s">
        <v>217</v>
      </c>
      <c r="L21" s="469" t="s">
        <v>353</v>
      </c>
    </row>
    <row r="22" spans="1:16" ht="58.5" customHeight="1" x14ac:dyDescent="0.25">
      <c r="A22" s="467"/>
      <c r="B22" s="467"/>
      <c r="C22" s="474" t="s">
        <v>2</v>
      </c>
      <c r="D22" s="474"/>
      <c r="E22" s="123"/>
      <c r="F22" s="124"/>
      <c r="G22" s="475" t="s">
        <v>1</v>
      </c>
      <c r="H22" s="476"/>
      <c r="I22" s="468"/>
      <c r="J22" s="471"/>
      <c r="K22" s="467"/>
      <c r="L22" s="469"/>
    </row>
    <row r="23" spans="1:16" ht="47.25" x14ac:dyDescent="0.25">
      <c r="A23" s="467"/>
      <c r="B23" s="467"/>
      <c r="C23" s="161" t="s">
        <v>216</v>
      </c>
      <c r="D23" s="161" t="s">
        <v>215</v>
      </c>
      <c r="E23" s="76" t="s">
        <v>216</v>
      </c>
      <c r="F23" s="76" t="s">
        <v>215</v>
      </c>
      <c r="G23" s="76" t="s">
        <v>216</v>
      </c>
      <c r="H23" s="76" t="s">
        <v>215</v>
      </c>
      <c r="I23" s="468"/>
      <c r="J23" s="472"/>
      <c r="K23" s="467"/>
      <c r="L23" s="469"/>
    </row>
    <row r="24" spans="1:16" x14ac:dyDescent="0.25">
      <c r="A24" s="169">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71" t="s">
        <v>451</v>
      </c>
      <c r="D26" s="71" t="s">
        <v>451</v>
      </c>
      <c r="E26" s="71" t="s">
        <v>451</v>
      </c>
      <c r="F26" s="154"/>
      <c r="G26" s="71" t="s">
        <v>451</v>
      </c>
      <c r="H26" s="71" t="s">
        <v>451</v>
      </c>
      <c r="I26" s="154"/>
      <c r="J26" s="154"/>
      <c r="K26" s="70"/>
      <c r="L26" s="70"/>
    </row>
    <row r="27" spans="1:16"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6"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6"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6"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6" s="66" customFormat="1" ht="37.5" customHeight="1" x14ac:dyDescent="0.25">
      <c r="A31" s="73" t="s">
        <v>209</v>
      </c>
      <c r="B31" s="173" t="s">
        <v>362</v>
      </c>
      <c r="C31" s="279">
        <v>45689</v>
      </c>
      <c r="D31" s="279">
        <v>45708</v>
      </c>
      <c r="E31" s="216">
        <v>44572</v>
      </c>
      <c r="F31" s="216">
        <v>44607</v>
      </c>
      <c r="G31" s="67" t="s">
        <v>451</v>
      </c>
      <c r="H31" s="67" t="s">
        <v>451</v>
      </c>
      <c r="I31" s="156"/>
      <c r="J31" s="156"/>
      <c r="K31" s="70"/>
      <c r="L31" s="70"/>
      <c r="M31" s="280"/>
      <c r="N31" s="281"/>
      <c r="O31" s="282"/>
      <c r="P31" s="282"/>
    </row>
    <row r="32" spans="1:16" s="66" customFormat="1" ht="31.5" customHeight="1" x14ac:dyDescent="0.25">
      <c r="A32" s="73" t="s">
        <v>207</v>
      </c>
      <c r="B32" s="173" t="s">
        <v>367</v>
      </c>
      <c r="C32" s="71" t="s">
        <v>451</v>
      </c>
      <c r="D32" s="71" t="s">
        <v>451</v>
      </c>
      <c r="E32" s="217">
        <v>44608</v>
      </c>
      <c r="F32" s="217">
        <v>44630</v>
      </c>
      <c r="G32" s="279">
        <v>45802</v>
      </c>
      <c r="H32" s="279">
        <v>45833</v>
      </c>
      <c r="I32" s="156"/>
      <c r="J32" s="156"/>
      <c r="K32" s="70"/>
      <c r="L32" s="70"/>
      <c r="M32" s="283"/>
      <c r="N32" s="284"/>
      <c r="O32" s="281"/>
      <c r="P32" s="281"/>
    </row>
    <row r="33" spans="1:16" s="66" customFormat="1" ht="37.5" customHeight="1" x14ac:dyDescent="0.25">
      <c r="A33" s="73" t="s">
        <v>378</v>
      </c>
      <c r="B33" s="173" t="s">
        <v>296</v>
      </c>
      <c r="C33" s="71" t="s">
        <v>451</v>
      </c>
      <c r="D33" s="71" t="s">
        <v>451</v>
      </c>
      <c r="E33" s="71" t="s">
        <v>451</v>
      </c>
      <c r="F33" s="209"/>
      <c r="G33" s="71" t="s">
        <v>451</v>
      </c>
      <c r="H33" s="71" t="s">
        <v>451</v>
      </c>
      <c r="I33" s="166"/>
      <c r="J33" s="166"/>
      <c r="K33" s="70"/>
      <c r="L33" s="70"/>
      <c r="M33" s="285"/>
    </row>
    <row r="34" spans="1:16" s="66" customFormat="1" ht="47.25" customHeight="1" x14ac:dyDescent="0.25">
      <c r="A34" s="73" t="s">
        <v>379</v>
      </c>
      <c r="B34" s="173" t="s">
        <v>371</v>
      </c>
      <c r="C34" s="71" t="s">
        <v>451</v>
      </c>
      <c r="D34" s="71" t="s">
        <v>451</v>
      </c>
      <c r="E34" s="71" t="s">
        <v>451</v>
      </c>
      <c r="F34" s="209"/>
      <c r="G34" s="71" t="s">
        <v>451</v>
      </c>
      <c r="H34" s="71" t="s">
        <v>451</v>
      </c>
      <c r="I34" s="166"/>
      <c r="J34" s="166"/>
      <c r="K34" s="70"/>
      <c r="L34" s="70"/>
      <c r="M34" s="285"/>
    </row>
    <row r="35" spans="1:16" s="66" customFormat="1" ht="49.5" customHeight="1" x14ac:dyDescent="0.25">
      <c r="A35" s="73" t="s">
        <v>380</v>
      </c>
      <c r="B35" s="173" t="s">
        <v>208</v>
      </c>
      <c r="C35" s="71" t="s">
        <v>451</v>
      </c>
      <c r="D35" s="71" t="s">
        <v>451</v>
      </c>
      <c r="E35" s="216">
        <v>44631</v>
      </c>
      <c r="F35" s="216">
        <v>44639</v>
      </c>
      <c r="G35" s="279">
        <v>45833</v>
      </c>
      <c r="H35" s="279">
        <v>45838</v>
      </c>
      <c r="I35" s="166"/>
      <c r="J35" s="166"/>
      <c r="K35" s="70"/>
      <c r="L35" s="70"/>
      <c r="M35" s="283"/>
      <c r="N35" s="284"/>
      <c r="O35" s="281"/>
      <c r="P35" s="281"/>
    </row>
    <row r="36" spans="1:16" ht="37.5" customHeight="1" x14ac:dyDescent="0.25">
      <c r="A36" s="73" t="s">
        <v>381</v>
      </c>
      <c r="B36" s="173" t="s">
        <v>363</v>
      </c>
      <c r="C36" s="71" t="s">
        <v>451</v>
      </c>
      <c r="D36" s="71" t="s">
        <v>451</v>
      </c>
      <c r="E36" s="71" t="s">
        <v>451</v>
      </c>
      <c r="F36" s="218"/>
      <c r="G36" s="71" t="s">
        <v>451</v>
      </c>
      <c r="H36" s="71" t="s">
        <v>451</v>
      </c>
      <c r="I36" s="166"/>
      <c r="J36" s="166"/>
      <c r="K36" s="70"/>
      <c r="L36" s="70"/>
    </row>
    <row r="37" spans="1:16" x14ac:dyDescent="0.25">
      <c r="A37" s="73" t="s">
        <v>382</v>
      </c>
      <c r="B37" s="173" t="s">
        <v>206</v>
      </c>
      <c r="C37" s="71" t="s">
        <v>451</v>
      </c>
      <c r="D37" s="71" t="s">
        <v>451</v>
      </c>
      <c r="E37" s="219">
        <v>44621</v>
      </c>
      <c r="F37" s="219">
        <v>44651</v>
      </c>
      <c r="G37" s="71" t="s">
        <v>451</v>
      </c>
      <c r="H37" s="71" t="s">
        <v>451</v>
      </c>
      <c r="I37" s="166"/>
      <c r="J37" s="166"/>
      <c r="K37" s="70"/>
      <c r="L37" s="70"/>
    </row>
    <row r="38" spans="1:16" x14ac:dyDescent="0.25">
      <c r="A38" s="73" t="s">
        <v>383</v>
      </c>
      <c r="B38" s="174" t="s">
        <v>205</v>
      </c>
      <c r="C38" s="71"/>
      <c r="D38" s="155"/>
      <c r="E38" s="71"/>
      <c r="F38" s="155"/>
      <c r="G38" s="71"/>
      <c r="H38" s="155"/>
      <c r="I38" s="156"/>
      <c r="J38" s="156"/>
      <c r="K38" s="70"/>
      <c r="L38" s="70"/>
    </row>
    <row r="39" spans="1:16" ht="63" x14ac:dyDescent="0.25">
      <c r="A39" s="73">
        <v>2</v>
      </c>
      <c r="B39" s="173" t="s">
        <v>368</v>
      </c>
      <c r="C39" s="167">
        <v>45910</v>
      </c>
      <c r="D39" s="167">
        <v>45964</v>
      </c>
      <c r="E39" s="158">
        <v>44640</v>
      </c>
      <c r="F39" s="158">
        <v>44681</v>
      </c>
      <c r="G39" s="71" t="s">
        <v>451</v>
      </c>
      <c r="H39" s="71" t="s">
        <v>451</v>
      </c>
      <c r="I39" s="156"/>
      <c r="J39" s="156"/>
      <c r="K39" s="70"/>
      <c r="L39" s="70"/>
    </row>
    <row r="40" spans="1:16" ht="33.75" customHeight="1" x14ac:dyDescent="0.25">
      <c r="A40" s="73" t="s">
        <v>204</v>
      </c>
      <c r="B40" s="173" t="s">
        <v>370</v>
      </c>
      <c r="C40" s="167">
        <v>45910</v>
      </c>
      <c r="D40" s="167">
        <v>45964</v>
      </c>
      <c r="E40" s="158">
        <v>44682</v>
      </c>
      <c r="F40" s="158">
        <v>44722</v>
      </c>
      <c r="G40" s="279">
        <v>45839</v>
      </c>
      <c r="H40" s="279">
        <v>45894</v>
      </c>
      <c r="I40" s="156"/>
      <c r="J40" s="156"/>
      <c r="K40" s="70"/>
      <c r="L40" s="70"/>
      <c r="M40" s="280"/>
      <c r="N40" s="281"/>
      <c r="O40" s="281"/>
      <c r="P40" s="281"/>
    </row>
    <row r="41" spans="1:16" ht="63" customHeight="1" x14ac:dyDescent="0.25">
      <c r="A41" s="73" t="s">
        <v>203</v>
      </c>
      <c r="B41" s="74" t="s">
        <v>448</v>
      </c>
      <c r="C41" s="71"/>
      <c r="D41" s="155"/>
      <c r="E41" s="71"/>
      <c r="F41" s="155"/>
      <c r="G41" s="71"/>
      <c r="H41" s="155"/>
      <c r="I41" s="156"/>
      <c r="J41" s="156"/>
      <c r="K41" s="70"/>
      <c r="L41" s="70"/>
      <c r="M41" s="285"/>
      <c r="N41" s="66"/>
      <c r="O41" s="66"/>
      <c r="P41" s="66"/>
    </row>
    <row r="42" spans="1:16" ht="58.5" customHeight="1" x14ac:dyDescent="0.25">
      <c r="A42" s="73">
        <v>3</v>
      </c>
      <c r="B42" s="72" t="s">
        <v>369</v>
      </c>
      <c r="C42" s="167">
        <v>45910</v>
      </c>
      <c r="D42" s="167">
        <v>45964</v>
      </c>
      <c r="E42" s="157" t="s">
        <v>451</v>
      </c>
      <c r="F42" s="157"/>
      <c r="G42" s="278" t="s">
        <v>451</v>
      </c>
      <c r="H42" s="278" t="s">
        <v>451</v>
      </c>
      <c r="I42" s="156"/>
      <c r="J42" s="156"/>
      <c r="K42" s="70"/>
      <c r="L42" s="70"/>
      <c r="M42" s="280"/>
      <c r="N42" s="281"/>
      <c r="O42" s="281"/>
      <c r="P42" s="281"/>
    </row>
    <row r="43" spans="1:16" ht="34.5" customHeight="1" x14ac:dyDescent="0.25">
      <c r="A43" s="73" t="s">
        <v>202</v>
      </c>
      <c r="B43" s="72" t="s">
        <v>200</v>
      </c>
      <c r="C43" s="167">
        <v>45910</v>
      </c>
      <c r="D43" s="167">
        <v>45964</v>
      </c>
      <c r="E43" s="158">
        <v>44723</v>
      </c>
      <c r="F43" s="158">
        <v>44804</v>
      </c>
      <c r="G43" s="278">
        <v>45894</v>
      </c>
      <c r="H43" s="278">
        <v>45925</v>
      </c>
      <c r="I43" s="156"/>
      <c r="J43" s="156"/>
      <c r="K43" s="70"/>
      <c r="L43" s="70"/>
      <c r="M43" s="280"/>
      <c r="N43" s="281"/>
      <c r="O43" s="281"/>
      <c r="P43" s="281"/>
    </row>
    <row r="44" spans="1:16" ht="24.75" customHeight="1" x14ac:dyDescent="0.25">
      <c r="A44" s="73" t="s">
        <v>201</v>
      </c>
      <c r="B44" s="72" t="s">
        <v>198</v>
      </c>
      <c r="C44" s="167">
        <v>45981</v>
      </c>
      <c r="D44" s="167">
        <v>46003</v>
      </c>
      <c r="E44" s="158">
        <v>44732</v>
      </c>
      <c r="F44" s="158">
        <v>44834</v>
      </c>
      <c r="G44" s="278">
        <v>45925</v>
      </c>
      <c r="H44" s="278">
        <v>45991</v>
      </c>
      <c r="I44" s="156"/>
      <c r="J44" s="156"/>
      <c r="K44" s="70"/>
      <c r="L44" s="70"/>
      <c r="M44" s="280"/>
      <c r="N44" s="281"/>
      <c r="O44" s="281"/>
      <c r="P44" s="281"/>
    </row>
    <row r="45" spans="1:16" ht="90.75" customHeight="1" x14ac:dyDescent="0.25">
      <c r="A45" s="73" t="s">
        <v>199</v>
      </c>
      <c r="B45" s="72" t="s">
        <v>374</v>
      </c>
      <c r="C45" s="71" t="s">
        <v>451</v>
      </c>
      <c r="D45" s="155"/>
      <c r="E45" s="71" t="s">
        <v>451</v>
      </c>
      <c r="F45" s="155"/>
      <c r="G45" s="71" t="s">
        <v>451</v>
      </c>
      <c r="H45" s="155"/>
      <c r="I45" s="156"/>
      <c r="J45" s="156"/>
      <c r="K45" s="70"/>
      <c r="L45" s="70"/>
    </row>
    <row r="46" spans="1:16" ht="167.25" customHeight="1" x14ac:dyDescent="0.25">
      <c r="A46" s="73" t="s">
        <v>197</v>
      </c>
      <c r="B46" s="72" t="s">
        <v>372</v>
      </c>
      <c r="C46" s="71" t="s">
        <v>451</v>
      </c>
      <c r="D46" s="155"/>
      <c r="E46" s="71" t="s">
        <v>451</v>
      </c>
      <c r="F46" s="155"/>
      <c r="G46" s="71" t="s">
        <v>451</v>
      </c>
      <c r="H46" s="155"/>
      <c r="I46" s="155"/>
      <c r="J46" s="155"/>
      <c r="K46" s="70"/>
      <c r="L46" s="70"/>
    </row>
    <row r="47" spans="1:16" ht="30.75" customHeight="1" x14ac:dyDescent="0.25">
      <c r="A47" s="73" t="s">
        <v>195</v>
      </c>
      <c r="B47" s="72" t="s">
        <v>196</v>
      </c>
      <c r="C47" s="167">
        <v>45910</v>
      </c>
      <c r="D47" s="167">
        <v>45964</v>
      </c>
      <c r="E47" s="71" t="s">
        <v>451</v>
      </c>
      <c r="F47" s="164"/>
      <c r="G47" s="67" t="s">
        <v>451</v>
      </c>
      <c r="H47" s="67" t="s">
        <v>451</v>
      </c>
      <c r="I47" s="156"/>
      <c r="J47" s="156"/>
      <c r="K47" s="70"/>
      <c r="L47" s="70"/>
      <c r="M47" s="280"/>
      <c r="N47" s="281"/>
      <c r="O47" s="282"/>
      <c r="P47" s="282"/>
    </row>
    <row r="48" spans="1:16" ht="37.5" customHeight="1" x14ac:dyDescent="0.25">
      <c r="A48" s="73" t="s">
        <v>384</v>
      </c>
      <c r="B48" s="74" t="s">
        <v>194</v>
      </c>
      <c r="C48" s="71"/>
      <c r="D48" s="155"/>
      <c r="E48" s="71"/>
      <c r="F48" s="155"/>
      <c r="I48" s="155"/>
      <c r="J48" s="155"/>
      <c r="K48" s="70"/>
      <c r="L48" s="70"/>
      <c r="M48" s="285"/>
      <c r="N48" s="66"/>
      <c r="O48" s="66"/>
      <c r="P48" s="66"/>
    </row>
    <row r="49" spans="1:16" ht="35.25" customHeight="1" x14ac:dyDescent="0.25">
      <c r="A49" s="73">
        <v>4</v>
      </c>
      <c r="B49" s="72" t="s">
        <v>192</v>
      </c>
      <c r="C49" s="207">
        <v>46003</v>
      </c>
      <c r="D49" s="207">
        <v>46006</v>
      </c>
      <c r="E49" s="158">
        <v>44849</v>
      </c>
      <c r="F49" s="158">
        <v>44865</v>
      </c>
      <c r="G49" s="67" t="s">
        <v>451</v>
      </c>
      <c r="H49" s="67" t="s">
        <v>451</v>
      </c>
      <c r="I49" s="156"/>
      <c r="J49" s="156"/>
      <c r="K49" s="70"/>
      <c r="L49" s="70"/>
      <c r="M49" s="280"/>
      <c r="N49" s="281"/>
      <c r="O49" s="282"/>
      <c r="P49" s="282"/>
    </row>
    <row r="50" spans="1:16" ht="86.25" customHeight="1" x14ac:dyDescent="0.25">
      <c r="A50" s="73" t="s">
        <v>193</v>
      </c>
      <c r="B50" s="72" t="s">
        <v>373</v>
      </c>
      <c r="C50" s="207">
        <v>46006</v>
      </c>
      <c r="D50" s="207">
        <v>46010</v>
      </c>
      <c r="E50" s="158">
        <v>44866</v>
      </c>
      <c r="F50" s="158">
        <v>44880</v>
      </c>
      <c r="G50" s="279">
        <v>45992</v>
      </c>
      <c r="H50" s="279">
        <v>46001</v>
      </c>
      <c r="I50" s="155"/>
      <c r="J50" s="155"/>
      <c r="K50" s="70"/>
      <c r="L50" s="70"/>
      <c r="M50" s="280"/>
      <c r="N50" s="281"/>
      <c r="O50" s="281"/>
      <c r="P50" s="281"/>
    </row>
    <row r="51" spans="1:16" ht="77.25" customHeight="1" x14ac:dyDescent="0.25">
      <c r="A51" s="73" t="s">
        <v>191</v>
      </c>
      <c r="B51" s="72" t="s">
        <v>375</v>
      </c>
      <c r="C51" s="71" t="s">
        <v>451</v>
      </c>
      <c r="D51" s="208"/>
      <c r="E51" s="71" t="s">
        <v>451</v>
      </c>
      <c r="F51" s="208"/>
      <c r="G51" s="67" t="s">
        <v>451</v>
      </c>
      <c r="H51" s="208"/>
      <c r="I51" s="155"/>
      <c r="J51" s="155"/>
      <c r="K51" s="70"/>
      <c r="L51" s="70"/>
      <c r="M51" s="285"/>
      <c r="N51" s="66"/>
      <c r="O51" s="66"/>
      <c r="P51" s="66"/>
    </row>
    <row r="52" spans="1:16" ht="71.25" customHeight="1" x14ac:dyDescent="0.25">
      <c r="A52" s="73" t="s">
        <v>189</v>
      </c>
      <c r="B52" s="72" t="s">
        <v>190</v>
      </c>
      <c r="C52" s="71" t="s">
        <v>451</v>
      </c>
      <c r="D52" s="208"/>
      <c r="E52" s="71" t="s">
        <v>451</v>
      </c>
      <c r="F52" s="208"/>
      <c r="G52" s="67" t="s">
        <v>451</v>
      </c>
      <c r="H52" s="208"/>
      <c r="I52" s="155"/>
      <c r="J52" s="155"/>
      <c r="K52" s="70"/>
      <c r="L52" s="70"/>
      <c r="M52" s="285"/>
      <c r="N52" s="66"/>
      <c r="O52" s="66"/>
      <c r="P52" s="66"/>
    </row>
    <row r="53" spans="1:16" ht="48" customHeight="1" x14ac:dyDescent="0.25">
      <c r="A53" s="73" t="s">
        <v>187</v>
      </c>
      <c r="B53" s="131" t="s">
        <v>376</v>
      </c>
      <c r="C53" s="207">
        <v>46010</v>
      </c>
      <c r="D53" s="207">
        <v>46016</v>
      </c>
      <c r="E53" s="158">
        <v>44866</v>
      </c>
      <c r="F53" s="158">
        <v>44926</v>
      </c>
      <c r="G53" s="278">
        <v>46001</v>
      </c>
      <c r="H53" s="278">
        <v>46016</v>
      </c>
      <c r="I53" s="155"/>
      <c r="J53" s="155"/>
      <c r="K53" s="70"/>
      <c r="L53" s="70"/>
      <c r="M53" s="280"/>
      <c r="N53" s="281"/>
      <c r="O53" s="281"/>
      <c r="P53" s="281"/>
    </row>
    <row r="54" spans="1:16" ht="46.5" customHeight="1" x14ac:dyDescent="0.25">
      <c r="A54" s="73" t="s">
        <v>377</v>
      </c>
      <c r="B54" s="72" t="s">
        <v>188</v>
      </c>
      <c r="C54" s="168" t="s">
        <v>451</v>
      </c>
      <c r="D54" s="209"/>
      <c r="E54" s="209" t="s">
        <v>451</v>
      </c>
      <c r="F54" s="209"/>
      <c r="G54" s="168" t="s">
        <v>451</v>
      </c>
      <c r="H54" s="209"/>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170"/>
    <col min="2" max="2" width="57.85546875" style="170" customWidth="1"/>
    <col min="3" max="3" width="13" style="170" customWidth="1"/>
    <col min="4" max="4" width="17.85546875" style="170" customWidth="1"/>
    <col min="5" max="6" width="13.7109375" style="170"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0" customWidth="1"/>
    <col min="13" max="13" width="6.5703125" style="170" bestFit="1" customWidth="1"/>
    <col min="14" max="14" width="11.7109375" style="170" customWidth="1"/>
    <col min="15" max="15" width="6.5703125" style="170" bestFit="1" customWidth="1"/>
    <col min="16" max="16" width="9.42578125" style="170" customWidth="1"/>
    <col min="17" max="17" width="6.140625" style="170" customWidth="1"/>
    <col min="18" max="18" width="10" style="170" customWidth="1"/>
    <col min="19" max="19" width="6.140625" style="170" customWidth="1"/>
    <col min="20" max="20" width="8.42578125" style="170" customWidth="1"/>
    <col min="21" max="21" width="6.140625" style="170" customWidth="1"/>
    <col min="22" max="22" width="8.28515625" style="170" customWidth="1"/>
    <col min="23" max="23" width="6.140625" style="170" customWidth="1"/>
    <col min="24" max="24" width="8.28515625" style="170" customWidth="1"/>
    <col min="25" max="25" width="6.140625" style="170" customWidth="1"/>
    <col min="26" max="26" width="8.28515625" style="170" customWidth="1"/>
    <col min="27" max="27" width="6.140625" style="170" customWidth="1"/>
    <col min="28" max="16384" width="9.140625" style="170"/>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4"/>
      <c r="B5" s="64"/>
      <c r="C5" s="64"/>
      <c r="D5" s="64"/>
      <c r="E5" s="64"/>
      <c r="F5" s="64"/>
      <c r="L5" s="64"/>
      <c r="M5" s="64"/>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5"/>
      <c r="B7" s="135"/>
      <c r="C7" s="135"/>
      <c r="D7" s="135"/>
      <c r="E7" s="135"/>
      <c r="F7" s="135"/>
      <c r="G7" s="135"/>
      <c r="H7" s="135"/>
      <c r="I7" s="135"/>
      <c r="J7" s="171"/>
      <c r="K7" s="171"/>
      <c r="L7" s="171"/>
      <c r="M7" s="171"/>
      <c r="N7" s="171"/>
      <c r="O7" s="171"/>
      <c r="P7" s="171"/>
      <c r="Q7" s="171"/>
      <c r="R7" s="171"/>
      <c r="S7" s="171"/>
      <c r="T7" s="171"/>
      <c r="U7" s="171"/>
      <c r="V7" s="171"/>
      <c r="W7" s="171"/>
      <c r="X7" s="171"/>
      <c r="Y7" s="171"/>
      <c r="Z7" s="171"/>
      <c r="AA7" s="171"/>
    </row>
    <row r="8" spans="1:27" x14ac:dyDescent="0.25">
      <c r="A8" s="322" t="s">
        <v>457</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5"/>
      <c r="B10" s="135"/>
      <c r="C10" s="135"/>
      <c r="D10" s="135"/>
      <c r="E10" s="135"/>
      <c r="F10" s="135"/>
      <c r="G10" s="135"/>
      <c r="H10" s="135"/>
      <c r="I10" s="135"/>
      <c r="J10" s="171"/>
      <c r="K10" s="171"/>
      <c r="L10" s="171"/>
      <c r="M10" s="171"/>
      <c r="N10" s="171"/>
      <c r="O10" s="171"/>
      <c r="P10" s="171"/>
      <c r="Q10" s="171"/>
      <c r="R10" s="171"/>
      <c r="S10" s="171"/>
      <c r="T10" s="171"/>
      <c r="U10" s="171"/>
      <c r="V10" s="171"/>
      <c r="W10" s="171"/>
      <c r="X10" s="171"/>
      <c r="Y10" s="171"/>
      <c r="Z10" s="171"/>
      <c r="AA10" s="171"/>
    </row>
    <row r="11" spans="1:27" ht="18.75" x14ac:dyDescent="0.25">
      <c r="A11" s="317" t="str">
        <f>'1. паспорт местоположение'!A12:C12</f>
        <v>N_TP2000.AS.0006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11"/>
      <c r="I13" s="11"/>
      <c r="J13" s="172"/>
      <c r="K13" s="172"/>
      <c r="L13" s="172"/>
      <c r="M13" s="172"/>
      <c r="N13" s="172"/>
      <c r="O13" s="172"/>
      <c r="P13" s="172"/>
      <c r="Q13" s="172"/>
      <c r="R13" s="172"/>
      <c r="S13" s="172"/>
      <c r="T13" s="172"/>
      <c r="U13" s="172"/>
      <c r="V13" s="172"/>
      <c r="W13" s="172"/>
      <c r="X13" s="172"/>
      <c r="Y13" s="172"/>
      <c r="Z13" s="172"/>
      <c r="AA13" s="172"/>
    </row>
    <row r="14" spans="1:27" x14ac:dyDescent="0.25">
      <c r="A14" s="322" t="s">
        <v>499</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row>
    <row r="17" spans="1:34" x14ac:dyDescent="0.25">
      <c r="A17" s="64"/>
      <c r="L17" s="64"/>
      <c r="M17" s="64"/>
      <c r="N17" s="64"/>
      <c r="O17" s="64"/>
      <c r="P17" s="64"/>
      <c r="Q17" s="64"/>
      <c r="R17" s="64"/>
      <c r="S17" s="64"/>
      <c r="T17" s="64"/>
      <c r="U17" s="64"/>
      <c r="V17" s="64"/>
      <c r="W17" s="64"/>
      <c r="X17" s="64"/>
      <c r="Y17" s="64"/>
      <c r="Z17" s="64"/>
      <c r="AA17" s="64"/>
    </row>
    <row r="18" spans="1:34" x14ac:dyDescent="0.25">
      <c r="A18" s="484" t="s">
        <v>420</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4" customFormat="1" ht="26.25" customHeight="1" x14ac:dyDescent="0.25">
      <c r="A20" s="485" t="s">
        <v>186</v>
      </c>
      <c r="B20" s="485" t="s">
        <v>185</v>
      </c>
      <c r="C20" s="488" t="s">
        <v>184</v>
      </c>
      <c r="D20" s="488"/>
      <c r="E20" s="489" t="s">
        <v>183</v>
      </c>
      <c r="F20" s="489"/>
      <c r="G20" s="490" t="s">
        <v>546</v>
      </c>
      <c r="H20" s="479" t="s">
        <v>458</v>
      </c>
      <c r="I20" s="480"/>
      <c r="J20" s="480"/>
      <c r="K20" s="480"/>
      <c r="L20" s="479" t="s">
        <v>459</v>
      </c>
      <c r="M20" s="480"/>
      <c r="N20" s="480"/>
      <c r="O20" s="480"/>
      <c r="P20" s="479" t="s">
        <v>460</v>
      </c>
      <c r="Q20" s="480"/>
      <c r="R20" s="480"/>
      <c r="S20" s="480"/>
      <c r="T20" s="479" t="s">
        <v>519</v>
      </c>
      <c r="U20" s="480"/>
      <c r="V20" s="480"/>
      <c r="W20" s="480"/>
      <c r="X20" s="479" t="s">
        <v>547</v>
      </c>
      <c r="Y20" s="480"/>
      <c r="Z20" s="480"/>
      <c r="AA20" s="480"/>
      <c r="AB20" s="482" t="s">
        <v>182</v>
      </c>
      <c r="AC20" s="482"/>
      <c r="AH20" s="305"/>
    </row>
    <row r="21" spans="1:34" s="304" customFormat="1" ht="28.5" customHeight="1" x14ac:dyDescent="0.25">
      <c r="A21" s="486"/>
      <c r="B21" s="486"/>
      <c r="C21" s="488"/>
      <c r="D21" s="488"/>
      <c r="E21" s="489"/>
      <c r="F21" s="489"/>
      <c r="G21" s="491"/>
      <c r="H21" s="481" t="s">
        <v>2</v>
      </c>
      <c r="I21" s="481"/>
      <c r="J21" s="481" t="s">
        <v>180</v>
      </c>
      <c r="K21" s="481"/>
      <c r="L21" s="481" t="s">
        <v>2</v>
      </c>
      <c r="M21" s="481"/>
      <c r="N21" s="481" t="s">
        <v>180</v>
      </c>
      <c r="O21" s="481"/>
      <c r="P21" s="481" t="s">
        <v>2</v>
      </c>
      <c r="Q21" s="481"/>
      <c r="R21" s="481" t="s">
        <v>180</v>
      </c>
      <c r="S21" s="481"/>
      <c r="T21" s="481" t="s">
        <v>2</v>
      </c>
      <c r="U21" s="481"/>
      <c r="V21" s="481" t="s">
        <v>180</v>
      </c>
      <c r="W21" s="481"/>
      <c r="X21" s="481" t="s">
        <v>2</v>
      </c>
      <c r="Y21" s="481"/>
      <c r="Z21" s="481" t="s">
        <v>180</v>
      </c>
      <c r="AA21" s="481"/>
      <c r="AB21" s="482"/>
      <c r="AC21" s="482"/>
      <c r="AG21" s="304" t="s">
        <v>486</v>
      </c>
      <c r="AH21" s="306"/>
    </row>
    <row r="22" spans="1:34" s="304" customFormat="1" ht="62.25" customHeight="1" x14ac:dyDescent="0.3">
      <c r="A22" s="487"/>
      <c r="B22" s="487"/>
      <c r="C22" s="289" t="s">
        <v>2</v>
      </c>
      <c r="D22" s="289" t="s">
        <v>180</v>
      </c>
      <c r="E22" s="177" t="s">
        <v>548</v>
      </c>
      <c r="F22" s="177" t="s">
        <v>549</v>
      </c>
      <c r="G22" s="492"/>
      <c r="H22" s="307" t="s">
        <v>402</v>
      </c>
      <c r="I22" s="307" t="s">
        <v>403</v>
      </c>
      <c r="J22" s="307" t="s">
        <v>402</v>
      </c>
      <c r="K22" s="307" t="s">
        <v>403</v>
      </c>
      <c r="L22" s="307" t="s">
        <v>402</v>
      </c>
      <c r="M22" s="307" t="s">
        <v>403</v>
      </c>
      <c r="N22" s="307" t="s">
        <v>402</v>
      </c>
      <c r="O22" s="307" t="s">
        <v>403</v>
      </c>
      <c r="P22" s="307" t="s">
        <v>402</v>
      </c>
      <c r="Q22" s="307" t="s">
        <v>403</v>
      </c>
      <c r="R22" s="307" t="s">
        <v>402</v>
      </c>
      <c r="S22" s="307" t="s">
        <v>403</v>
      </c>
      <c r="T22" s="307" t="s">
        <v>402</v>
      </c>
      <c r="U22" s="307" t="s">
        <v>403</v>
      </c>
      <c r="V22" s="307" t="s">
        <v>402</v>
      </c>
      <c r="W22" s="307" t="s">
        <v>403</v>
      </c>
      <c r="X22" s="307" t="s">
        <v>402</v>
      </c>
      <c r="Y22" s="307" t="s">
        <v>403</v>
      </c>
      <c r="Z22" s="307" t="s">
        <v>402</v>
      </c>
      <c r="AA22" s="307" t="s">
        <v>403</v>
      </c>
      <c r="AB22" s="289" t="s">
        <v>181</v>
      </c>
      <c r="AC22" s="289" t="s">
        <v>180</v>
      </c>
      <c r="AE22" s="308"/>
      <c r="AF22" s="308"/>
      <c r="AG22" s="308"/>
      <c r="AH22" s="309"/>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179</v>
      </c>
      <c r="C24" s="181">
        <v>1.7147137305268039</v>
      </c>
      <c r="D24" s="181">
        <v>3.5740723200000004</v>
      </c>
      <c r="E24" s="181">
        <v>3.5740723200000004</v>
      </c>
      <c r="F24" s="181">
        <v>3.5740723200000004</v>
      </c>
      <c r="G24" s="181">
        <v>0</v>
      </c>
      <c r="H24" s="181">
        <v>1.7147137305268039</v>
      </c>
      <c r="I24" s="181"/>
      <c r="J24" s="181">
        <v>3.5740723200000004</v>
      </c>
      <c r="K24" s="181"/>
      <c r="L24" s="181">
        <v>0</v>
      </c>
      <c r="M24" s="181"/>
      <c r="N24" s="181">
        <v>0</v>
      </c>
      <c r="O24" s="181"/>
      <c r="P24" s="181">
        <v>0</v>
      </c>
      <c r="Q24" s="181"/>
      <c r="R24" s="181">
        <v>0</v>
      </c>
      <c r="S24" s="181"/>
      <c r="T24" s="181">
        <v>0</v>
      </c>
      <c r="U24" s="181"/>
      <c r="V24" s="181">
        <v>0</v>
      </c>
      <c r="W24" s="181"/>
      <c r="X24" s="181">
        <v>0</v>
      </c>
      <c r="Y24" s="181"/>
      <c r="Z24" s="181" t="s">
        <v>532</v>
      </c>
      <c r="AA24" s="181"/>
      <c r="AB24" s="181">
        <v>1.7147137305268039</v>
      </c>
      <c r="AC24" s="181">
        <v>3.5740723200000004</v>
      </c>
    </row>
    <row r="25" spans="1:34" ht="24" customHeight="1" x14ac:dyDescent="0.25">
      <c r="A25" s="182" t="s">
        <v>178</v>
      </c>
      <c r="B25" s="183" t="s">
        <v>177</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532</v>
      </c>
      <c r="AA25" s="181"/>
      <c r="AB25" s="181">
        <v>0</v>
      </c>
      <c r="AC25" s="181">
        <v>0</v>
      </c>
    </row>
    <row r="26" spans="1:34" x14ac:dyDescent="0.25">
      <c r="A26" s="182" t="s">
        <v>176</v>
      </c>
      <c r="B26" s="183" t="s">
        <v>175</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532</v>
      </c>
      <c r="AA26" s="181"/>
      <c r="AB26" s="181">
        <v>0</v>
      </c>
      <c r="AC26" s="181">
        <v>0</v>
      </c>
    </row>
    <row r="27" spans="1:34" ht="31.5" x14ac:dyDescent="0.25">
      <c r="A27" s="182" t="s">
        <v>174</v>
      </c>
      <c r="B27" s="183" t="s">
        <v>358</v>
      </c>
      <c r="C27" s="181"/>
      <c r="D27" s="181"/>
      <c r="E27" s="181"/>
      <c r="F27" s="181"/>
      <c r="G27" s="181">
        <v>0</v>
      </c>
      <c r="H27" s="181">
        <v>1.4289281087723367</v>
      </c>
      <c r="I27" s="181"/>
      <c r="J27" s="181">
        <v>2.9783936000000004</v>
      </c>
      <c r="K27" s="181"/>
      <c r="L27" s="181">
        <v>0</v>
      </c>
      <c r="M27" s="181"/>
      <c r="N27" s="181">
        <v>0</v>
      </c>
      <c r="O27" s="181"/>
      <c r="P27" s="181">
        <v>0</v>
      </c>
      <c r="Q27" s="181"/>
      <c r="R27" s="181">
        <v>0</v>
      </c>
      <c r="S27" s="181"/>
      <c r="T27" s="181">
        <v>0</v>
      </c>
      <c r="U27" s="181"/>
      <c r="V27" s="181">
        <v>0</v>
      </c>
      <c r="W27" s="181"/>
      <c r="X27" s="181">
        <v>0</v>
      </c>
      <c r="Y27" s="181"/>
      <c r="Z27" s="181" t="s">
        <v>532</v>
      </c>
      <c r="AA27" s="181"/>
      <c r="AB27" s="181">
        <v>1.4289281087723367</v>
      </c>
      <c r="AC27" s="181">
        <v>2.9783936000000004</v>
      </c>
    </row>
    <row r="28" spans="1:34" x14ac:dyDescent="0.25">
      <c r="A28" s="182" t="s">
        <v>173</v>
      </c>
      <c r="B28" s="183" t="s">
        <v>172</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171</v>
      </c>
      <c r="B29" s="184" t="s">
        <v>170</v>
      </c>
      <c r="C29" s="181"/>
      <c r="D29" s="181"/>
      <c r="E29" s="181"/>
      <c r="F29" s="181"/>
      <c r="G29" s="181">
        <v>0</v>
      </c>
      <c r="H29" s="181">
        <v>0.2857856217544672</v>
      </c>
      <c r="I29" s="181"/>
      <c r="J29" s="181">
        <v>0.59567871999999999</v>
      </c>
      <c r="K29" s="181"/>
      <c r="L29" s="181">
        <v>0</v>
      </c>
      <c r="M29" s="181"/>
      <c r="N29" s="181">
        <v>0</v>
      </c>
      <c r="O29" s="181"/>
      <c r="P29" s="181">
        <v>0</v>
      </c>
      <c r="Q29" s="181"/>
      <c r="R29" s="181">
        <v>0</v>
      </c>
      <c r="S29" s="181"/>
      <c r="T29" s="181">
        <v>0</v>
      </c>
      <c r="U29" s="181"/>
      <c r="V29" s="181">
        <v>0</v>
      </c>
      <c r="W29" s="181"/>
      <c r="X29" s="181">
        <v>0</v>
      </c>
      <c r="Y29" s="181"/>
      <c r="Z29" s="181" t="s">
        <v>532</v>
      </c>
      <c r="AA29" s="181"/>
      <c r="AB29" s="181">
        <v>0.2857856217544672</v>
      </c>
      <c r="AC29" s="181">
        <v>0.59567871999999999</v>
      </c>
    </row>
    <row r="30" spans="1:34" s="176" customFormat="1" ht="47.25" x14ac:dyDescent="0.25">
      <c r="A30" s="179" t="s">
        <v>63</v>
      </c>
      <c r="B30" s="180" t="s">
        <v>169</v>
      </c>
      <c r="C30" s="181">
        <v>1.4289281087723364</v>
      </c>
      <c r="D30" s="181">
        <v>2.9783936000000004</v>
      </c>
      <c r="E30" s="181">
        <v>2.9783936000000004</v>
      </c>
      <c r="F30" s="181">
        <v>2.9783936000000004</v>
      </c>
      <c r="G30" s="181">
        <v>0</v>
      </c>
      <c r="H30" s="181">
        <v>1.4289281087723367</v>
      </c>
      <c r="I30" s="181"/>
      <c r="J30" s="181">
        <v>2.9783936000000004</v>
      </c>
      <c r="K30" s="181"/>
      <c r="L30" s="181">
        <v>0</v>
      </c>
      <c r="M30" s="181"/>
      <c r="N30" s="181">
        <v>0</v>
      </c>
      <c r="O30" s="181"/>
      <c r="P30" s="181">
        <v>0</v>
      </c>
      <c r="Q30" s="181"/>
      <c r="R30" s="181">
        <v>0</v>
      </c>
      <c r="S30" s="181"/>
      <c r="T30" s="181">
        <v>0</v>
      </c>
      <c r="U30" s="181"/>
      <c r="V30" s="181">
        <v>0</v>
      </c>
      <c r="W30" s="181"/>
      <c r="X30" s="181">
        <v>0</v>
      </c>
      <c r="Y30" s="181"/>
      <c r="Z30" s="181" t="s">
        <v>532</v>
      </c>
      <c r="AA30" s="181"/>
      <c r="AB30" s="181">
        <v>1.4289281087723367</v>
      </c>
      <c r="AC30" s="181">
        <v>2.9783936000000004</v>
      </c>
    </row>
    <row r="31" spans="1:34" x14ac:dyDescent="0.25">
      <c r="A31" s="179" t="s">
        <v>168</v>
      </c>
      <c r="B31" s="183" t="s">
        <v>167</v>
      </c>
      <c r="C31" s="181">
        <v>5.4469271349642225E-2</v>
      </c>
      <c r="D31" s="181">
        <v>0.18042359999999999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166</v>
      </c>
      <c r="B32" s="183" t="s">
        <v>165</v>
      </c>
      <c r="C32" s="181">
        <v>0.52988513229250567</v>
      </c>
      <c r="D32" s="181">
        <v>0.29155000000000003</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164</v>
      </c>
      <c r="B33" s="183" t="s">
        <v>163</v>
      </c>
      <c r="C33" s="181">
        <v>0.80701059409551346</v>
      </c>
      <c r="D33" s="181">
        <v>2.4644200000000001</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162</v>
      </c>
      <c r="B34" s="183" t="s">
        <v>161</v>
      </c>
      <c r="C34" s="181">
        <v>3.756311103467521E-2</v>
      </c>
      <c r="D34" s="181">
        <v>4.2000000000000016E-2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159</v>
      </c>
      <c r="B36" s="183" t="s">
        <v>488</v>
      </c>
      <c r="C36" s="181"/>
      <c r="D36" s="181"/>
      <c r="E36" s="181"/>
      <c r="F36" s="181"/>
      <c r="G36" s="181">
        <v>0</v>
      </c>
      <c r="H36" s="181">
        <v>0</v>
      </c>
      <c r="I36" s="181" t="s">
        <v>486</v>
      </c>
      <c r="J36" s="181">
        <v>0</v>
      </c>
      <c r="K36" s="181" t="s">
        <v>486</v>
      </c>
      <c r="L36" s="181">
        <v>0</v>
      </c>
      <c r="M36" s="181" t="s">
        <v>486</v>
      </c>
      <c r="N36" s="181">
        <v>0</v>
      </c>
      <c r="O36" s="181" t="s">
        <v>486</v>
      </c>
      <c r="P36" s="181">
        <v>0</v>
      </c>
      <c r="Q36" s="181" t="s">
        <v>486</v>
      </c>
      <c r="R36" s="181">
        <v>0</v>
      </c>
      <c r="S36" s="181" t="s">
        <v>486</v>
      </c>
      <c r="T36" s="181">
        <v>0</v>
      </c>
      <c r="U36" s="181" t="s">
        <v>486</v>
      </c>
      <c r="V36" s="181">
        <v>0</v>
      </c>
      <c r="W36" s="181" t="s">
        <v>486</v>
      </c>
      <c r="X36" s="181">
        <v>0</v>
      </c>
      <c r="Y36" s="181" t="s">
        <v>486</v>
      </c>
      <c r="Z36" s="181" t="s">
        <v>532</v>
      </c>
      <c r="AA36" s="181" t="s">
        <v>532</v>
      </c>
      <c r="AB36" s="181">
        <v>0</v>
      </c>
      <c r="AC36" s="181">
        <v>0</v>
      </c>
    </row>
    <row r="37" spans="1:29" ht="31.5" x14ac:dyDescent="0.25">
      <c r="A37" s="182" t="s">
        <v>158</v>
      </c>
      <c r="B37" s="186" t="s">
        <v>485</v>
      </c>
      <c r="C37" s="181"/>
      <c r="D37" s="181"/>
      <c r="E37" s="181"/>
      <c r="F37" s="181"/>
      <c r="G37" s="181">
        <v>0</v>
      </c>
      <c r="H37" s="181">
        <v>0</v>
      </c>
      <c r="I37" s="181" t="s">
        <v>486</v>
      </c>
      <c r="J37" s="181">
        <v>0</v>
      </c>
      <c r="K37" s="181" t="s">
        <v>486</v>
      </c>
      <c r="L37" s="181">
        <v>0</v>
      </c>
      <c r="M37" s="181" t="s">
        <v>486</v>
      </c>
      <c r="N37" s="181">
        <v>0</v>
      </c>
      <c r="O37" s="181" t="s">
        <v>486</v>
      </c>
      <c r="P37" s="181">
        <v>0</v>
      </c>
      <c r="Q37" s="181" t="s">
        <v>486</v>
      </c>
      <c r="R37" s="181">
        <v>0</v>
      </c>
      <c r="S37" s="181" t="s">
        <v>486</v>
      </c>
      <c r="T37" s="181">
        <v>0</v>
      </c>
      <c r="U37" s="181" t="s">
        <v>486</v>
      </c>
      <c r="V37" s="181">
        <v>0</v>
      </c>
      <c r="W37" s="181" t="s">
        <v>486</v>
      </c>
      <c r="X37" s="181">
        <v>0</v>
      </c>
      <c r="Y37" s="181" t="s">
        <v>486</v>
      </c>
      <c r="Z37" s="181" t="s">
        <v>532</v>
      </c>
      <c r="AA37" s="181" t="s">
        <v>532</v>
      </c>
      <c r="AB37" s="181">
        <v>0</v>
      </c>
      <c r="AC37" s="181">
        <v>0</v>
      </c>
    </row>
    <row r="38" spans="1:29" x14ac:dyDescent="0.25">
      <c r="A38" s="182" t="s">
        <v>157</v>
      </c>
      <c r="B38" s="186" t="s">
        <v>148</v>
      </c>
      <c r="C38" s="181"/>
      <c r="D38" s="181"/>
      <c r="E38" s="181"/>
      <c r="F38" s="181"/>
      <c r="G38" s="181">
        <v>0</v>
      </c>
      <c r="H38" s="181">
        <v>0</v>
      </c>
      <c r="I38" s="181" t="s">
        <v>486</v>
      </c>
      <c r="J38" s="181">
        <v>0</v>
      </c>
      <c r="K38" s="181" t="s">
        <v>486</v>
      </c>
      <c r="L38" s="181">
        <v>0</v>
      </c>
      <c r="M38" s="181" t="s">
        <v>486</v>
      </c>
      <c r="N38" s="181">
        <v>0</v>
      </c>
      <c r="O38" s="181" t="s">
        <v>486</v>
      </c>
      <c r="P38" s="181">
        <v>0</v>
      </c>
      <c r="Q38" s="181" t="s">
        <v>486</v>
      </c>
      <c r="R38" s="181">
        <v>0</v>
      </c>
      <c r="S38" s="181" t="s">
        <v>486</v>
      </c>
      <c r="T38" s="181">
        <v>0</v>
      </c>
      <c r="U38" s="181" t="s">
        <v>486</v>
      </c>
      <c r="V38" s="181">
        <v>0</v>
      </c>
      <c r="W38" s="181" t="s">
        <v>486</v>
      </c>
      <c r="X38" s="181">
        <v>0</v>
      </c>
      <c r="Y38" s="181" t="s">
        <v>486</v>
      </c>
      <c r="Z38" s="181" t="s">
        <v>532</v>
      </c>
      <c r="AA38" s="181" t="s">
        <v>532</v>
      </c>
      <c r="AB38" s="181">
        <v>0</v>
      </c>
      <c r="AC38" s="181">
        <v>0</v>
      </c>
    </row>
    <row r="39" spans="1:29" x14ac:dyDescent="0.25">
      <c r="A39" s="182" t="s">
        <v>156</v>
      </c>
      <c r="B39" s="183" t="s">
        <v>487</v>
      </c>
      <c r="C39" s="181"/>
      <c r="D39" s="181"/>
      <c r="E39" s="181"/>
      <c r="F39" s="181"/>
      <c r="G39" s="181">
        <v>0</v>
      </c>
      <c r="H39" s="181">
        <v>0</v>
      </c>
      <c r="I39" s="181" t="s">
        <v>486</v>
      </c>
      <c r="J39" s="181">
        <v>0</v>
      </c>
      <c r="K39" s="181" t="s">
        <v>486</v>
      </c>
      <c r="L39" s="181">
        <v>0</v>
      </c>
      <c r="M39" s="181" t="s">
        <v>486</v>
      </c>
      <c r="N39" s="181">
        <v>0</v>
      </c>
      <c r="O39" s="181" t="s">
        <v>486</v>
      </c>
      <c r="P39" s="181">
        <v>0</v>
      </c>
      <c r="Q39" s="181" t="s">
        <v>486</v>
      </c>
      <c r="R39" s="181">
        <v>0</v>
      </c>
      <c r="S39" s="181" t="s">
        <v>486</v>
      </c>
      <c r="T39" s="181">
        <v>0</v>
      </c>
      <c r="U39" s="181" t="s">
        <v>486</v>
      </c>
      <c r="V39" s="181">
        <v>0</v>
      </c>
      <c r="W39" s="181" t="s">
        <v>486</v>
      </c>
      <c r="X39" s="181">
        <v>0</v>
      </c>
      <c r="Y39" s="181" t="s">
        <v>486</v>
      </c>
      <c r="Z39" s="181" t="s">
        <v>532</v>
      </c>
      <c r="AA39" s="181" t="s">
        <v>532</v>
      </c>
      <c r="AB39" s="181">
        <v>0</v>
      </c>
      <c r="AC39" s="181">
        <v>0</v>
      </c>
    </row>
    <row r="40" spans="1:29" x14ac:dyDescent="0.25">
      <c r="A40" s="182" t="s">
        <v>155</v>
      </c>
      <c r="B40" s="183" t="s">
        <v>489</v>
      </c>
      <c r="C40" s="181"/>
      <c r="D40" s="181"/>
      <c r="E40" s="181"/>
      <c r="F40" s="181"/>
      <c r="G40" s="181">
        <v>0</v>
      </c>
      <c r="H40" s="181">
        <v>0</v>
      </c>
      <c r="I40" s="181" t="s">
        <v>486</v>
      </c>
      <c r="J40" s="181">
        <v>0</v>
      </c>
      <c r="K40" s="181" t="s">
        <v>486</v>
      </c>
      <c r="L40" s="181">
        <v>0</v>
      </c>
      <c r="M40" s="181" t="s">
        <v>486</v>
      </c>
      <c r="N40" s="181">
        <v>0</v>
      </c>
      <c r="O40" s="181" t="s">
        <v>486</v>
      </c>
      <c r="P40" s="181">
        <v>0</v>
      </c>
      <c r="Q40" s="181" t="s">
        <v>486</v>
      </c>
      <c r="R40" s="181">
        <v>0</v>
      </c>
      <c r="S40" s="181" t="s">
        <v>486</v>
      </c>
      <c r="T40" s="181">
        <v>0</v>
      </c>
      <c r="U40" s="181" t="s">
        <v>486</v>
      </c>
      <c r="V40" s="181">
        <v>0</v>
      </c>
      <c r="W40" s="181" t="s">
        <v>486</v>
      </c>
      <c r="X40" s="181">
        <v>0</v>
      </c>
      <c r="Y40" s="181" t="s">
        <v>486</v>
      </c>
      <c r="Z40" s="181" t="s">
        <v>532</v>
      </c>
      <c r="AA40" s="181" t="s">
        <v>532</v>
      </c>
      <c r="AB40" s="181">
        <v>0</v>
      </c>
      <c r="AC40" s="181">
        <v>0</v>
      </c>
    </row>
    <row r="41" spans="1:29" x14ac:dyDescent="0.25">
      <c r="A41" s="182" t="s">
        <v>154</v>
      </c>
      <c r="B41" s="183" t="s">
        <v>490</v>
      </c>
      <c r="C41" s="181"/>
      <c r="D41" s="181"/>
      <c r="E41" s="181"/>
      <c r="F41" s="181"/>
      <c r="G41" s="181">
        <v>0</v>
      </c>
      <c r="H41" s="181">
        <v>0</v>
      </c>
      <c r="I41" s="181" t="s">
        <v>486</v>
      </c>
      <c r="J41" s="181">
        <v>0</v>
      </c>
      <c r="K41" s="181" t="s">
        <v>486</v>
      </c>
      <c r="L41" s="181">
        <v>0</v>
      </c>
      <c r="M41" s="181" t="s">
        <v>486</v>
      </c>
      <c r="N41" s="181">
        <v>0</v>
      </c>
      <c r="O41" s="181" t="s">
        <v>486</v>
      </c>
      <c r="P41" s="181">
        <v>0</v>
      </c>
      <c r="Q41" s="181" t="s">
        <v>486</v>
      </c>
      <c r="R41" s="181">
        <v>0</v>
      </c>
      <c r="S41" s="181" t="s">
        <v>486</v>
      </c>
      <c r="T41" s="181">
        <v>0</v>
      </c>
      <c r="U41" s="181" t="s">
        <v>486</v>
      </c>
      <c r="V41" s="181">
        <v>0</v>
      </c>
      <c r="W41" s="181" t="s">
        <v>486</v>
      </c>
      <c r="X41" s="181">
        <v>0</v>
      </c>
      <c r="Y41" s="181" t="s">
        <v>486</v>
      </c>
      <c r="Z41" s="181" t="s">
        <v>532</v>
      </c>
      <c r="AA41" s="181" t="s">
        <v>532</v>
      </c>
      <c r="AB41" s="181">
        <v>0</v>
      </c>
      <c r="AC41" s="181">
        <v>0</v>
      </c>
    </row>
    <row r="42" spans="1:29" x14ac:dyDescent="0.25">
      <c r="A42" s="182" t="s">
        <v>153</v>
      </c>
      <c r="B42" s="183" t="s">
        <v>491</v>
      </c>
      <c r="C42" s="181"/>
      <c r="D42" s="181"/>
      <c r="E42" s="181"/>
      <c r="F42" s="181"/>
      <c r="G42" s="181">
        <v>0</v>
      </c>
      <c r="H42" s="181">
        <v>0</v>
      </c>
      <c r="I42" s="181" t="s">
        <v>486</v>
      </c>
      <c r="J42" s="181">
        <v>0</v>
      </c>
      <c r="K42" s="181" t="s">
        <v>486</v>
      </c>
      <c r="L42" s="181">
        <v>0</v>
      </c>
      <c r="M42" s="181" t="s">
        <v>486</v>
      </c>
      <c r="N42" s="181">
        <v>0</v>
      </c>
      <c r="O42" s="181" t="s">
        <v>486</v>
      </c>
      <c r="P42" s="181">
        <v>0</v>
      </c>
      <c r="Q42" s="181" t="s">
        <v>486</v>
      </c>
      <c r="R42" s="181">
        <v>0</v>
      </c>
      <c r="S42" s="181" t="s">
        <v>486</v>
      </c>
      <c r="T42" s="181">
        <v>0</v>
      </c>
      <c r="U42" s="181" t="s">
        <v>486</v>
      </c>
      <c r="V42" s="181">
        <v>0</v>
      </c>
      <c r="W42" s="181" t="s">
        <v>486</v>
      </c>
      <c r="X42" s="181">
        <v>0</v>
      </c>
      <c r="Y42" s="181" t="s">
        <v>486</v>
      </c>
      <c r="Z42" s="181" t="s">
        <v>532</v>
      </c>
      <c r="AA42" s="181" t="s">
        <v>532</v>
      </c>
      <c r="AB42" s="181">
        <v>0</v>
      </c>
      <c r="AC42" s="181">
        <v>0</v>
      </c>
    </row>
    <row r="43" spans="1:29" x14ac:dyDescent="0.25">
      <c r="A43" s="182" t="s">
        <v>463</v>
      </c>
      <c r="B43" s="183" t="s">
        <v>492</v>
      </c>
      <c r="C43" s="181"/>
      <c r="D43" s="181"/>
      <c r="E43" s="181"/>
      <c r="F43" s="181"/>
      <c r="G43" s="181">
        <v>0</v>
      </c>
      <c r="H43" s="181">
        <v>0</v>
      </c>
      <c r="I43" s="181" t="s">
        <v>486</v>
      </c>
      <c r="J43" s="181">
        <v>0</v>
      </c>
      <c r="K43" s="181" t="s">
        <v>486</v>
      </c>
      <c r="L43" s="181">
        <v>0</v>
      </c>
      <c r="M43" s="181" t="s">
        <v>486</v>
      </c>
      <c r="N43" s="181">
        <v>0</v>
      </c>
      <c r="O43" s="181" t="s">
        <v>486</v>
      </c>
      <c r="P43" s="181">
        <v>0</v>
      </c>
      <c r="Q43" s="181" t="s">
        <v>486</v>
      </c>
      <c r="R43" s="181">
        <v>0</v>
      </c>
      <c r="S43" s="181" t="s">
        <v>486</v>
      </c>
      <c r="T43" s="181">
        <v>0</v>
      </c>
      <c r="U43" s="181" t="s">
        <v>486</v>
      </c>
      <c r="V43" s="181">
        <v>0</v>
      </c>
      <c r="W43" s="181" t="s">
        <v>486</v>
      </c>
      <c r="X43" s="181">
        <v>0</v>
      </c>
      <c r="Y43" s="181" t="s">
        <v>486</v>
      </c>
      <c r="Z43" s="181" t="s">
        <v>532</v>
      </c>
      <c r="AA43" s="181" t="s">
        <v>532</v>
      </c>
      <c r="AB43" s="181">
        <v>0</v>
      </c>
      <c r="AC43" s="181">
        <v>0</v>
      </c>
    </row>
    <row r="44" spans="1:29" x14ac:dyDescent="0.25">
      <c r="A44" s="182" t="s">
        <v>464</v>
      </c>
      <c r="B44" s="183" t="s">
        <v>493</v>
      </c>
      <c r="C44" s="181"/>
      <c r="D44" s="181"/>
      <c r="E44" s="181"/>
      <c r="F44" s="181"/>
      <c r="G44" s="181">
        <v>0</v>
      </c>
      <c r="H44" s="181">
        <v>0</v>
      </c>
      <c r="I44" s="181" t="s">
        <v>486</v>
      </c>
      <c r="J44" s="181">
        <v>0</v>
      </c>
      <c r="K44" s="181" t="s">
        <v>486</v>
      </c>
      <c r="L44" s="181">
        <v>0</v>
      </c>
      <c r="M44" s="181" t="s">
        <v>486</v>
      </c>
      <c r="N44" s="181">
        <v>0</v>
      </c>
      <c r="O44" s="181" t="s">
        <v>486</v>
      </c>
      <c r="P44" s="181">
        <v>0</v>
      </c>
      <c r="Q44" s="181" t="s">
        <v>486</v>
      </c>
      <c r="R44" s="181">
        <v>0</v>
      </c>
      <c r="S44" s="181" t="s">
        <v>486</v>
      </c>
      <c r="T44" s="181">
        <v>0</v>
      </c>
      <c r="U44" s="181" t="s">
        <v>486</v>
      </c>
      <c r="V44" s="181">
        <v>0</v>
      </c>
      <c r="W44" s="181" t="s">
        <v>486</v>
      </c>
      <c r="X44" s="181">
        <v>0</v>
      </c>
      <c r="Y44" s="181" t="s">
        <v>486</v>
      </c>
      <c r="Z44" s="181" t="s">
        <v>532</v>
      </c>
      <c r="AA44" s="181" t="s">
        <v>532</v>
      </c>
      <c r="AB44" s="181">
        <v>0</v>
      </c>
      <c r="AC44" s="181">
        <v>0</v>
      </c>
    </row>
    <row r="45" spans="1:29" x14ac:dyDescent="0.25">
      <c r="A45" s="182" t="s">
        <v>465</v>
      </c>
      <c r="B45" s="183" t="s">
        <v>494</v>
      </c>
      <c r="C45" s="181"/>
      <c r="D45" s="181"/>
      <c r="E45" s="181"/>
      <c r="F45" s="181"/>
      <c r="G45" s="181">
        <v>0</v>
      </c>
      <c r="H45" s="181">
        <v>0</v>
      </c>
      <c r="I45" s="181" t="s">
        <v>486</v>
      </c>
      <c r="J45" s="181">
        <v>0</v>
      </c>
      <c r="K45" s="181" t="s">
        <v>486</v>
      </c>
      <c r="L45" s="181">
        <v>0</v>
      </c>
      <c r="M45" s="181" t="s">
        <v>486</v>
      </c>
      <c r="N45" s="181">
        <v>0</v>
      </c>
      <c r="O45" s="181" t="s">
        <v>486</v>
      </c>
      <c r="P45" s="181">
        <v>0</v>
      </c>
      <c r="Q45" s="181" t="s">
        <v>486</v>
      </c>
      <c r="R45" s="181">
        <v>0</v>
      </c>
      <c r="S45" s="181" t="s">
        <v>486</v>
      </c>
      <c r="T45" s="181">
        <v>0</v>
      </c>
      <c r="U45" s="181" t="s">
        <v>486</v>
      </c>
      <c r="V45" s="181">
        <v>0</v>
      </c>
      <c r="W45" s="181" t="s">
        <v>486</v>
      </c>
      <c r="X45" s="181">
        <v>0</v>
      </c>
      <c r="Y45" s="181" t="s">
        <v>486</v>
      </c>
      <c r="Z45" s="181" t="s">
        <v>532</v>
      </c>
      <c r="AA45" s="181" t="s">
        <v>532</v>
      </c>
      <c r="AB45" s="181">
        <v>0</v>
      </c>
      <c r="AC45" s="181">
        <v>0</v>
      </c>
    </row>
    <row r="46" spans="1:29" x14ac:dyDescent="0.25">
      <c r="A46" s="182" t="s">
        <v>466</v>
      </c>
      <c r="B46" s="183" t="s">
        <v>495</v>
      </c>
      <c r="C46" s="181"/>
      <c r="D46" s="181"/>
      <c r="E46" s="181"/>
      <c r="F46" s="181"/>
      <c r="G46" s="181">
        <v>0</v>
      </c>
      <c r="H46" s="181">
        <v>0</v>
      </c>
      <c r="I46" s="181" t="s">
        <v>486</v>
      </c>
      <c r="J46" s="181">
        <v>0</v>
      </c>
      <c r="K46" s="181" t="s">
        <v>486</v>
      </c>
      <c r="L46" s="181">
        <v>0</v>
      </c>
      <c r="M46" s="181" t="s">
        <v>486</v>
      </c>
      <c r="N46" s="181">
        <v>0</v>
      </c>
      <c r="O46" s="181" t="s">
        <v>486</v>
      </c>
      <c r="P46" s="181">
        <v>0</v>
      </c>
      <c r="Q46" s="181" t="s">
        <v>486</v>
      </c>
      <c r="R46" s="181">
        <v>0</v>
      </c>
      <c r="S46" s="181" t="s">
        <v>486</v>
      </c>
      <c r="T46" s="181">
        <v>0</v>
      </c>
      <c r="U46" s="181" t="s">
        <v>486</v>
      </c>
      <c r="V46" s="181">
        <v>0</v>
      </c>
      <c r="W46" s="181" t="s">
        <v>486</v>
      </c>
      <c r="X46" s="181">
        <v>0</v>
      </c>
      <c r="Y46" s="181" t="s">
        <v>486</v>
      </c>
      <c r="Z46" s="181" t="s">
        <v>532</v>
      </c>
      <c r="AA46" s="181" t="s">
        <v>532</v>
      </c>
      <c r="AB46" s="181">
        <v>0</v>
      </c>
      <c r="AC46" s="181">
        <v>0</v>
      </c>
    </row>
    <row r="47" spans="1:29" s="176" customFormat="1" x14ac:dyDescent="0.25">
      <c r="A47" s="179" t="s">
        <v>61</v>
      </c>
      <c r="B47" s="180" t="s">
        <v>152</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151</v>
      </c>
      <c r="B48" s="183" t="s">
        <v>488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532</v>
      </c>
      <c r="AA48" s="181"/>
      <c r="AB48" s="181">
        <v>0</v>
      </c>
      <c r="AC48" s="181">
        <v>0</v>
      </c>
    </row>
    <row r="49" spans="1:29" ht="31.5" x14ac:dyDescent="0.25">
      <c r="A49" s="182" t="s">
        <v>150</v>
      </c>
      <c r="B49" s="186" t="s">
        <v>485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532</v>
      </c>
      <c r="AA49" s="181"/>
      <c r="AB49" s="181">
        <v>0</v>
      </c>
      <c r="AC49" s="181">
        <v>0</v>
      </c>
    </row>
    <row r="50" spans="1:29" x14ac:dyDescent="0.25">
      <c r="A50" s="182" t="s">
        <v>149</v>
      </c>
      <c r="B50" s="186" t="s">
        <v>148</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532</v>
      </c>
      <c r="AA50" s="181"/>
      <c r="AB50" s="181">
        <v>0</v>
      </c>
      <c r="AC50" s="181">
        <v>0</v>
      </c>
    </row>
    <row r="51" spans="1:29" ht="35.25" customHeight="1" x14ac:dyDescent="0.25">
      <c r="A51" s="182" t="s">
        <v>147</v>
      </c>
      <c r="B51" s="183" t="s">
        <v>146</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532</v>
      </c>
      <c r="AA51" s="181"/>
      <c r="AB51" s="181">
        <v>0</v>
      </c>
      <c r="AC51" s="181">
        <v>0</v>
      </c>
    </row>
    <row r="52" spans="1:29" ht="31.5" x14ac:dyDescent="0.25">
      <c r="A52" s="182" t="s">
        <v>145</v>
      </c>
      <c r="B52" s="183" t="s">
        <v>144</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532</v>
      </c>
      <c r="AA52" s="181"/>
      <c r="AB52" s="181">
        <v>0</v>
      </c>
      <c r="AC52" s="181">
        <v>0</v>
      </c>
    </row>
    <row r="53" spans="1:29" x14ac:dyDescent="0.25">
      <c r="A53" s="182" t="s">
        <v>143</v>
      </c>
      <c r="B53" s="183" t="s">
        <v>142</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532</v>
      </c>
      <c r="AA53" s="181"/>
      <c r="AB53" s="181">
        <v>0</v>
      </c>
      <c r="AC53" s="181">
        <v>0</v>
      </c>
    </row>
    <row r="54" spans="1:29" x14ac:dyDescent="0.25">
      <c r="A54" s="182" t="s">
        <v>141</v>
      </c>
      <c r="B54" s="183" t="s">
        <v>489</v>
      </c>
      <c r="C54" s="181">
        <v>35</v>
      </c>
      <c r="D54" s="181">
        <v>35</v>
      </c>
      <c r="E54" s="181"/>
      <c r="F54" s="181"/>
      <c r="G54" s="181">
        <v>0</v>
      </c>
      <c r="H54" s="181">
        <v>35</v>
      </c>
      <c r="I54" s="181"/>
      <c r="J54" s="181">
        <v>35</v>
      </c>
      <c r="K54" s="181"/>
      <c r="L54" s="181">
        <v>0</v>
      </c>
      <c r="M54" s="181"/>
      <c r="N54" s="181">
        <v>0</v>
      </c>
      <c r="O54" s="181"/>
      <c r="P54" s="181">
        <v>0</v>
      </c>
      <c r="Q54" s="181"/>
      <c r="R54" s="181">
        <v>0</v>
      </c>
      <c r="S54" s="181"/>
      <c r="T54" s="181">
        <v>0</v>
      </c>
      <c r="U54" s="181"/>
      <c r="V54" s="181">
        <v>0</v>
      </c>
      <c r="W54" s="181"/>
      <c r="X54" s="181">
        <v>0</v>
      </c>
      <c r="Y54" s="181"/>
      <c r="Z54" s="181" t="s">
        <v>532</v>
      </c>
      <c r="AA54" s="181"/>
      <c r="AB54" s="181">
        <v>35</v>
      </c>
      <c r="AC54" s="181">
        <v>35</v>
      </c>
    </row>
    <row r="55" spans="1:29" x14ac:dyDescent="0.25">
      <c r="A55" s="182" t="s">
        <v>467</v>
      </c>
      <c r="B55" s="183" t="s">
        <v>490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532</v>
      </c>
      <c r="AA55" s="181"/>
      <c r="AB55" s="181">
        <v>0</v>
      </c>
      <c r="AC55" s="181">
        <v>0</v>
      </c>
    </row>
    <row r="56" spans="1:29" x14ac:dyDescent="0.25">
      <c r="A56" s="182" t="s">
        <v>468</v>
      </c>
      <c r="B56" s="183" t="s">
        <v>491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532</v>
      </c>
      <c r="AA56" s="181"/>
      <c r="AB56" s="181">
        <v>0</v>
      </c>
      <c r="AC56" s="181">
        <v>0</v>
      </c>
    </row>
    <row r="57" spans="1:29" x14ac:dyDescent="0.25">
      <c r="A57" s="182" t="s">
        <v>469</v>
      </c>
      <c r="B57" s="183" t="s">
        <v>492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532</v>
      </c>
      <c r="AA57" s="181"/>
      <c r="AB57" s="181">
        <v>0</v>
      </c>
      <c r="AC57" s="181">
        <v>0</v>
      </c>
    </row>
    <row r="58" spans="1:29" ht="36.75" customHeight="1" x14ac:dyDescent="0.25">
      <c r="A58" s="182" t="s">
        <v>470</v>
      </c>
      <c r="B58" s="183" t="s">
        <v>493</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532</v>
      </c>
      <c r="AA58" s="181"/>
      <c r="AB58" s="181">
        <v>0</v>
      </c>
      <c r="AC58" s="181">
        <v>0</v>
      </c>
    </row>
    <row r="59" spans="1:29" x14ac:dyDescent="0.25">
      <c r="A59" s="182" t="s">
        <v>471</v>
      </c>
      <c r="B59" s="183" t="s">
        <v>494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532</v>
      </c>
      <c r="AA59" s="181"/>
      <c r="AB59" s="181">
        <v>0</v>
      </c>
      <c r="AC59" s="181">
        <v>0</v>
      </c>
    </row>
    <row r="60" spans="1:29" x14ac:dyDescent="0.25">
      <c r="A60" s="182" t="s">
        <v>472</v>
      </c>
      <c r="B60" s="183" t="s">
        <v>495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532</v>
      </c>
      <c r="AA60" s="181"/>
      <c r="AB60" s="181">
        <v>0</v>
      </c>
      <c r="AC60" s="181">
        <v>0</v>
      </c>
    </row>
    <row r="61" spans="1:29" s="176" customFormat="1" ht="31.5" x14ac:dyDescent="0.25">
      <c r="A61" s="179" t="s">
        <v>59</v>
      </c>
      <c r="B61" s="180" t="s">
        <v>140</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139</v>
      </c>
      <c r="B62" s="183" t="s">
        <v>138</v>
      </c>
      <c r="C62" s="181">
        <v>1.4289281087723364</v>
      </c>
      <c r="D62" s="181">
        <v>2.9783936000000004</v>
      </c>
      <c r="E62" s="181"/>
      <c r="F62" s="181"/>
      <c r="G62" s="181">
        <v>0</v>
      </c>
      <c r="H62" s="181">
        <v>1.4289281087723367</v>
      </c>
      <c r="I62" s="181"/>
      <c r="J62" s="181">
        <v>2.9783936000000004</v>
      </c>
      <c r="K62" s="181"/>
      <c r="L62" s="181">
        <v>0</v>
      </c>
      <c r="M62" s="181"/>
      <c r="N62" s="181">
        <v>0</v>
      </c>
      <c r="O62" s="181"/>
      <c r="P62" s="181">
        <v>0</v>
      </c>
      <c r="Q62" s="181"/>
      <c r="R62" s="181">
        <v>0</v>
      </c>
      <c r="S62" s="181"/>
      <c r="T62" s="181">
        <v>0</v>
      </c>
      <c r="U62" s="181"/>
      <c r="V62" s="181">
        <v>0</v>
      </c>
      <c r="W62" s="181"/>
      <c r="X62" s="181">
        <v>0</v>
      </c>
      <c r="Y62" s="181"/>
      <c r="Z62" s="181" t="s">
        <v>532</v>
      </c>
      <c r="AA62" s="181"/>
      <c r="AB62" s="181">
        <v>1.4289281087723367</v>
      </c>
      <c r="AC62" s="181">
        <v>2.9783936000000004</v>
      </c>
    </row>
    <row r="63" spans="1:29" x14ac:dyDescent="0.25">
      <c r="A63" s="182" t="s">
        <v>137</v>
      </c>
      <c r="B63" s="186" t="s">
        <v>131</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532</v>
      </c>
      <c r="AA63" s="181"/>
      <c r="AB63" s="181">
        <v>0</v>
      </c>
      <c r="AC63" s="181">
        <v>0</v>
      </c>
    </row>
    <row r="64" spans="1:29" x14ac:dyDescent="0.25">
      <c r="A64" s="182" t="s">
        <v>136</v>
      </c>
      <c r="B64" s="183" t="s">
        <v>130</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532</v>
      </c>
      <c r="AA64" s="181"/>
      <c r="AB64" s="181">
        <v>0</v>
      </c>
      <c r="AC64" s="181">
        <v>0</v>
      </c>
    </row>
    <row r="65" spans="1:29" x14ac:dyDescent="0.25">
      <c r="A65" s="182" t="s">
        <v>135</v>
      </c>
      <c r="B65" s="186" t="s">
        <v>129</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532</v>
      </c>
      <c r="AA65" s="181"/>
      <c r="AB65" s="181">
        <v>0</v>
      </c>
      <c r="AC65" s="181">
        <v>0</v>
      </c>
    </row>
    <row r="66" spans="1:29" ht="21.75" customHeight="1" x14ac:dyDescent="0.25">
      <c r="A66" s="182" t="s">
        <v>134</v>
      </c>
      <c r="B66" s="186" t="s">
        <v>128</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532</v>
      </c>
      <c r="AA66" s="181"/>
      <c r="AB66" s="181">
        <v>0</v>
      </c>
      <c r="AC66" s="181">
        <v>0</v>
      </c>
    </row>
    <row r="67" spans="1:29" x14ac:dyDescent="0.25">
      <c r="A67" s="182" t="s">
        <v>133</v>
      </c>
      <c r="B67" s="186" t="s">
        <v>489</v>
      </c>
      <c r="C67" s="181"/>
      <c r="D67" s="181"/>
      <c r="E67" s="181"/>
      <c r="F67" s="181"/>
      <c r="G67" s="181">
        <v>0</v>
      </c>
      <c r="H67" s="181">
        <v>35</v>
      </c>
      <c r="I67" s="181"/>
      <c r="J67" s="181">
        <v>35</v>
      </c>
      <c r="K67" s="181"/>
      <c r="L67" s="181">
        <v>0</v>
      </c>
      <c r="M67" s="181"/>
      <c r="N67" s="181">
        <v>0</v>
      </c>
      <c r="O67" s="181"/>
      <c r="P67" s="181">
        <v>0</v>
      </c>
      <c r="Q67" s="181"/>
      <c r="R67" s="181">
        <v>0</v>
      </c>
      <c r="S67" s="181"/>
      <c r="T67" s="181">
        <v>0</v>
      </c>
      <c r="U67" s="181"/>
      <c r="V67" s="181">
        <v>0</v>
      </c>
      <c r="W67" s="181"/>
      <c r="X67" s="181">
        <v>0</v>
      </c>
      <c r="Y67" s="181"/>
      <c r="Z67" s="181" t="s">
        <v>532</v>
      </c>
      <c r="AA67" s="181"/>
      <c r="AB67" s="181">
        <v>35</v>
      </c>
      <c r="AC67" s="181">
        <v>35</v>
      </c>
    </row>
    <row r="68" spans="1:29" ht="18" customHeight="1" x14ac:dyDescent="0.25">
      <c r="A68" s="182" t="s">
        <v>473</v>
      </c>
      <c r="B68" s="186" t="s">
        <v>490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532</v>
      </c>
      <c r="AA68" s="181"/>
      <c r="AB68" s="181">
        <v>0</v>
      </c>
      <c r="AC68" s="181">
        <v>0</v>
      </c>
    </row>
    <row r="69" spans="1:29" x14ac:dyDescent="0.25">
      <c r="A69" s="182" t="s">
        <v>474</v>
      </c>
      <c r="B69" s="186" t="s">
        <v>491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532</v>
      </c>
      <c r="AA69" s="181"/>
      <c r="AB69" s="181">
        <v>0</v>
      </c>
      <c r="AC69" s="181">
        <v>0</v>
      </c>
    </row>
    <row r="70" spans="1:29" ht="36.75" customHeight="1" x14ac:dyDescent="0.25">
      <c r="A70" s="182" t="s">
        <v>475</v>
      </c>
      <c r="B70" s="186" t="s">
        <v>492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532</v>
      </c>
      <c r="AA70" s="181"/>
      <c r="AB70" s="181">
        <v>0</v>
      </c>
      <c r="AC70" s="181">
        <v>0</v>
      </c>
    </row>
    <row r="71" spans="1:29" x14ac:dyDescent="0.25">
      <c r="A71" s="182" t="s">
        <v>476</v>
      </c>
      <c r="B71" s="186" t="s">
        <v>493</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532</v>
      </c>
      <c r="AA71" s="181"/>
      <c r="AB71" s="181">
        <v>0</v>
      </c>
      <c r="AC71" s="181">
        <v>0</v>
      </c>
    </row>
    <row r="72" spans="1:29" ht="15.75" customHeight="1" x14ac:dyDescent="0.25">
      <c r="A72" s="182" t="s">
        <v>477</v>
      </c>
      <c r="B72" s="186" t="s">
        <v>494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532</v>
      </c>
      <c r="AA72" s="181"/>
      <c r="AB72" s="181">
        <v>0</v>
      </c>
      <c r="AC72" s="181">
        <v>0</v>
      </c>
    </row>
    <row r="73" spans="1:29" ht="32.25" customHeight="1" x14ac:dyDescent="0.25">
      <c r="A73" s="182" t="s">
        <v>478</v>
      </c>
      <c r="B73" s="186" t="s">
        <v>495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532</v>
      </c>
      <c r="AA73" s="181"/>
      <c r="AB73" s="181">
        <v>0</v>
      </c>
      <c r="AC73" s="181">
        <v>0</v>
      </c>
    </row>
    <row r="74" spans="1:29" s="176" customFormat="1" ht="51.75" customHeight="1" x14ac:dyDescent="0.25">
      <c r="A74" s="179" t="s">
        <v>58</v>
      </c>
      <c r="B74" s="187" t="s">
        <v>227</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532</v>
      </c>
      <c r="AA74" s="181"/>
      <c r="AB74" s="181">
        <v>0</v>
      </c>
      <c r="AC74" s="181">
        <v>0</v>
      </c>
    </row>
    <row r="75" spans="1:29" s="176" customFormat="1" ht="21.75" customHeight="1" x14ac:dyDescent="0.25">
      <c r="A75" s="179" t="s">
        <v>56</v>
      </c>
      <c r="B75" s="180" t="s">
        <v>132</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222</v>
      </c>
      <c r="B76" s="183" t="s">
        <v>488</v>
      </c>
      <c r="C76" s="188"/>
      <c r="D76" s="189"/>
      <c r="E76" s="190"/>
      <c r="F76" s="190"/>
      <c r="G76" s="181">
        <v>0</v>
      </c>
      <c r="H76" s="181">
        <v>0</v>
      </c>
      <c r="I76" s="181"/>
      <c r="J76" s="181">
        <v>0</v>
      </c>
      <c r="K76" s="181"/>
      <c r="L76" s="181">
        <v>0</v>
      </c>
      <c r="M76" s="181"/>
      <c r="N76" s="181">
        <v>0</v>
      </c>
      <c r="O76" s="189"/>
      <c r="P76" s="181">
        <v>0</v>
      </c>
      <c r="Q76" s="181"/>
      <c r="R76" s="181">
        <v>0</v>
      </c>
      <c r="S76" s="189"/>
      <c r="T76" s="181">
        <v>0</v>
      </c>
      <c r="U76" s="181"/>
      <c r="V76" s="181">
        <v>0</v>
      </c>
      <c r="W76" s="189"/>
      <c r="X76" s="181">
        <v>0</v>
      </c>
      <c r="Y76" s="181"/>
      <c r="Z76" s="181" t="s">
        <v>532</v>
      </c>
      <c r="AA76" s="189"/>
      <c r="AB76" s="181">
        <v>0</v>
      </c>
      <c r="AC76" s="181">
        <v>0</v>
      </c>
    </row>
    <row r="77" spans="1:29" ht="18.75" customHeight="1" x14ac:dyDescent="0.25">
      <c r="A77" s="182" t="s">
        <v>223</v>
      </c>
      <c r="B77" s="186" t="s">
        <v>485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532</v>
      </c>
      <c r="AA77" s="181"/>
      <c r="AB77" s="181">
        <v>0</v>
      </c>
      <c r="AC77" s="181">
        <v>0</v>
      </c>
    </row>
    <row r="78" spans="1:29" x14ac:dyDescent="0.25">
      <c r="A78" s="182" t="s">
        <v>224</v>
      </c>
      <c r="B78" s="186" t="s">
        <v>148</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532</v>
      </c>
      <c r="AA78" s="181"/>
      <c r="AB78" s="181">
        <v>0</v>
      </c>
      <c r="AC78" s="181">
        <v>0</v>
      </c>
    </row>
    <row r="79" spans="1:29" x14ac:dyDescent="0.25">
      <c r="A79" s="182" t="s">
        <v>225</v>
      </c>
      <c r="B79" s="183" t="s">
        <v>496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532</v>
      </c>
      <c r="AA79" s="181"/>
      <c r="AB79" s="181">
        <v>0</v>
      </c>
      <c r="AC79" s="181">
        <v>0</v>
      </c>
    </row>
    <row r="80" spans="1:29" x14ac:dyDescent="0.25">
      <c r="A80" s="182" t="s">
        <v>226</v>
      </c>
      <c r="B80" s="183" t="s">
        <v>489</v>
      </c>
      <c r="C80" s="188"/>
      <c r="D80" s="189"/>
      <c r="E80" s="190"/>
      <c r="F80" s="190"/>
      <c r="G80" s="181">
        <v>0</v>
      </c>
      <c r="H80" s="181">
        <v>0</v>
      </c>
      <c r="I80" s="181"/>
      <c r="J80" s="181">
        <v>0</v>
      </c>
      <c r="K80" s="181"/>
      <c r="L80" s="181">
        <v>0</v>
      </c>
      <c r="M80" s="181"/>
      <c r="N80" s="181">
        <v>0</v>
      </c>
      <c r="O80" s="189"/>
      <c r="P80" s="181">
        <v>0</v>
      </c>
      <c r="Q80" s="181"/>
      <c r="R80" s="181">
        <v>0</v>
      </c>
      <c r="S80" s="189"/>
      <c r="T80" s="181">
        <v>0</v>
      </c>
      <c r="U80" s="181"/>
      <c r="V80" s="181">
        <v>0</v>
      </c>
      <c r="W80" s="189"/>
      <c r="X80" s="181">
        <v>0</v>
      </c>
      <c r="Y80" s="181"/>
      <c r="Z80" s="181" t="s">
        <v>532</v>
      </c>
      <c r="AA80" s="189"/>
      <c r="AB80" s="181">
        <v>0</v>
      </c>
      <c r="AC80" s="181">
        <v>0</v>
      </c>
    </row>
    <row r="81" spans="1:29" x14ac:dyDescent="0.25">
      <c r="A81" s="182" t="s">
        <v>479</v>
      </c>
      <c r="B81" s="183" t="s">
        <v>490</v>
      </c>
      <c r="C81" s="188"/>
      <c r="D81" s="189"/>
      <c r="E81" s="190"/>
      <c r="F81" s="190"/>
      <c r="G81" s="181">
        <v>0</v>
      </c>
      <c r="H81" s="181">
        <v>0</v>
      </c>
      <c r="I81" s="181"/>
      <c r="J81" s="181">
        <v>0</v>
      </c>
      <c r="K81" s="181"/>
      <c r="L81" s="181">
        <v>0</v>
      </c>
      <c r="M81" s="181"/>
      <c r="N81" s="181">
        <v>0</v>
      </c>
      <c r="O81" s="189"/>
      <c r="P81" s="181">
        <v>0</v>
      </c>
      <c r="Q81" s="181"/>
      <c r="R81" s="181">
        <v>0</v>
      </c>
      <c r="S81" s="189"/>
      <c r="T81" s="181">
        <v>0</v>
      </c>
      <c r="U81" s="181"/>
      <c r="V81" s="181">
        <v>0</v>
      </c>
      <c r="W81" s="189"/>
      <c r="X81" s="181">
        <v>0</v>
      </c>
      <c r="Y81" s="181"/>
      <c r="Z81" s="181" t="s">
        <v>532</v>
      </c>
      <c r="AA81" s="189"/>
      <c r="AB81" s="181">
        <v>0</v>
      </c>
      <c r="AC81" s="181">
        <v>0</v>
      </c>
    </row>
    <row r="82" spans="1:29" x14ac:dyDescent="0.25">
      <c r="A82" s="182" t="s">
        <v>480</v>
      </c>
      <c r="B82" s="183" t="s">
        <v>491</v>
      </c>
      <c r="C82" s="188"/>
      <c r="D82" s="189"/>
      <c r="E82" s="190"/>
      <c r="F82" s="190"/>
      <c r="G82" s="181">
        <v>0</v>
      </c>
      <c r="H82" s="181">
        <v>0</v>
      </c>
      <c r="I82" s="181"/>
      <c r="J82" s="181">
        <v>0</v>
      </c>
      <c r="K82" s="181"/>
      <c r="L82" s="181">
        <v>0</v>
      </c>
      <c r="M82" s="181"/>
      <c r="N82" s="181">
        <v>0</v>
      </c>
      <c r="O82" s="189"/>
      <c r="P82" s="181">
        <v>0</v>
      </c>
      <c r="Q82" s="181"/>
      <c r="R82" s="181">
        <v>0</v>
      </c>
      <c r="S82" s="189"/>
      <c r="T82" s="181">
        <v>0</v>
      </c>
      <c r="U82" s="181"/>
      <c r="V82" s="181">
        <v>0</v>
      </c>
      <c r="W82" s="189"/>
      <c r="X82" s="181">
        <v>0</v>
      </c>
      <c r="Y82" s="181"/>
      <c r="Z82" s="181" t="s">
        <v>532</v>
      </c>
      <c r="AA82" s="189"/>
      <c r="AB82" s="181">
        <v>0</v>
      </c>
      <c r="AC82" s="181">
        <v>0</v>
      </c>
    </row>
    <row r="83" spans="1:29" x14ac:dyDescent="0.25">
      <c r="A83" s="182" t="s">
        <v>481</v>
      </c>
      <c r="B83" s="183" t="s">
        <v>492</v>
      </c>
      <c r="C83" s="188"/>
      <c r="D83" s="189"/>
      <c r="E83" s="190"/>
      <c r="F83" s="190"/>
      <c r="G83" s="181">
        <v>0</v>
      </c>
      <c r="H83" s="181">
        <v>0</v>
      </c>
      <c r="I83" s="181"/>
      <c r="J83" s="181">
        <v>0</v>
      </c>
      <c r="K83" s="181"/>
      <c r="L83" s="181">
        <v>0</v>
      </c>
      <c r="M83" s="181"/>
      <c r="N83" s="181">
        <v>0</v>
      </c>
      <c r="O83" s="189"/>
      <c r="P83" s="181">
        <v>0</v>
      </c>
      <c r="Q83" s="181"/>
      <c r="R83" s="181">
        <v>0</v>
      </c>
      <c r="S83" s="189"/>
      <c r="T83" s="181">
        <v>0</v>
      </c>
      <c r="U83" s="181"/>
      <c r="V83" s="181">
        <v>0</v>
      </c>
      <c r="W83" s="189"/>
      <c r="X83" s="181">
        <v>0</v>
      </c>
      <c r="Y83" s="181"/>
      <c r="Z83" s="181" t="s">
        <v>532</v>
      </c>
      <c r="AA83" s="189"/>
      <c r="AB83" s="181">
        <v>0</v>
      </c>
      <c r="AC83" s="181">
        <v>0</v>
      </c>
    </row>
    <row r="84" spans="1:29" x14ac:dyDescent="0.25">
      <c r="A84" s="182" t="s">
        <v>482</v>
      </c>
      <c r="B84" s="183" t="s">
        <v>493</v>
      </c>
      <c r="C84" s="188"/>
      <c r="D84" s="189"/>
      <c r="E84" s="190"/>
      <c r="F84" s="190"/>
      <c r="G84" s="181">
        <v>0</v>
      </c>
      <c r="H84" s="181">
        <v>0</v>
      </c>
      <c r="I84" s="181"/>
      <c r="J84" s="181">
        <v>0</v>
      </c>
      <c r="K84" s="181"/>
      <c r="L84" s="181">
        <v>0</v>
      </c>
      <c r="M84" s="181"/>
      <c r="N84" s="181">
        <v>0</v>
      </c>
      <c r="O84" s="189"/>
      <c r="P84" s="181">
        <v>0</v>
      </c>
      <c r="Q84" s="181"/>
      <c r="R84" s="181">
        <v>0</v>
      </c>
      <c r="S84" s="189"/>
      <c r="T84" s="181">
        <v>0</v>
      </c>
      <c r="U84" s="181"/>
      <c r="V84" s="181">
        <v>0</v>
      </c>
      <c r="W84" s="189"/>
      <c r="X84" s="181">
        <v>0</v>
      </c>
      <c r="Y84" s="181"/>
      <c r="Z84" s="181" t="s">
        <v>532</v>
      </c>
      <c r="AA84" s="189"/>
      <c r="AB84" s="181">
        <v>0</v>
      </c>
      <c r="AC84" s="181">
        <v>0</v>
      </c>
    </row>
    <row r="85" spans="1:29" x14ac:dyDescent="0.25">
      <c r="A85" s="182" t="s">
        <v>483</v>
      </c>
      <c r="B85" s="183" t="s">
        <v>494</v>
      </c>
      <c r="C85" s="188"/>
      <c r="D85" s="189"/>
      <c r="E85" s="190"/>
      <c r="F85" s="190"/>
      <c r="G85" s="181">
        <v>0</v>
      </c>
      <c r="H85" s="181">
        <v>0</v>
      </c>
      <c r="I85" s="181"/>
      <c r="J85" s="181">
        <v>0</v>
      </c>
      <c r="K85" s="181"/>
      <c r="L85" s="181">
        <v>0</v>
      </c>
      <c r="M85" s="181"/>
      <c r="N85" s="181">
        <v>0</v>
      </c>
      <c r="O85" s="189"/>
      <c r="P85" s="181">
        <v>0</v>
      </c>
      <c r="Q85" s="181"/>
      <c r="R85" s="181">
        <v>0</v>
      </c>
      <c r="S85" s="189"/>
      <c r="T85" s="181">
        <v>0</v>
      </c>
      <c r="U85" s="181"/>
      <c r="V85" s="181">
        <v>0</v>
      </c>
      <c r="W85" s="189"/>
      <c r="X85" s="181">
        <v>0</v>
      </c>
      <c r="Y85" s="181"/>
      <c r="Z85" s="181" t="s">
        <v>532</v>
      </c>
      <c r="AA85" s="189"/>
      <c r="AB85" s="181">
        <v>0</v>
      </c>
      <c r="AC85" s="181">
        <v>0</v>
      </c>
    </row>
    <row r="86" spans="1:29" x14ac:dyDescent="0.25">
      <c r="A86" s="182" t="s">
        <v>484</v>
      </c>
      <c r="B86" s="183" t="s">
        <v>495</v>
      </c>
      <c r="C86" s="191"/>
      <c r="D86" s="189"/>
      <c r="E86" s="190"/>
      <c r="F86" s="190"/>
      <c r="G86" s="181">
        <v>0</v>
      </c>
      <c r="H86" s="181">
        <v>0</v>
      </c>
      <c r="I86" s="181"/>
      <c r="J86" s="181">
        <v>0</v>
      </c>
      <c r="K86" s="181"/>
      <c r="L86" s="181">
        <v>0</v>
      </c>
      <c r="M86" s="181"/>
      <c r="N86" s="181">
        <v>0</v>
      </c>
      <c r="O86" s="189"/>
      <c r="P86" s="181">
        <v>0</v>
      </c>
      <c r="Q86" s="181"/>
      <c r="R86" s="181">
        <v>0</v>
      </c>
      <c r="S86" s="189"/>
      <c r="T86" s="181">
        <v>0</v>
      </c>
      <c r="U86" s="181"/>
      <c r="V86" s="181">
        <v>0</v>
      </c>
      <c r="W86" s="189"/>
      <c r="X86" s="181">
        <v>0</v>
      </c>
      <c r="Y86" s="181"/>
      <c r="Z86" s="181" t="s">
        <v>532</v>
      </c>
      <c r="AA86" s="189"/>
      <c r="AB86" s="181">
        <v>0</v>
      </c>
      <c r="AC86" s="181">
        <v>0</v>
      </c>
    </row>
    <row r="87" spans="1:29" x14ac:dyDescent="0.25">
      <c r="G87" s="170"/>
      <c r="H87" s="170"/>
      <c r="I87" s="170"/>
      <c r="J87" s="170"/>
      <c r="K87" s="170"/>
    </row>
    <row r="88" spans="1:29" x14ac:dyDescent="0.25">
      <c r="G88" s="170"/>
      <c r="H88" s="170"/>
      <c r="I88" s="170"/>
      <c r="J88" s="170"/>
      <c r="K88" s="170"/>
    </row>
    <row r="89" spans="1:29" x14ac:dyDescent="0.25">
      <c r="G89" s="170"/>
      <c r="H89" s="170"/>
      <c r="I89" s="170"/>
      <c r="J89" s="170"/>
      <c r="K89" s="170"/>
    </row>
    <row r="90" spans="1:29" x14ac:dyDescent="0.25">
      <c r="G90" s="170"/>
      <c r="H90" s="170"/>
      <c r="I90" s="170"/>
      <c r="J90" s="170"/>
      <c r="K90" s="170"/>
    </row>
    <row r="91" spans="1:29" x14ac:dyDescent="0.25">
      <c r="G91" s="170"/>
      <c r="H91" s="170"/>
      <c r="I91" s="170"/>
      <c r="J91" s="170"/>
      <c r="K91" s="170"/>
    </row>
    <row r="92" spans="1:29" x14ac:dyDescent="0.25">
      <c r="G92" s="170"/>
      <c r="H92" s="170"/>
      <c r="I92" s="170"/>
      <c r="J92" s="170"/>
      <c r="K92" s="170"/>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60" t="str">
        <f>'1. паспорт местоположение'!A12:C12</f>
        <v>N_TP2000.AS.0006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42"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507" t="s">
        <v>433</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22" customFormat="1" ht="58.5" customHeight="1" x14ac:dyDescent="0.25">
      <c r="A22" s="498" t="s">
        <v>52</v>
      </c>
      <c r="B22" s="509" t="s">
        <v>24</v>
      </c>
      <c r="C22" s="498" t="s">
        <v>51</v>
      </c>
      <c r="D22" s="498" t="s">
        <v>50</v>
      </c>
      <c r="E22" s="512" t="s">
        <v>444</v>
      </c>
      <c r="F22" s="513"/>
      <c r="G22" s="513"/>
      <c r="H22" s="513"/>
      <c r="I22" s="513"/>
      <c r="J22" s="513"/>
      <c r="K22" s="513"/>
      <c r="L22" s="514"/>
      <c r="M22" s="498" t="s">
        <v>49</v>
      </c>
      <c r="N22" s="498" t="s">
        <v>48</v>
      </c>
      <c r="O22" s="498" t="s">
        <v>47</v>
      </c>
      <c r="P22" s="493" t="s">
        <v>235</v>
      </c>
      <c r="Q22" s="493" t="s">
        <v>46</v>
      </c>
      <c r="R22" s="493" t="s">
        <v>45</v>
      </c>
      <c r="S22" s="493" t="s">
        <v>44</v>
      </c>
      <c r="T22" s="493"/>
      <c r="U22" s="515" t="s">
        <v>43</v>
      </c>
      <c r="V22" s="515" t="s">
        <v>42</v>
      </c>
      <c r="W22" s="493" t="s">
        <v>41</v>
      </c>
      <c r="X22" s="493" t="s">
        <v>40</v>
      </c>
      <c r="Y22" s="493" t="s">
        <v>39</v>
      </c>
      <c r="Z22" s="500"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8" s="22" customFormat="1" ht="64.5" customHeight="1" x14ac:dyDescent="0.25">
      <c r="A23" s="508"/>
      <c r="B23" s="510"/>
      <c r="C23" s="508"/>
      <c r="D23" s="508"/>
      <c r="E23" s="503" t="s">
        <v>23</v>
      </c>
      <c r="F23" s="494" t="s">
        <v>131</v>
      </c>
      <c r="G23" s="494" t="s">
        <v>130</v>
      </c>
      <c r="H23" s="494" t="s">
        <v>129</v>
      </c>
      <c r="I23" s="496" t="s">
        <v>355</v>
      </c>
      <c r="J23" s="496" t="s">
        <v>356</v>
      </c>
      <c r="K23" s="496" t="s">
        <v>357</v>
      </c>
      <c r="L23" s="494" t="s">
        <v>80</v>
      </c>
      <c r="M23" s="508"/>
      <c r="N23" s="508"/>
      <c r="O23" s="508"/>
      <c r="P23" s="493"/>
      <c r="Q23" s="493"/>
      <c r="R23" s="493"/>
      <c r="S23" s="505" t="s">
        <v>2</v>
      </c>
      <c r="T23" s="505" t="s">
        <v>11</v>
      </c>
      <c r="U23" s="515"/>
      <c r="V23" s="515"/>
      <c r="W23" s="493"/>
      <c r="X23" s="493"/>
      <c r="Y23" s="493"/>
      <c r="Z23" s="493"/>
      <c r="AA23" s="493"/>
      <c r="AB23" s="493"/>
      <c r="AC23" s="493"/>
      <c r="AD23" s="493"/>
      <c r="AE23" s="493"/>
      <c r="AF23" s="493" t="s">
        <v>22</v>
      </c>
      <c r="AG23" s="493"/>
      <c r="AH23" s="493" t="s">
        <v>21</v>
      </c>
      <c r="AI23" s="493"/>
      <c r="AJ23" s="498" t="s">
        <v>20</v>
      </c>
      <c r="AK23" s="498" t="s">
        <v>19</v>
      </c>
      <c r="AL23" s="498" t="s">
        <v>18</v>
      </c>
      <c r="AM23" s="498" t="s">
        <v>17</v>
      </c>
      <c r="AN23" s="498" t="s">
        <v>16</v>
      </c>
      <c r="AO23" s="498" t="s">
        <v>15</v>
      </c>
      <c r="AP23" s="498" t="s">
        <v>14</v>
      </c>
      <c r="AQ23" s="516" t="s">
        <v>11</v>
      </c>
      <c r="AR23" s="493"/>
      <c r="AS23" s="493"/>
      <c r="AT23" s="493"/>
      <c r="AU23" s="493"/>
      <c r="AV23" s="502"/>
    </row>
    <row r="24" spans="1:48" s="22" customFormat="1" ht="96.75" customHeight="1" x14ac:dyDescent="0.25">
      <c r="A24" s="499"/>
      <c r="B24" s="511"/>
      <c r="C24" s="499"/>
      <c r="D24" s="499"/>
      <c r="E24" s="504"/>
      <c r="F24" s="495"/>
      <c r="G24" s="495"/>
      <c r="H24" s="495"/>
      <c r="I24" s="497"/>
      <c r="J24" s="497"/>
      <c r="K24" s="497"/>
      <c r="L24" s="495"/>
      <c r="M24" s="499"/>
      <c r="N24" s="499"/>
      <c r="O24" s="499"/>
      <c r="P24" s="493"/>
      <c r="Q24" s="493"/>
      <c r="R24" s="493"/>
      <c r="S24" s="506"/>
      <c r="T24" s="506"/>
      <c r="U24" s="515"/>
      <c r="V24" s="515"/>
      <c r="W24" s="493"/>
      <c r="X24" s="493"/>
      <c r="Y24" s="493"/>
      <c r="Z24" s="493"/>
      <c r="AA24" s="493"/>
      <c r="AB24" s="493"/>
      <c r="AC24" s="493"/>
      <c r="AD24" s="493"/>
      <c r="AE24" s="493"/>
      <c r="AF24" s="125" t="s">
        <v>13</v>
      </c>
      <c r="AG24" s="125" t="s">
        <v>12</v>
      </c>
      <c r="AH24" s="126" t="s">
        <v>2</v>
      </c>
      <c r="AI24" s="126" t="s">
        <v>11</v>
      </c>
      <c r="AJ24" s="499"/>
      <c r="AK24" s="499"/>
      <c r="AL24" s="499"/>
      <c r="AM24" s="499"/>
      <c r="AN24" s="499"/>
      <c r="AO24" s="499"/>
      <c r="AP24" s="499"/>
      <c r="AQ24" s="517"/>
      <c r="AR24" s="493"/>
      <c r="AS24" s="493"/>
      <c r="AT24" s="493"/>
      <c r="AU24" s="493"/>
      <c r="AV24" s="5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7"/>
      <c r="B26" s="198"/>
      <c r="C26" s="198"/>
      <c r="D26" s="199"/>
      <c r="E26" s="197"/>
      <c r="F26" s="197"/>
      <c r="G26" s="197"/>
      <c r="H26" s="197"/>
      <c r="I26" s="197"/>
      <c r="J26" s="197"/>
      <c r="K26" s="197"/>
      <c r="L26" s="197"/>
      <c r="M26" s="201"/>
      <c r="N26" s="198"/>
      <c r="O26" s="198"/>
      <c r="P26" s="202"/>
      <c r="Q26" s="202"/>
      <c r="R26" s="202"/>
      <c r="S26" s="202"/>
      <c r="T26" s="202"/>
      <c r="U26" s="203"/>
      <c r="V26" s="203"/>
      <c r="W26" s="202"/>
      <c r="X26" s="203"/>
      <c r="Y26" s="202"/>
      <c r="Z26" s="202"/>
      <c r="AA26" s="202"/>
      <c r="AB26" s="203"/>
      <c r="AC26" s="202"/>
      <c r="AD26" s="200"/>
      <c r="AE26" s="200"/>
      <c r="AF26" s="202"/>
      <c r="AG26" s="202"/>
      <c r="AH26" s="202"/>
      <c r="AI26" s="202"/>
      <c r="AJ26" s="202"/>
      <c r="AK26" s="202"/>
      <c r="AL26" s="202"/>
      <c r="AM26" s="202"/>
      <c r="AN26" s="202"/>
      <c r="AO26" s="202"/>
      <c r="AP26" s="202"/>
      <c r="AQ26" s="204"/>
      <c r="AR26" s="202"/>
      <c r="AS26" s="204"/>
      <c r="AT26" s="204"/>
      <c r="AU26" s="201"/>
      <c r="AV26" s="198"/>
    </row>
    <row r="27" spans="1:48"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2"/>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2"/>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2"/>
      <c r="X29" s="203"/>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6"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5" t="str">
        <f>'1. паспорт местоположение'!A5:C5</f>
        <v>Год раскрытия информации: 2025 год</v>
      </c>
      <c r="B5" s="525"/>
      <c r="C5" s="69"/>
      <c r="D5" s="69"/>
      <c r="E5" s="69"/>
      <c r="F5" s="69"/>
      <c r="G5" s="69"/>
      <c r="H5" s="69"/>
    </row>
    <row r="6" spans="1:8" ht="18.75" x14ac:dyDescent="0.3">
      <c r="A6" s="130"/>
      <c r="B6" s="130"/>
      <c r="C6" s="130"/>
      <c r="D6" s="130"/>
      <c r="E6" s="130"/>
      <c r="F6" s="130"/>
      <c r="G6" s="130"/>
      <c r="H6" s="130"/>
    </row>
    <row r="7" spans="1:8" ht="18.75" x14ac:dyDescent="0.25">
      <c r="A7" s="318" t="s">
        <v>9</v>
      </c>
      <c r="B7" s="318"/>
      <c r="C7" s="129"/>
      <c r="D7" s="129"/>
      <c r="E7" s="129"/>
      <c r="F7" s="129"/>
      <c r="G7" s="129"/>
      <c r="H7" s="129"/>
    </row>
    <row r="8" spans="1:8" ht="18.75" x14ac:dyDescent="0.25">
      <c r="A8" s="129"/>
      <c r="B8" s="129"/>
      <c r="C8" s="129"/>
      <c r="D8" s="129"/>
      <c r="E8" s="129"/>
      <c r="F8" s="129"/>
      <c r="G8" s="129"/>
      <c r="H8" s="129"/>
    </row>
    <row r="9" spans="1:8" ht="18.75" x14ac:dyDescent="0.25">
      <c r="A9" s="317" t="str">
        <f>'1. паспорт местоположение'!A9:C9</f>
        <v>АО "Россети Тюмень"</v>
      </c>
      <c r="B9" s="317"/>
      <c r="C9" s="127"/>
      <c r="D9" s="127"/>
      <c r="E9" s="127"/>
      <c r="F9" s="127"/>
      <c r="G9" s="127"/>
      <c r="H9" s="127"/>
    </row>
    <row r="10" spans="1:8" x14ac:dyDescent="0.25">
      <c r="A10" s="315" t="s">
        <v>8</v>
      </c>
      <c r="B10" s="315"/>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N_TP2000.AS.0006</v>
      </c>
      <c r="B12" s="316"/>
      <c r="C12" s="127"/>
      <c r="D12" s="127"/>
      <c r="E12" s="127"/>
      <c r="F12" s="127"/>
      <c r="G12" s="127"/>
      <c r="H12" s="127"/>
    </row>
    <row r="13" spans="1:8" x14ac:dyDescent="0.25">
      <c r="A13" s="315" t="s">
        <v>7</v>
      </c>
      <c r="B13" s="315"/>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6"/>
      <c r="C15" s="127"/>
      <c r="D15" s="127"/>
      <c r="E15" s="127"/>
      <c r="F15" s="127"/>
      <c r="G15" s="127"/>
      <c r="H15" s="127"/>
    </row>
    <row r="16" spans="1:8" x14ac:dyDescent="0.25">
      <c r="A16" s="315" t="s">
        <v>6</v>
      </c>
      <c r="B16" s="315"/>
      <c r="C16" s="128"/>
      <c r="D16" s="128"/>
      <c r="E16" s="128"/>
      <c r="F16" s="128"/>
      <c r="G16" s="128"/>
      <c r="H16" s="128"/>
    </row>
    <row r="17" spans="1:2" x14ac:dyDescent="0.25">
      <c r="B17" s="104"/>
    </row>
    <row r="18" spans="1:2" ht="33.75" customHeight="1" x14ac:dyDescent="0.25">
      <c r="A18" s="523" t="s">
        <v>434</v>
      </c>
      <c r="B18" s="524"/>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534</v>
      </c>
    </row>
    <row r="25" spans="1:2" ht="16.5" thickBot="1" x14ac:dyDescent="0.3">
      <c r="A25" s="109" t="s">
        <v>310</v>
      </c>
      <c r="B25" s="107">
        <v>2025</v>
      </c>
    </row>
    <row r="26" spans="1:2" ht="16.5" thickBot="1" x14ac:dyDescent="0.3">
      <c r="A26" s="110" t="s">
        <v>311</v>
      </c>
      <c r="B26" s="107" t="s">
        <v>500</v>
      </c>
    </row>
    <row r="27" spans="1:2" ht="21.75" customHeight="1" thickBot="1" x14ac:dyDescent="0.3">
      <c r="A27" s="253" t="s">
        <v>516</v>
      </c>
      <c r="B27" s="286">
        <v>3.5740723200000004</v>
      </c>
    </row>
    <row r="28" spans="1:2" ht="16.5" thickBot="1" x14ac:dyDescent="0.3">
      <c r="A28" s="112" t="s">
        <v>312</v>
      </c>
      <c r="B28" s="165" t="s">
        <v>462</v>
      </c>
    </row>
    <row r="29" spans="1:2" ht="29.25" thickBot="1" x14ac:dyDescent="0.3">
      <c r="A29" s="210" t="s">
        <v>313</v>
      </c>
      <c r="B29" s="165">
        <v>0</v>
      </c>
    </row>
    <row r="30" spans="1:2" ht="29.25" thickBot="1" x14ac:dyDescent="0.3">
      <c r="A30" s="211" t="s">
        <v>314</v>
      </c>
      <c r="B30" s="220">
        <v>0</v>
      </c>
    </row>
    <row r="31" spans="1:2" ht="16.5" thickBot="1" x14ac:dyDescent="0.3">
      <c r="A31" s="212" t="s">
        <v>315</v>
      </c>
      <c r="B31" s="165" t="s">
        <v>300</v>
      </c>
    </row>
    <row r="32" spans="1:2" ht="29.25" thickBot="1" x14ac:dyDescent="0.3">
      <c r="A32" s="213" t="s">
        <v>502</v>
      </c>
      <c r="B32" s="220">
        <v>0</v>
      </c>
    </row>
    <row r="33" spans="1:13" ht="30" customHeight="1" thickBot="1" x14ac:dyDescent="0.3">
      <c r="A33" s="112" t="s">
        <v>316</v>
      </c>
      <c r="B33" s="220">
        <v>0</v>
      </c>
      <c r="C33" s="518"/>
      <c r="D33" s="519"/>
      <c r="E33" s="519"/>
      <c r="F33" s="519"/>
      <c r="G33" s="519"/>
      <c r="H33" s="519"/>
      <c r="I33" s="519"/>
      <c r="J33" s="519"/>
      <c r="K33" s="519"/>
      <c r="L33" s="519"/>
      <c r="M33" s="519"/>
    </row>
    <row r="34" spans="1:13" ht="16.5" thickBot="1" x14ac:dyDescent="0.3">
      <c r="A34" s="206" t="s">
        <v>317</v>
      </c>
      <c r="B34" s="249">
        <f>B32/B27*100</f>
        <v>0</v>
      </c>
    </row>
    <row r="35" spans="1:13" ht="16.5" thickBot="1" x14ac:dyDescent="0.3">
      <c r="A35" s="206" t="s">
        <v>318</v>
      </c>
      <c r="B35" s="220">
        <v>0</v>
      </c>
    </row>
    <row r="36" spans="1:13" ht="16.5" thickBot="1" x14ac:dyDescent="0.3">
      <c r="A36" s="206" t="s">
        <v>319</v>
      </c>
      <c r="B36" s="220">
        <v>0</v>
      </c>
    </row>
    <row r="37" spans="1:13" ht="29.25" thickBot="1" x14ac:dyDescent="0.3">
      <c r="A37" s="115" t="s">
        <v>320</v>
      </c>
      <c r="B37" s="220">
        <v>0</v>
      </c>
    </row>
    <row r="38" spans="1:13" ht="16.5" thickBot="1" x14ac:dyDescent="0.3">
      <c r="A38" s="112" t="s">
        <v>316</v>
      </c>
      <c r="B38" s="220">
        <v>0</v>
      </c>
    </row>
    <row r="39" spans="1:13" ht="16.5" thickBot="1" x14ac:dyDescent="0.3">
      <c r="A39" s="206" t="s">
        <v>317</v>
      </c>
      <c r="B39" s="249">
        <v>0</v>
      </c>
    </row>
    <row r="40" spans="1:13" ht="16.5" thickBot="1" x14ac:dyDescent="0.3">
      <c r="A40" s="206" t="s">
        <v>318</v>
      </c>
      <c r="B40" s="220">
        <v>0</v>
      </c>
    </row>
    <row r="41" spans="1:13" ht="16.5" thickBot="1" x14ac:dyDescent="0.3">
      <c r="A41" s="206" t="s">
        <v>319</v>
      </c>
      <c r="B41" s="220">
        <v>0</v>
      </c>
    </row>
    <row r="42" spans="1:13" ht="29.25" thickBot="1" x14ac:dyDescent="0.3">
      <c r="A42" s="115" t="s">
        <v>321</v>
      </c>
      <c r="B42" s="220">
        <v>0</v>
      </c>
    </row>
    <row r="43" spans="1:13" ht="16.5" thickBot="1" x14ac:dyDescent="0.3">
      <c r="A43" s="112" t="s">
        <v>316</v>
      </c>
      <c r="B43" s="220">
        <v>0</v>
      </c>
    </row>
    <row r="44" spans="1:13" ht="16.5" thickBot="1" x14ac:dyDescent="0.3">
      <c r="A44" s="112" t="s">
        <v>317</v>
      </c>
      <c r="B44" s="249">
        <v>0</v>
      </c>
    </row>
    <row r="45" spans="1:13" ht="16.5" thickBot="1" x14ac:dyDescent="0.3">
      <c r="A45" s="112" t="s">
        <v>318</v>
      </c>
      <c r="B45" s="220">
        <v>0</v>
      </c>
    </row>
    <row r="46" spans="1:13" ht="16.5" thickBot="1" x14ac:dyDescent="0.3">
      <c r="A46" s="112" t="s">
        <v>319</v>
      </c>
      <c r="B46" s="220">
        <v>0</v>
      </c>
    </row>
    <row r="47" spans="1:13" ht="29.25" thickBot="1" x14ac:dyDescent="0.3">
      <c r="A47" s="111" t="s">
        <v>322</v>
      </c>
      <c r="B47" s="245">
        <f>B30/B27*100</f>
        <v>0</v>
      </c>
    </row>
    <row r="48" spans="1:13" ht="16.5" thickBot="1" x14ac:dyDescent="0.3">
      <c r="A48" s="113" t="s">
        <v>315</v>
      </c>
      <c r="B48" s="246" t="s">
        <v>300</v>
      </c>
    </row>
    <row r="49" spans="1:2" ht="16.5" thickBot="1" x14ac:dyDescent="0.3">
      <c r="A49" s="113" t="s">
        <v>323</v>
      </c>
      <c r="B49" s="246">
        <v>0</v>
      </c>
    </row>
    <row r="50" spans="1:2" ht="16.5" thickBot="1" x14ac:dyDescent="0.3">
      <c r="A50" s="113" t="s">
        <v>324</v>
      </c>
      <c r="B50" s="246">
        <v>0</v>
      </c>
    </row>
    <row r="51" spans="1:2" ht="16.5" thickBot="1" x14ac:dyDescent="0.3">
      <c r="A51" s="113" t="s">
        <v>325</v>
      </c>
      <c r="B51" s="246">
        <v>0</v>
      </c>
    </row>
    <row r="52" spans="1:2" ht="16.5" thickBot="1" x14ac:dyDescent="0.3">
      <c r="A52" s="109" t="s">
        <v>326</v>
      </c>
      <c r="B52" s="246">
        <v>0</v>
      </c>
    </row>
    <row r="53" spans="1:2" ht="16.5" thickBot="1" x14ac:dyDescent="0.3">
      <c r="A53" s="109" t="s">
        <v>327</v>
      </c>
      <c r="B53" s="246">
        <v>0</v>
      </c>
    </row>
    <row r="54" spans="1:2" ht="16.5" thickBot="1" x14ac:dyDescent="0.3">
      <c r="A54" s="109" t="s">
        <v>328</v>
      </c>
      <c r="B54" s="246">
        <v>0</v>
      </c>
    </row>
    <row r="55" spans="1:2" ht="16.5" thickBot="1" x14ac:dyDescent="0.3">
      <c r="A55" s="110" t="s">
        <v>329</v>
      </c>
      <c r="B55" s="246">
        <v>0</v>
      </c>
    </row>
    <row r="56" spans="1:2" x14ac:dyDescent="0.25">
      <c r="A56" s="192" t="s">
        <v>330</v>
      </c>
      <c r="B56" s="250"/>
    </row>
    <row r="57" spans="1:2" x14ac:dyDescent="0.25">
      <c r="A57" s="193" t="s">
        <v>331</v>
      </c>
      <c r="B57" s="251" t="s">
        <v>457</v>
      </c>
    </row>
    <row r="58" spans="1:2" x14ac:dyDescent="0.25">
      <c r="A58" s="193" t="s">
        <v>332</v>
      </c>
      <c r="B58" s="251"/>
    </row>
    <row r="59" spans="1:2" x14ac:dyDescent="0.25">
      <c r="A59" s="193" t="s">
        <v>333</v>
      </c>
      <c r="B59" s="251"/>
    </row>
    <row r="60" spans="1:2" x14ac:dyDescent="0.25">
      <c r="A60" s="193" t="s">
        <v>334</v>
      </c>
      <c r="B60" s="251"/>
    </row>
    <row r="61" spans="1:2" ht="16.5" thickBot="1" x14ac:dyDescent="0.3">
      <c r="A61" s="194" t="s">
        <v>335</v>
      </c>
      <c r="B61" s="252"/>
    </row>
    <row r="62" spans="1:2" ht="30.75" thickBot="1" x14ac:dyDescent="0.3">
      <c r="A62" s="195" t="s">
        <v>336</v>
      </c>
      <c r="B62" s="165" t="s">
        <v>451</v>
      </c>
    </row>
    <row r="63" spans="1:2" ht="29.25" thickBot="1" x14ac:dyDescent="0.3">
      <c r="A63" s="109" t="s">
        <v>337</v>
      </c>
      <c r="B63" s="247" t="s">
        <v>506</v>
      </c>
    </row>
    <row r="64" spans="1:2" ht="16.5" thickBot="1" x14ac:dyDescent="0.3">
      <c r="A64" s="113" t="s">
        <v>315</v>
      </c>
      <c r="B64" s="247"/>
    </row>
    <row r="65" spans="1:2" ht="16.5" thickBot="1" x14ac:dyDescent="0.3">
      <c r="A65" s="113" t="s">
        <v>338</v>
      </c>
      <c r="B65" s="247" t="s">
        <v>300</v>
      </c>
    </row>
    <row r="66" spans="1:2" ht="16.5" thickBot="1" x14ac:dyDescent="0.3">
      <c r="A66" s="113" t="s">
        <v>339</v>
      </c>
      <c r="B66" s="247" t="s">
        <v>300</v>
      </c>
    </row>
    <row r="67" spans="1:2" ht="181.5" customHeight="1" thickBot="1" x14ac:dyDescent="0.3">
      <c r="A67" s="116" t="s">
        <v>340</v>
      </c>
      <c r="B67" s="247" t="s">
        <v>507</v>
      </c>
    </row>
    <row r="68" spans="1:2" ht="16.5" thickBot="1" x14ac:dyDescent="0.3">
      <c r="A68" s="109" t="s">
        <v>341</v>
      </c>
      <c r="B68" s="247" t="s">
        <v>539</v>
      </c>
    </row>
    <row r="69" spans="1:2" ht="16.5" thickBot="1" x14ac:dyDescent="0.3">
      <c r="A69" s="114" t="s">
        <v>342</v>
      </c>
      <c r="B69" s="247" t="s">
        <v>506</v>
      </c>
    </row>
    <row r="70" spans="1:2" ht="16.5" thickBot="1" x14ac:dyDescent="0.3">
      <c r="A70" s="114" t="s">
        <v>343</v>
      </c>
      <c r="B70" s="247" t="s">
        <v>506</v>
      </c>
    </row>
    <row r="71" spans="1:2" ht="16.5" thickBot="1" x14ac:dyDescent="0.3">
      <c r="A71" s="114" t="s">
        <v>344</v>
      </c>
      <c r="B71" s="247" t="s">
        <v>506</v>
      </c>
    </row>
    <row r="72" spans="1:2" ht="29.25" thickBot="1" x14ac:dyDescent="0.3">
      <c r="A72" s="117" t="s">
        <v>345</v>
      </c>
      <c r="B72" s="248" t="s">
        <v>461</v>
      </c>
    </row>
    <row r="73" spans="1:2" ht="28.5" x14ac:dyDescent="0.25">
      <c r="A73" s="111" t="s">
        <v>346</v>
      </c>
      <c r="B73" s="520" t="s">
        <v>520</v>
      </c>
    </row>
    <row r="74" spans="1:2" x14ac:dyDescent="0.25">
      <c r="A74" s="114" t="s">
        <v>347</v>
      </c>
      <c r="B74" s="521"/>
    </row>
    <row r="75" spans="1:2" x14ac:dyDescent="0.25">
      <c r="A75" s="114" t="s">
        <v>348</v>
      </c>
      <c r="B75" s="521"/>
    </row>
    <row r="76" spans="1:2" x14ac:dyDescent="0.25">
      <c r="A76" s="114" t="s">
        <v>349</v>
      </c>
      <c r="B76" s="521"/>
    </row>
    <row r="77" spans="1:2" x14ac:dyDescent="0.25">
      <c r="A77" s="114" t="s">
        <v>350</v>
      </c>
      <c r="B77" s="521"/>
    </row>
    <row r="78" spans="1:2" ht="16.5" thickBot="1" x14ac:dyDescent="0.3">
      <c r="A78" s="118" t="s">
        <v>351</v>
      </c>
      <c r="B78" s="522"/>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2025-11-04T10:07:54Z</dcterms:modified>
</cp:coreProperties>
</file>