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0\"/>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69" i="23"/>
  <c r="B29" i="22" l="1"/>
  <c r="B30" i="22"/>
  <c r="B32" i="22"/>
  <c r="C40" i="7" l="1"/>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<sst xmlns="http://schemas.openxmlformats.org/spreadsheetml/2006/main" count="1197" uniqueCount="641">
  <si>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</si>
  <si>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</si>
  <si>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</si>
  <si>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</si>
  <si>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</si>
  <si>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</si>
  <si>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</si>
  <si>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</si>
  <si>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</si>
  <si>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</si>
  <si>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</si>
  <si>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</si>
  <si>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</si>
  <si>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</si>
  <si>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</si>
  <si>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</si>
  <si>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</si>
  <si>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</si>
  <si>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</si>
  <si>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</si>
  <si>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</si>
  <si>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</si>
  <si>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</si>
  <si>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</si>
  <si>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</si>
  <si>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</si>
  <si>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</si>
  <si>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</si>
  <si>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</si>
  <si>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</si>
  <si>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</si>
  <si>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</si>
  <si>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</si>
  <si>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</si>
  <si>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</si>
  <si>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</si>
  <si>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</si>
  <si>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</si>
  <si>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</si>
  <si>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</si>
  <si>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</si>
  <si>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</si>
  <si>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</si>
  <si>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</si>
  <si>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</si>
  <si>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</si>
  <si>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</si>
  <si>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</si>
  <si>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</si>
  <si>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</si>
  <si>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</si>
  <si>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</si>
  <si>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</si>
  <si>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</si>
  <si>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</si>
  <si>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</si>
  <si>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</si>
  <si>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</si>
  <si>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</si>
  <si>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</si>
  <si>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</si>
  <si>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</si>
  <si>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</si>
  <si>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</si>
  <si>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</si>
  <si>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</si>
  <si>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</si>
  <si>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</si>
  <si>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</si>
  <si>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</si>
  <si>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</si>
  <si>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</si>
  <si>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</si>
  <si>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</si>
  <si>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</si>
  <si>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</si>
  <si>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</si>
  <si>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</si>
  <si>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</si>
  <si>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</si>
  <si>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</si>
  <si>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</si>
  <si>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</si>
  <si>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</si>
  <si>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</si>
  <si>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</si>
  <si>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</si>
  <si>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</si>
  <si>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</si>
  <si>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</si>
  <si>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</si>
  <si>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</si>
  <si>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</si>
  <si>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</si>
  <si>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</si>
  <si>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</si>
  <si>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</si>
  <si>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</si>
  <si>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</si>
  <si>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</si>
  <si>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</si>
  <si>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</si>
  <si>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</si>
  <si>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</si>
  <si>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</si>
  <si>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</si>
  <si>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</si>
  <si>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</si>
  <si>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</si>
  <si>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</si>
  <si>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</si>
  <si>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</si>
  <si>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</si>
  <si>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</si>
  <si>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</si>
  <si>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</si>
  <si>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</si>
  <si>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</si>
  <si>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</si>
  <si>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</si>
  <si>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</si>
  <si>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</si>
  <si>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</si>
  <si>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</si>
  <si>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</si>
  <si>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</si>
  <si>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</si>
  <si>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</si>
  <si>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</si>
  <si>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</si>
  <si>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</si>
  <si>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</si>
  <si>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</si>
  <si>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</si>
  <si>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</si>
  <si>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</si>
  <si>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</si>
  <si>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</si>
  <si>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</si>
  <si>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</si>
  <si>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</si>
  <si>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</si>
  <si>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</si>
  <si>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</si>
  <si>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</si>
  <si>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</si>
  <si>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</si>
  <si>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</si>
  <si>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</si>
  <si>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</si>
  <si>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</si>
  <si>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</si>
  <si>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</si>
  <si>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</si>
  <si>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</si>
  <si>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</si>
  <si>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</si>
  <si>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</si>
  <si>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</si>
  <si>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</si>
  <si>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</si>
  <si>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</si>
  <si>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</si>
  <si>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</si>
  <si>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</si>
  <si>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</si>
  <si>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</si>
  <si>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</si>
  <si>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</si>
  <si>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</si>
  <si>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</si>
  <si>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</si>
  <si>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</si>
  <si>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</si>
  <si>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</si>
  <si>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</si>
  <si>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</si>
  <si>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</si>
  <si>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</si>
  <si>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</si>
  <si>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</si>
  <si>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</si>
  <si>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</si>
  <si>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</si>
  <si>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</si>
  <si>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</si>
  <si>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</si>
  <si>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</si>
  <si>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</si>
  <si>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</si>
  <si>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</si>
  <si>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</si>
  <si>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</si>
  <si>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</si>
  <si>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</si>
  <si>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</si>
  <si>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</si>
  <si>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</si>
  <si>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</si>
  <si>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</si>
  <si>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</si>
  <si>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</si>
  <si>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</si>
  <si>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</si>
  <si>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</si>
  <si>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</si>
  <si>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</si>
  <si>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</si>
  <si>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</si>
  <si>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</si>
  <si>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</si>
  <si>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</si>
  <si>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</si>
  <si>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</si>
  <si>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</si>
  <si>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</si>
  <si>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</si>
  <si>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</si>
  <si>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</si>
  <si>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</si>
  <si>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</si>
  <si>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</si>
  <si>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</si>
  <si>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</si>
  <si>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</si>
  <si>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</si>
  <si>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</si>
  <si>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</si>
  <si>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</si>
  <si>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</si>
  <si>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</si>
  <si>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</si>
  <si>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</si>
  <si>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</si>
  <si>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</si>
  <si>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</si>
  <si>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</si>
  <si>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</si>
  <si>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</si>
  <si>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</si>
  <si>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</si>
  <si>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</si>
  <si>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</si>
  <si>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</si>
  <si>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</si>
  <si>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</si>
  <si>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</si>
  <si>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</si>
  <si>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</si>
  <si>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</si>
  <si>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</si>
  <si>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</si>
  <si>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</si>
  <si>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</si>
  <si>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</si>
  <si>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</si>
  <si>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</si>
  <si>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</si>
  <si>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</si>
  <si>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</si>
  <si>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</si>
  <si>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</si>
  <si>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</si>
  <si>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</si>
  <si>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</si>
  <si>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</si>
  <si>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</si>
  <si>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</si>
  <si>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</si>
  <si>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</si>
  <si>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</si>
  <si>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</si>
  <si>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</si>
  <si>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</si>
  <si>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</si>
  <si>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</si>
  <si>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</si>
  <si>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</si>
  <si>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</si>
  <si>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</si>
  <si>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</si>
  <si>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</si>
  <si>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</si>
  <si>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</si>
  <si>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</si>
  <si>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</si>
  <si>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</si>
  <si>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</si>
  <si>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</si>
  <si>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</si>
  <si>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</si>
  <si>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</si>
  <si>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</si>
  <si>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</si>
  <si>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</si>
  <si>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</si>
  <si>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</si>
  <si>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</si>
  <si>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</si>
  <si>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</si>
  <si>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</si>
  <si>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</si>
  <si>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</si>
  <si>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</si>
  <si>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</si>
  <si>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</si>
  <si>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</si>
  <si>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</si>
  <si>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</si>
  <si>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</si>
  <si>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</si>
  <si>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</si>
  <si>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</si>
  <si>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</si>
  <si>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</si>
  <si>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</si>
  <si>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</si>
  <si>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</si>
  <si>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</si>
  <si>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</si>
  <si>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</si>
  <si>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</si>
  <si>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</si>
  <si>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</si>
  <si>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</si>
  <si>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</si>
  <si>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</si>
  <si>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</si>
  <si>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</si>
  <si>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</si>
  <si>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</si>
  <si>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</si>
  <si>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</si>
  <si>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</si>
  <si>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</si>
  <si>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</si>
  <si>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</si>
  <si>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</si>
  <si>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</si>
  <si>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</si>
  <si>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</si>
  <si>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</si>
  <si>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</si>
  <si>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</si>
  <si>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</si>
  <si>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</si>
  <si>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</si>
  <si>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</si>
  <si>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</si>
  <si>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</si>
  <si>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</si>
  <si>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</si>
  <si>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</si>
  <si>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</si>
  <si>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</si>
  <si>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</si>
  <si>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</si>
  <si>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</si>
  <si>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</si>
  <si>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</si>
  <si>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</si>
  <si>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</si>
  <si>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</si>
  <si>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</si>
  <si>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</si>
  <si>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</si>
  <si>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</si>
  <si>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</si>
  <si>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</si>
  <si>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</si>
  <si>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</si>
  <si>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</si>
  <si>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</si>
  <si>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</si>
  <si>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</si>
  <si>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</si>
  <si>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</si>
  <si>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</si>
  <si>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</si>
  <si>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</si>
  <si>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</si>
  <si>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</si>
  <si>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</si>
  <si>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</si>
  <si>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</si>
  <si>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</si>
  <si>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</si>
  <si>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</si>
  <si>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</si>
  <si>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</si>
  <si>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</si>
  <si>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</si>
  <si>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</si>
  <si>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</si>
  <si>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</si>
  <si>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</si>
  <si>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</si>
  <si>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</si>
  <si>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</si>
  <si>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</si>
  <si>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</si>
  <si>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</si>
  <si>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</si>
  <si>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</si>
  <si>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</si>
  <si>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</si>
  <si>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</si>
  <si>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</si>
  <si>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</si>
  <si>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</si>
  <si>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</si>
  <si>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</si>
  <si>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</si>
  <si>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</si>
  <si>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</si>
  <si>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</si>
  <si>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</si>
  <si>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</si>
  <si>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</si>
  <si>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</si>
  <si>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</si>
  <si>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</si>
  <si>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</si>
  <si>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</si>
  <si>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</si>
  <si>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</si>
  <si>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</si>
  <si>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</si>
  <si>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</si>
  <si>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</si>
  <si>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</si>
  <si>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</si>
  <si>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</si>
  <si>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</si>
  <si>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</si>
  <si>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</si>
  <si>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</si>
  <si>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</si>
  <si>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</si>
  <si>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</si>
  <si>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</si>
  <si>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</si>
  <si>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</si>
  <si>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</si>
  <si>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</si>
  <si>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</si>
  <si>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</si>
  <si>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</si>
  <si>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</si>
  <si>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</si>
  <si>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</si>
  <si>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</si>
  <si>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</si>
  <si>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</si>
  <si>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</si>
  <si>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</si>
  <si>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</si>
  <si>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</si>
  <si>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</si>
  <si>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</si>
  <si>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</si>
  <si>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</si>
  <si>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</si>
  <si>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</si>
  <si>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</si>
  <si>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</si>
  <si>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</si>
  <si>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</si>
  <si>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</si>
  <si>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</si>
  <si>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</si>
  <si>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</si>
  <si>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</si>
  <si>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</si>
  <si>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</si>
  <si>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</si>
  <si>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</si>
  <si>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</si>
  <si>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</si>
  <si>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</si>
  <si>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</si>
  <si>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</si>
  <si>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</si>
  <si>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</si>
  <si>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</si>
  <si>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</si>
  <si>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</si>
  <si>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</si>
  <si>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</si>
  <si>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</si>
  <si>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</si>
  <si>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</si>
  <si>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</si>
  <si>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</si>
  <si>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</si>
  <si>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</si>
  <si>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</si>
  <si>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</si>
  <si>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</si>
  <si>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</si>
  <si>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</si>
  <si>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</si>
  <si>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</si>
  <si>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</si>
  <si>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</si>
  <si>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</si>
  <si>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</si>
  <si>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</si>
  <si>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</si>
  <si>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</si>
  <si>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</si>
  <si>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</si>
  <si>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</si>
  <si>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</si>
  <si>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</si>
  <si>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</si>
  <si>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</si>
  <si>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</si>
  <si>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</si>
  <si>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</si>
  <si>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</si>
  <si>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</si>
  <si>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</si>
  <si>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</si>
  <si>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</si>
  <si>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</si>
  <si>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</si>
  <si>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</si>
  <si>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</si>
  <si>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</si>
  <si>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</si>
  <si>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</si>
  <si>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</si>
  <si>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</si>
  <si>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</si>
  <si>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</si>
  <si>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</si>
  <si>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</si>
  <si>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</si>
  <si>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</si>
  <si>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</si>
  <si>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</si>
  <si>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</si>
  <si>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</si>
  <si>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</si>
  <si>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</si>
  <si>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</si>
  <si>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</si>
  <si>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</si>
  <si>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</si>
  <si>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</si>
  <si>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</si>
  <si>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</si>
  <si>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</si>
  <si>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</si>
  <si>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</si>
  <si>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</si>
  <si>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</si>
  <si>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</si>
  <si>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</si>
  <si>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</si>
  <si>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</si>
  <si>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</si>
  <si>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</si>
  <si>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</si>
  <si>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</si>
  <si>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</si>
  <si>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</si>
  <si>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</si>
  <si>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 Модернизация системы корпоративной телефонной связи  филиала Северные Электрические сети.</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</si>
  <si>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</si>
  <si>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</si>
  <si>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</si>
  <si>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</si>
  <si>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</si>
  <si>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</si>
  <si>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</si>
  <si>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</si>
  <si>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</si>
  <si>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</si>
  <si>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1 шт.</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</si>
  <si>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</si>
  <si>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</si>
  <si>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</si>
  <si>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</si>
  <si>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</si>
  <si>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</si>
  <si>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</si>
  <si>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</si>
  <si>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</si>
  <si>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</si>
  <si>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</si>
  <si>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</si>
  <si>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</si>
  <si>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Сметная стоимость проекта в ценах  2026 года с НДС, млн. руб.</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</si>
  <si>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</si>
  <si>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</si>
  <si>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</si>
  <si>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</si>
  <si>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</si>
  <si>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</si>
  <si>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</si>
  <si>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</si>
  <si>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</si>
  <si>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</si>
  <si>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</si>
  <si>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</si>
  <si>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</si>
  <si>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</si>
  <si>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</si>
  <si>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</si>
  <si>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</si>
  <si>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</si>
  <si>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</si>
  <si>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</si>
  <si>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СевЭС договора составила 1 037 120,29 руб с НДС.</t>
  </si>
  <si>
    <t>ООО "Системлинк"</t>
  </si>
  <si>
    <t>ООО "ВИП-ТЕЛЕКОМ"</t>
  </si>
  <si>
    <t>Год раскрытия информации: 2025 год</t>
  </si>
  <si>
    <t>25.03.2030-25.04.2030</t>
  </si>
  <si>
    <t xml:space="preserve">17 072,836 тыс.руб./шт.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</si>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</sst>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2" xfId="2" applyFont="1" applyFill="1" applyBorder="1" applyAlignment="1">
      <alignment horizontal="justify" vertical="top" wrapText="1"/>
    </xf>
    <xf numFmtId="0" fontId="41" fillId="25" borderId="26" xfId="2" applyFont="1" applyFill="1" applyBorder="1" applyAlignment="1">
      <alignment horizontal="left" vertical="center" wrapText="1"/>
    </xf>
    <xf numFmtId="168" fontId="36" fillId="25"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3" fillId="0" borderId="1" xfId="1" applyNumberFormat="1" applyBorder="1" applyAlignment="1">
      <alignment horizontal="center" vertical="center"/>
    </xf>
    <xf numFmtId="4" fontId="11" fillId="0" borderId="1" xfId="68"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63"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0" xfId="0" applyNumberFormat="1" applyFont="1" applyFill="1" applyBorder="1" applyAlignment="1">
      <alignment horizontal="center" vertical="center"/>
    </xf>
    <xf numFmtId="175" fontId="42" fillId="0" borderId="39"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3"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38"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0" fontId="11" fillId="0" borderId="1" xfId="0"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11" fillId="0" borderId="50" xfId="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3" fontId="42" fillId="0" borderId="40" xfId="0" applyNumberFormat="1" applyFont="1" applyBorder="1" applyAlignment="1">
      <alignment horizontal="center" vertical="center"/>
    </xf>
    <xf numFmtId="173" fontId="42" fillId="0" borderId="39" xfId="0" applyNumberFormat="1" applyFont="1" applyBorder="1" applyAlignment="1">
      <alignment horizontal="center" vertical="center"/>
    </xf>
    <xf numFmtId="172" fontId="66" fillId="0" borderId="50"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-10811178.068360519</c:v>
              </c:pt>
              <c:pt idx="1">
                <c:v>-2833745.2210677424</c:v>
              </c:pt>
              <c:pt idx="2">
                <c:v>3649544.4897256289</c:v>
              </c:pt>
              <c:pt idx="3">
                <c:v>9597365.3498734981</c:v>
              </c:pt>
              <c:pt idx="4">
                <c:v>15053612.332054999</c:v>
              </c:pt>
              <c:pt idx="5">
                <c:v>20058624.53410729</c:v>
              </c:pt>
              <c:pt idx="6">
                <c:v>24649467.772524726</c:v>
              </c:pt>
              <c:pt idx="7">
                <c:v>28860195.427751362</c:v>
              </c:pt>
              <c:pt idx="8">
                <c:v>32722089.121133815</c:v>
              </c:pt>
              <c:pt idx="9">
                <c:v>36263880.701418914</c:v>
              </c:pt>
              <c:pt idx="10">
                <c:v>39511956.921439342</c:v>
              </c:pt>
            </c:numLit>
          </c:val>
          <c:smooth val="0"/>
          <c:extLst>
            <c:ext xmlns:c16="http://schemas.microsoft.com/office/drawing/2014/chart" uri="{C3380CC4-5D6E-409C-BE32-E72D297353CC}">
              <c16:uniqueId val="{00000000-033C-4339-8249-22257226A6C9}"/>
            </c:ext>
          </c:extLst>
        </c:ser>
        <c:ser>
          <c:idx val="0"/>
          <c:order val="1"/>
          <c:tx>
            <c:v>Накопленный чистый денежный поток</c:v>
          </c:tx>
          <c:marker>
            <c:symbol val="none"/>
          </c:marker>
          <c:val>
            <c:numLit>
              <c:formatCode>General</c:formatCode>
              <c:ptCount val="11"/>
              <c:pt idx="0">
                <c:v>-9504887.032989189</c:v>
              </c:pt>
              <c:pt idx="1">
                <c:v>771841.39671454765</c:v>
              </c:pt>
              <c:pt idx="2">
                <c:v>10251288.629239054</c:v>
              </c:pt>
              <c:pt idx="3">
                <c:v>20121838.016335174</c:v>
              </c:pt>
              <c:pt idx="4">
                <c:v>30399002.999845155</c:v>
              </c:pt>
              <c:pt idx="5">
                <c:v>41098917.55928494</c:v>
              </c:pt>
              <c:pt idx="6">
                <c:v>52238361.033351108</c:v>
              </c:pt>
              <c:pt idx="7">
                <c:v>63834783.934288099</c:v>
              </c:pt>
              <c:pt idx="8">
                <c:v>75906334.794830129</c:v>
              </c:pt>
              <c:pt idx="9">
                <c:v>88471888.089020774</c:v>
              </c:pt>
              <c:pt idx="10">
                <c:v>101551073.26986538</c:v>
              </c:pt>
            </c:numLit>
          </c:val>
          <c:smooth val="0"/>
          <c:extLst>
            <c:ext xmlns:c16="http://schemas.microsoft.com/office/drawing/2014/chart" uri="{C3380CC4-5D6E-409C-BE32-E72D297353CC}">
              <c16:uniqueId val="{00000001-033C-4339-8249-22257226A6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134216</xdr:colOff>
      <xdr:row>31</xdr:row>
      <xdr:rowOff>12988</xdr:rowOff>
    </xdr:from>
    <xdr:to>
      <xdr:col>49</xdr:col>
      <xdr:colOff>181841</xdr:colOff>
      <xdr:row>45</xdr:row>
      <xdr:rowOff>148070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0/&#1056;&#1069;&#1060;%20N_TP2000.PR.0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Модернизация системы корпоративной телефонной связи  филиала Северные Электрические сети.</v>
          </cell>
        </row>
        <row r="16">
          <cell r="D16">
            <v>1</v>
          </cell>
        </row>
        <row r="27">
          <cell r="D27">
            <v>53</v>
          </cell>
        </row>
        <row r="28">
          <cell r="D28">
            <v>7</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8" t="s">
        <v>618</v>
      </c>
      <c r="B5" s="298"/>
      <c r="C5" s="298"/>
      <c r="D5" s="149"/>
      <c r="E5" s="149"/>
      <c r="F5" s="149"/>
      <c r="G5" s="149"/>
      <c r="H5" s="149"/>
      <c r="I5" s="149"/>
      <c r="J5" s="149"/>
    </row>
    <row r="6" spans="1:22" s="12" customFormat="1" ht="18.75" x14ac:dyDescent="0.3">
      <c r="A6" s="17"/>
      <c r="F6" s="16"/>
      <c r="G6" s="16"/>
      <c r="H6" s="15"/>
    </row>
    <row r="7" spans="1:22" s="12" customFormat="1" ht="18.75" x14ac:dyDescent="0.2">
      <c r="A7" s="302" t="s">
        <v>9</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519</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6" customFormat="1" ht="18.75" x14ac:dyDescent="0.25">
      <c r="A12" s="301" t="s">
        <v>573</v>
      </c>
      <c r="B12" s="301"/>
      <c r="C12" s="301"/>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99" t="s">
        <v>7</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4" t="s">
        <v>569</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501</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339</v>
      </c>
      <c r="C22" s="202" t="s">
        <v>576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203" t="s">
        <v>64</v>
      </c>
      <c r="C23" s="202"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5"/>
      <c r="B24" s="296"/>
      <c r="C24" s="29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450</v>
      </c>
      <c r="C25" s="157"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7"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7"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451</v>
      </c>
      <c r="C28" s="157"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452</v>
      </c>
      <c r="C29" s="157"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453</v>
      </c>
      <c r="C30" s="157"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454</v>
      </c>
      <c r="C31" s="157"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455</v>
      </c>
      <c r="C32" s="157"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456</v>
      </c>
      <c r="C33" s="35"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8" t="s">
        <v>457</v>
      </c>
      <c r="C34" s="35"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8" t="s">
        <v>72</v>
      </c>
      <c r="C35" s="35"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8" t="s">
        <v>458</v>
      </c>
      <c r="C36" s="35"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8" t="s">
        <v>459</v>
      </c>
      <c r="C37" s="35"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8" t="s">
        <v>238</v>
      </c>
      <c r="C38" s="35"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5"/>
      <c r="B39" s="296"/>
      <c r="C39" s="297"/>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8" t="s">
        <v>514</v>
      </c>
      <c r="C40" s="35" t="str">
        <f>IF(C48=0,"нд",CONCATENATE((ROUND(C48,2))," ","млн. руб."))</f>
        <v>1,04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8" t="s">
        <v>497</v>
      </c>
      <c r="C41" s="35"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8" t="s">
        <v>511</v>
      </c>
      <c r="C42" s="35"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8" t="s">
        <v>479</v>
      </c>
      <c r="C43" s="35"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8" t="s">
        <v>502</v>
      </c>
      <c r="C44" s="35"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8" t="s">
        <v>503</v>
      </c>
      <c r="C45" s="35"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8"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5"/>
      <c r="B47" s="296"/>
      <c r="C47" s="29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8" t="s">
        <v>512</v>
      </c>
      <c r="C48" s="221">
        <v>1.0371202880000001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8" t="s">
        <v>513</v>
      </c>
      <c r="C49" s="221">
        <v>0.10165724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N_TP2000.PR.0090</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2" x14ac:dyDescent="0.2">
      <c r="A14" s="305" t="str">
        <f>'1. паспорт местоположение'!A15:C15</f>
        <v xml:space="preserve"> Модернизация системы корпоративной телефонной связи  филиала Северные Электрические сети.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477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108</v>
      </c>
      <c r="C19" s="310" t="s">
        <v>371</v>
      </c>
      <c r="D19" s="309" t="s">
        <v>370</v>
      </c>
      <c r="E19" s="309" t="s">
        <v>107</v>
      </c>
      <c r="F19" s="309" t="s">
        <v>106</v>
      </c>
      <c r="G19" s="309" t="s">
        <v>366</v>
      </c>
      <c r="H19" s="309" t="s">
        <v>105</v>
      </c>
      <c r="I19" s="309" t="s">
        <v>104</v>
      </c>
      <c r="J19" s="309" t="s">
        <v>103</v>
      </c>
      <c r="K19" s="309" t="s">
        <v>102</v>
      </c>
      <c r="L19" s="309" t="s">
        <v>101</v>
      </c>
      <c r="M19" s="309" t="s">
        <v>100</v>
      </c>
      <c r="N19" s="309" t="s">
        <v>99</v>
      </c>
      <c r="O19" s="309" t="s">
        <v>98</v>
      </c>
      <c r="P19" s="309" t="s">
        <v>97</v>
      </c>
      <c r="Q19" s="309" t="s">
        <v>369</v>
      </c>
      <c r="R19" s="309"/>
      <c r="S19" s="312" t="s">
        <v>469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367</v>
      </c>
      <c r="R20" s="40" t="s">
        <v>368</v>
      </c>
      <c r="S20" s="312"/>
      <c r="T20" s="28"/>
      <c r="U20" s="28"/>
      <c r="V20" s="28"/>
      <c r="W20" s="28"/>
      <c r="X20" s="28"/>
      <c r="Y20" s="28"/>
      <c r="Z20" s="27"/>
      <c r="AA20" s="27"/>
      <c r="AB20" s="27"/>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6"/>
      <c r="R22" s="5"/>
      <c r="S22" s="139"/>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3"/>
      <c r="B25" s="44" t="s">
        <v>92</v>
      </c>
      <c r="C25" s="44"/>
      <c r="D25" s="44"/>
      <c r="E25" s="44" t="s">
        <v>91</v>
      </c>
      <c r="F25" s="44" t="s">
        <v>90</v>
      </c>
      <c r="G25" s="44" t="s">
        <v>471</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9"/>
      <c r="B29" s="44" t="s">
        <v>364</v>
      </c>
      <c r="C29" s="44"/>
      <c r="D29" s="44"/>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N_TP2000.PR.0090</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16" t="str">
        <f>'1. паспорт местоположение'!A15:C15</f>
        <v xml:space="preserve"> Модернизация системы корпоративной телефонной связи  филиала Северные Электрические сети.</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482</v>
      </c>
      <c r="B19" s="301"/>
      <c r="C19" s="301"/>
      <c r="D19" s="301"/>
      <c r="E19" s="301"/>
      <c r="F19" s="301"/>
      <c r="G19" s="301"/>
      <c r="H19" s="301"/>
      <c r="I19" s="301"/>
      <c r="J19" s="301"/>
      <c r="K19" s="301"/>
      <c r="L19" s="301"/>
      <c r="M19" s="301"/>
      <c r="N19" s="301"/>
      <c r="O19" s="301"/>
      <c r="P19" s="301"/>
      <c r="Q19" s="301"/>
      <c r="R19" s="301"/>
      <c r="S19" s="301"/>
      <c r="T19" s="301"/>
    </row>
    <row r="20" spans="1:113"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229</v>
      </c>
      <c r="C21" s="322"/>
      <c r="D21" s="325" t="s">
        <v>130</v>
      </c>
      <c r="E21" s="321" t="s">
        <v>509</v>
      </c>
      <c r="F21" s="322"/>
      <c r="G21" s="321" t="s">
        <v>279</v>
      </c>
      <c r="H21" s="322"/>
      <c r="I21" s="321" t="s">
        <v>129</v>
      </c>
      <c r="J21" s="322"/>
      <c r="K21" s="325" t="s">
        <v>128</v>
      </c>
      <c r="L21" s="321" t="s">
        <v>127</v>
      </c>
      <c r="M21" s="322"/>
      <c r="N21" s="321" t="s">
        <v>505</v>
      </c>
      <c r="O21" s="322"/>
      <c r="P21" s="325" t="s">
        <v>126</v>
      </c>
      <c r="Q21" s="313" t="s">
        <v>125</v>
      </c>
      <c r="R21" s="314"/>
      <c r="S21" s="313" t="s">
        <v>124</v>
      </c>
      <c r="T21" s="315"/>
    </row>
    <row r="22" spans="1:113" ht="204.75" customHeight="1" x14ac:dyDescent="0.25">
      <c r="A22" s="319"/>
      <c r="B22" s="323"/>
      <c r="C22" s="324"/>
      <c r="D22" s="328"/>
      <c r="E22" s="323"/>
      <c r="F22" s="324"/>
      <c r="G22" s="323"/>
      <c r="H22" s="324"/>
      <c r="I22" s="323"/>
      <c r="J22" s="324"/>
      <c r="K22" s="326"/>
      <c r="L22" s="323"/>
      <c r="M22" s="324"/>
      <c r="N22" s="323"/>
      <c r="O22" s="324"/>
      <c r="P22" s="326"/>
      <c r="Q22" s="94" t="s">
        <v>123</v>
      </c>
      <c r="R22" s="94" t="s">
        <v>481</v>
      </c>
      <c r="S22" s="94" t="s">
        <v>122</v>
      </c>
      <c r="T22" s="94" t="s">
        <v>121</v>
      </c>
    </row>
    <row r="23" spans="1:113" ht="51.75" customHeight="1" x14ac:dyDescent="0.25">
      <c r="A23" s="320"/>
      <c r="B23" s="147" t="s">
        <v>119</v>
      </c>
      <c r="C23" s="147" t="s">
        <v>120</v>
      </c>
      <c r="D23" s="326"/>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0"/>
      <c r="R25" s="58"/>
      <c r="S25" s="15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27" t="s">
        <v>515</v>
      </c>
      <c r="C29" s="327"/>
      <c r="D29" s="327"/>
      <c r="E29" s="327"/>
      <c r="F29" s="327"/>
      <c r="G29" s="327"/>
      <c r="H29" s="327"/>
      <c r="I29" s="327"/>
      <c r="J29" s="327"/>
      <c r="K29" s="327"/>
      <c r="L29" s="327"/>
      <c r="M29" s="327"/>
      <c r="N29" s="327"/>
      <c r="O29" s="327"/>
      <c r="P29" s="327"/>
      <c r="Q29" s="327"/>
      <c r="R29" s="32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519</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N_TP2000.PR.0090</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9" t="str">
        <f>'3.1. паспорт Техсостояние ПС'!$A$16</f>
        <v xml:space="preserve"> Модернизация системы корпоративной телефонной связи  филиала Северные Электрические сети.</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484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30" t="s">
        <v>5</v>
      </c>
      <c r="B21" s="332" t="s">
        <v>490</v>
      </c>
      <c r="C21" s="333"/>
      <c r="D21" s="332" t="s">
        <v>492</v>
      </c>
      <c r="E21" s="333"/>
      <c r="F21" s="313" t="s">
        <v>102</v>
      </c>
      <c r="G21" s="315"/>
      <c r="H21" s="315"/>
      <c r="I21" s="314"/>
      <c r="J21" s="330" t="s">
        <v>493</v>
      </c>
      <c r="K21" s="332" t="s">
        <v>494</v>
      </c>
      <c r="L21" s="333"/>
      <c r="M21" s="332" t="s">
        <v>495</v>
      </c>
      <c r="N21" s="333"/>
      <c r="O21" s="332" t="s">
        <v>483</v>
      </c>
      <c r="P21" s="333"/>
      <c r="Q21" s="332" t="s">
        <v>135</v>
      </c>
      <c r="R21" s="333"/>
      <c r="S21" s="330" t="s">
        <v>134</v>
      </c>
      <c r="T21" s="330" t="s">
        <v>496</v>
      </c>
      <c r="U21" s="330" t="s">
        <v>491</v>
      </c>
      <c r="V21" s="332" t="s">
        <v>133</v>
      </c>
      <c r="W21" s="333"/>
      <c r="X21" s="313" t="s">
        <v>125</v>
      </c>
      <c r="Y21" s="315"/>
      <c r="Z21" s="313" t="s">
        <v>124</v>
      </c>
      <c r="AA21" s="315"/>
    </row>
    <row r="22" spans="1:27" ht="216" customHeight="1" x14ac:dyDescent="0.25">
      <c r="A22" s="336"/>
      <c r="B22" s="334"/>
      <c r="C22" s="335"/>
      <c r="D22" s="334"/>
      <c r="E22" s="335"/>
      <c r="F22" s="313" t="s">
        <v>132</v>
      </c>
      <c r="G22" s="314"/>
      <c r="H22" s="313" t="s">
        <v>131</v>
      </c>
      <c r="I22" s="314"/>
      <c r="J22" s="331"/>
      <c r="K22" s="334"/>
      <c r="L22" s="335"/>
      <c r="M22" s="334"/>
      <c r="N22" s="335"/>
      <c r="O22" s="334"/>
      <c r="P22" s="335"/>
      <c r="Q22" s="334"/>
      <c r="R22" s="335"/>
      <c r="S22" s="331"/>
      <c r="T22" s="331"/>
      <c r="U22" s="331"/>
      <c r="V22" s="334"/>
      <c r="W22" s="335"/>
      <c r="X22" s="94" t="s">
        <v>123</v>
      </c>
      <c r="Y22" s="94" t="s">
        <v>481</v>
      </c>
      <c r="Z22" s="94" t="s">
        <v>122</v>
      </c>
      <c r="AA22" s="94" t="s">
        <v>121</v>
      </c>
    </row>
    <row r="23" spans="1:27" ht="60" customHeight="1" x14ac:dyDescent="0.25">
      <c r="A23" s="331"/>
      <c r="B23" s="145" t="s">
        <v>119</v>
      </c>
      <c r="C23" s="14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E24" sqref="E24: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2025 год</v>
      </c>
      <c r="B5" s="298"/>
      <c r="C5" s="29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16" t="s">
        <v>519</v>
      </c>
      <c r="B9" s="316"/>
      <c r="C9" s="316"/>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N_TP2000.PR.0090</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9" t="str">
        <f>'3.1. паспорт Техсостояние ПС'!$A$16</f>
        <v xml:space="preserve"> Модернизация системы корпоративной телефонной связи  филиала Северные Электрические сети.</v>
      </c>
      <c r="B15" s="329"/>
      <c r="C15" s="329"/>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476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65</v>
      </c>
      <c r="B22" s="30" t="s">
        <v>488</v>
      </c>
      <c r="C22" s="198"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98"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 xml:space="preserve"> Модернизация системы корпоративной телефонной связи  филиала Северные Электрические сети.</v>
      </c>
      <c r="D24" s="23"/>
      <c r="E24" s="225"/>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581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2"/>
      <c r="AB6" s="14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2"/>
      <c r="AB7" s="14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3"/>
      <c r="AB8" s="14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4"/>
      <c r="AB9" s="14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2"/>
      <c r="AB10" s="142"/>
    </row>
    <row r="11" spans="1:28" x14ac:dyDescent="0.25">
      <c r="A11" s="305" t="str">
        <f>'1. паспорт местоположение'!A12:C12</f>
        <v>N_TP2000.PR.0090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3"/>
      <c r="AB11" s="14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4"/>
      <c r="AB12" s="14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16" t="str">
        <f>'1. паспорт местоположение'!A15:C15</f>
        <v xml:space="preserve"> Модернизация системы корпоративной телефонной связи  филиала Северные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3"/>
      <c r="AB14" s="14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4"/>
      <c r="AB15" s="14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3"/>
      <c r="AB16" s="15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3"/>
      <c r="AB17" s="15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3"/>
      <c r="AB18" s="15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3"/>
      <c r="AB19" s="15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4"/>
      <c r="AB20" s="15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4"/>
      <c r="AB21" s="154"/>
    </row>
    <row r="22" spans="1:28" x14ac:dyDescent="0.25">
      <c r="A22" s="339" t="s">
        <v>506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5"/>
      <c r="AB22" s="155"/>
    </row>
    <row r="23" spans="1:28" ht="32.25" customHeight="1" x14ac:dyDescent="0.25">
      <c r="A23" s="341" t="s">
        <v>362</v>
      </c>
      <c r="B23" s="342"/>
      <c r="C23" s="342"/>
      <c r="D23" s="342"/>
      <c r="E23" s="342"/>
      <c r="F23" s="342"/>
      <c r="G23" s="342"/>
      <c r="H23" s="342"/>
      <c r="I23" s="342"/>
      <c r="J23" s="342"/>
      <c r="K23" s="342"/>
      <c r="L23" s="343"/>
      <c r="M23" s="340" t="s">
        <v>363</v>
      </c>
      <c r="N23" s="340"/>
      <c r="O23" s="340"/>
      <c r="P23" s="340"/>
      <c r="Q23" s="340"/>
      <c r="R23" s="340"/>
      <c r="S23" s="340"/>
      <c r="T23" s="340"/>
      <c r="U23" s="340"/>
      <c r="V23" s="340"/>
      <c r="W23" s="340"/>
      <c r="X23" s="340"/>
      <c r="Y23" s="340"/>
      <c r="Z23" s="340"/>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56">
        <v>11</v>
      </c>
      <c r="L25" s="92">
        <v>12</v>
      </c>
      <c r="M25" s="156">
        <v>13</v>
      </c>
      <c r="N25" s="92">
        <v>14</v>
      </c>
      <c r="O25" s="156">
        <v>15</v>
      </c>
      <c r="P25" s="92">
        <v>16</v>
      </c>
      <c r="Q25" s="156">
        <v>17</v>
      </c>
      <c r="R25" s="92">
        <v>18</v>
      </c>
      <c r="S25" s="156">
        <v>19</v>
      </c>
      <c r="T25" s="92">
        <v>20</v>
      </c>
      <c r="U25" s="156">
        <v>21</v>
      </c>
      <c r="V25" s="92">
        <v>22</v>
      </c>
      <c r="W25" s="156">
        <v>23</v>
      </c>
      <c r="X25" s="92">
        <v>24</v>
      </c>
      <c r="Y25" s="15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N_TP2000.PR.0090</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16" t="str">
        <f>'1. паспорт местоположение'!A15:C15</f>
        <v xml:space="preserve"> Модернизация системы корпоративной телефонной связи  филиала Северные Электрические сети.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7" t="s">
        <v>485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L104"/>
  <sheetViews>
    <sheetView view="pageBreakPreview" zoomScale="40" zoomScaleNormal="100" zoomScaleSheetLayoutView="40" zoomScalePageLayoutView="50" workbookViewId="0">
      <selection activeCell="AT13" sqref="AT13"/>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91" width="16.7109375" style="227" customWidth="1"/>
    <col min="92" max="16384" width="9.140625" style="227"/>
  </cols>
  <sheetData>
    <row r="1" spans="1:46" x14ac:dyDescent="0.25">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row>
    <row r="2" spans="1:46" x14ac:dyDescent="0.25">
      <c r="A2" s="226"/>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46"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row>
    <row r="4" spans="1:46" x14ac:dyDescent="0.25">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46" s="12"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T5" s="12" t="s">
        <v>69</v>
      </c>
    </row>
    <row r="6" spans="1:46" s="12" customFormat="1" ht="18.75" x14ac:dyDescent="0.3">
      <c r="A6" s="279"/>
      <c r="B6" s="280"/>
      <c r="C6" s="280"/>
      <c r="D6" s="280"/>
      <c r="E6" s="280"/>
      <c r="F6" s="280"/>
      <c r="G6" s="280"/>
      <c r="H6" s="280"/>
      <c r="I6" s="281"/>
      <c r="J6" s="281"/>
      <c r="K6" s="282"/>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T6" s="12" t="s">
        <v>10</v>
      </c>
    </row>
    <row r="7" spans="1:46"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T7" s="12" t="s">
        <v>636</v>
      </c>
    </row>
    <row r="8" spans="1:46" s="12"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6" s="12" customFormat="1" ht="18.75" customHeight="1" x14ac:dyDescent="0.2">
      <c r="A9" s="367" t="s">
        <v>519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6" s="12"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6" s="12"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6" s="12" customFormat="1" ht="18.75" customHeight="1" x14ac:dyDescent="0.2">
      <c r="A12" s="367" t="str">
        <f>'4. паспортбюджет'!A12:O12</f>
        <v>N_TP2000.PR.0090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6" s="12"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6"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6" s="3" customFormat="1" ht="12" x14ac:dyDescent="0.2">
      <c r="A15" s="367" t="str">
        <f>'4. паспортбюджет'!A15:O15</f>
        <v xml:space="preserve"> Модернизация системы корпоративной телефонной связи  филиала Северные Электрические сети.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6" s="3"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61"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61" s="3" customFormat="1" ht="15" customHeight="1" x14ac:dyDescent="0.2">
      <c r="A18" s="368" t="s">
        <v>567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158"/>
      <c r="BE23" s="230"/>
      <c r="BF23" s="230"/>
      <c r="BG23" s="230"/>
      <c r="BH23" s="230"/>
      <c r="BI23" s="230"/>
    </row>
    <row r="24" spans="1:61" ht="27.75" x14ac:dyDescent="0.4">
      <c r="A24" s="228"/>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U24" s="229"/>
      <c r="BD24" s="158"/>
      <c r="BE24" s="230"/>
      <c r="BF24" s="230"/>
      <c r="BG24" s="230"/>
      <c r="BH24" s="230"/>
      <c r="BI24" s="230"/>
    </row>
    <row r="25" spans="1:61" ht="18.75" customHeight="1" thickBot="1" x14ac:dyDescent="0.3">
      <c r="A25" s="231" t="s">
        <v>337</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N25" s="233"/>
      <c r="AO25" s="234"/>
      <c r="AP25" s="234"/>
      <c r="AQ25" s="234"/>
      <c r="AR25" s="234"/>
    </row>
    <row r="26" spans="1:61" ht="18.75" customHeight="1" x14ac:dyDescent="0.25">
      <c r="A26" s="371" t="s">
        <v>621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3"/>
      <c r="AK26" s="374">
        <v>17072839.966666665</v>
      </c>
      <c r="AL26" s="375"/>
      <c r="AN26" s="228" t="s">
        <v>336</v>
      </c>
      <c r="AO26" s="235"/>
      <c r="AP26" s="235"/>
    </row>
    <row r="27" spans="1:61" ht="15.75" customHeight="1" x14ac:dyDescent="0.25">
      <c r="A27" s="377" t="s">
        <v>335</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9"/>
      <c r="AK27" s="384"/>
      <c r="AL27" s="385"/>
      <c r="AN27" s="369" t="s">
        <v>334</v>
      </c>
      <c r="AO27" s="370"/>
      <c r="AP27" s="236">
        <v>1.9248942499556936</v>
      </c>
    </row>
    <row r="28" spans="1:61" x14ac:dyDescent="0.25">
      <c r="A28" s="377" t="s">
        <v>333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v>46</v>
      </c>
      <c r="AL28" s="381"/>
      <c r="AN28" s="369" t="s">
        <v>332</v>
      </c>
      <c r="AO28" s="370"/>
      <c r="AP28" s="236">
        <v>2.4370844659849347</v>
      </c>
    </row>
    <row r="29" spans="1:61" ht="15" customHeight="1" x14ac:dyDescent="0.25">
      <c r="A29" s="377" t="s">
        <v>331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80">
        <v>1</v>
      </c>
      <c r="AL29" s="381"/>
      <c r="AN29" s="369" t="s">
        <v>622</v>
      </c>
      <c r="AO29" s="370"/>
      <c r="AP29" s="237">
        <v>39511956.921439342</v>
      </c>
      <c r="AU29" s="238"/>
      <c r="AW29" s="239"/>
      <c r="AX29" s="239"/>
    </row>
    <row r="30" spans="1:61" ht="15" customHeight="1" x14ac:dyDescent="0.25">
      <c r="A30" s="377" t="s">
        <v>330</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9"/>
      <c r="AK30" s="382">
        <v>-11205507.062923269</v>
      </c>
      <c r="AL30" s="383"/>
      <c r="AN30" s="369" t="s">
        <v>623</v>
      </c>
      <c r="AO30" s="370"/>
      <c r="AP30" s="240" t="s">
        <v>630</v>
      </c>
      <c r="AU30" s="238"/>
    </row>
    <row r="31" spans="1:61" ht="15" customHeight="1" x14ac:dyDescent="0.25">
      <c r="A31" s="377" t="s">
        <v>624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9"/>
      <c r="AK31" s="382">
        <v>1</v>
      </c>
      <c r="AL31" s="383"/>
      <c r="AU31" s="238"/>
    </row>
    <row r="32" spans="1:61" x14ac:dyDescent="0.25">
      <c r="A32" s="377" t="s">
        <v>329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9"/>
      <c r="AK32" s="386">
        <v>1</v>
      </c>
      <c r="AL32" s="387"/>
      <c r="AU32" s="238"/>
    </row>
    <row r="33" spans="1:64" x14ac:dyDescent="0.25">
      <c r="A33" s="377" t="s">
        <v>313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9"/>
      <c r="AK33" s="386">
        <v>0</v>
      </c>
      <c r="AL33" s="387"/>
    </row>
    <row r="34" spans="1:64" x14ac:dyDescent="0.25">
      <c r="A34" s="377" t="s">
        <v>328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9"/>
      <c r="AK34" s="386">
        <v>1</v>
      </c>
      <c r="AL34" s="387"/>
    </row>
    <row r="35" spans="1:64" x14ac:dyDescent="0.25">
      <c r="A35" s="377" t="s">
        <v>327</v>
      </c>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9"/>
      <c r="AK35" s="386">
        <v>1</v>
      </c>
      <c r="AL35" s="387"/>
    </row>
    <row r="36" spans="1:64" x14ac:dyDescent="0.25">
      <c r="A36" s="377"/>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9"/>
      <c r="AK36" s="388"/>
      <c r="AL36" s="389"/>
    </row>
    <row r="37" spans="1:64" x14ac:dyDescent="0.25">
      <c r="A37" s="377" t="s">
        <v>306</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9"/>
      <c r="AK37" s="392">
        <v>0.2</v>
      </c>
      <c r="AL37" s="393"/>
    </row>
    <row r="38" spans="1:64" x14ac:dyDescent="0.25">
      <c r="A38" s="377" t="s">
        <v>529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9"/>
      <c r="AK38" s="386">
        <v>0</v>
      </c>
      <c r="AL38" s="387"/>
    </row>
    <row r="39" spans="1:64" x14ac:dyDescent="0.25">
      <c r="A39" s="377" t="s">
        <v>326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9"/>
      <c r="AK39" s="388"/>
      <c r="AL39" s="389"/>
    </row>
    <row r="40" spans="1:64" x14ac:dyDescent="0.25">
      <c r="A40" s="377" t="s">
        <v>325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9"/>
      <c r="AK40" s="390">
        <v>0</v>
      </c>
      <c r="AL40" s="391"/>
    </row>
    <row r="41" spans="1:64" x14ac:dyDescent="0.25">
      <c r="A41" s="377" t="s">
        <v>582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9"/>
      <c r="AK41" s="388"/>
      <c r="AL41" s="389"/>
    </row>
    <row r="42" spans="1:64" x14ac:dyDescent="0.25">
      <c r="A42" s="377" t="s">
        <v>324</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9"/>
      <c r="AK42" s="392">
        <v>0</v>
      </c>
      <c r="AL42" s="393"/>
    </row>
    <row r="43" spans="1:64" x14ac:dyDescent="0.25">
      <c r="A43" s="377" t="s">
        <v>323</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9"/>
      <c r="AK43" s="392">
        <v>0</v>
      </c>
      <c r="AL43" s="393"/>
    </row>
    <row r="44" spans="1:64" x14ac:dyDescent="0.25">
      <c r="A44" s="377" t="s">
        <v>322</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9"/>
      <c r="AK44" s="392">
        <v>0</v>
      </c>
      <c r="AL44" s="393"/>
      <c r="BJ44" s="241"/>
    </row>
    <row r="45" spans="1:64" x14ac:dyDescent="0.25">
      <c r="A45" s="377" t="s">
        <v>321</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92">
        <v>0.13500000000000001</v>
      </c>
      <c r="AL45" s="393"/>
      <c r="BE45" s="242"/>
      <c r="BF45" s="242"/>
      <c r="BG45" s="242"/>
      <c r="BH45" s="242"/>
      <c r="BI45" s="242"/>
      <c r="BJ45" s="242"/>
    </row>
    <row r="46" spans="1:64" x14ac:dyDescent="0.25">
      <c r="A46" s="377" t="s">
        <v>320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92">
        <v>1</v>
      </c>
      <c r="AL46" s="393"/>
    </row>
    <row r="47" spans="1:64" ht="16.5" thickBot="1" x14ac:dyDescent="0.3">
      <c r="A47" s="394" t="s">
        <v>583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0.13500000000000001</v>
      </c>
      <c r="AL47" s="398"/>
    </row>
    <row r="48" spans="1:64" x14ac:dyDescent="0.25">
      <c r="A48" s="399" t="s">
        <v>319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402">
        <v>2030</v>
      </c>
      <c r="AL48" s="403"/>
      <c r="AM48" s="243">
        <v>2031</v>
      </c>
      <c r="AN48" s="244">
        <v>2032</v>
      </c>
      <c r="AO48" s="244">
        <v>2033</v>
      </c>
      <c r="AP48" s="244">
        <v>2034</v>
      </c>
      <c r="AQ48" s="244">
        <v>2035</v>
      </c>
      <c r="AR48" s="244">
        <v>2036</v>
      </c>
      <c r="AS48" s="244">
        <v>2037</v>
      </c>
      <c r="AT48" s="244">
        <v>2038</v>
      </c>
      <c r="AU48" s="244">
        <v>2039</v>
      </c>
      <c r="AV48" s="244">
        <v>2040</v>
      </c>
      <c r="AW48" s="244">
        <v>2041</v>
      </c>
      <c r="AX48" s="244">
        <v>2042</v>
      </c>
      <c r="AY48" s="244">
        <v>2043</v>
      </c>
      <c r="AZ48" s="244">
        <v>2044</v>
      </c>
      <c r="BA48" s="244">
        <v>2045</v>
      </c>
      <c r="BB48" s="244">
        <v>2046</v>
      </c>
      <c r="BC48" s="244">
        <v>2047</v>
      </c>
      <c r="BD48" s="244">
        <v>2048</v>
      </c>
      <c r="BE48" s="244">
        <v>2049</v>
      </c>
      <c r="BF48" s="244">
        <v>2050</v>
      </c>
      <c r="BG48" s="244">
        <v>2051</v>
      </c>
      <c r="BH48" s="244">
        <v>2052</v>
      </c>
      <c r="BI48" s="244">
        <v>2053</v>
      </c>
      <c r="BJ48" s="244">
        <v>2054</v>
      </c>
      <c r="BK48" s="244">
        <v>2055</v>
      </c>
      <c r="BL48" s="244">
        <v>2056</v>
      </c>
    </row>
    <row r="49" spans="1:64" outlineLevel="1" x14ac:dyDescent="0.25">
      <c r="A49" s="377" t="s">
        <v>318</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9"/>
      <c r="AK49" s="412">
        <v>0.04</v>
      </c>
      <c r="AL49" s="413"/>
      <c r="AM49" s="245">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row>
    <row r="50" spans="1:64" outlineLevel="1" x14ac:dyDescent="0.25">
      <c r="A50" s="377" t="s">
        <v>317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9"/>
      <c r="AK50" s="412">
        <v>0.04</v>
      </c>
      <c r="AL50" s="413"/>
      <c r="AM50" s="24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row>
    <row r="51" spans="1:64" s="228" customFormat="1" ht="16.5" thickBot="1" x14ac:dyDescent="0.3">
      <c r="A51" s="404" t="s">
        <v>625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6"/>
      <c r="AK51" s="407">
        <v>0</v>
      </c>
      <c r="AL51" s="408"/>
      <c r="AM51" s="247">
        <v>0</v>
      </c>
      <c r="AN51" s="248">
        <v>0</v>
      </c>
      <c r="AO51" s="248">
        <v>0</v>
      </c>
      <c r="AP51" s="248">
        <v>0</v>
      </c>
      <c r="AQ51" s="248">
        <v>0</v>
      </c>
      <c r="AR51" s="248">
        <v>0</v>
      </c>
      <c r="AS51" s="248">
        <v>0</v>
      </c>
      <c r="AT51" s="248">
        <v>0</v>
      </c>
      <c r="AU51" s="248">
        <v>0</v>
      </c>
      <c r="AV51" s="248">
        <v>0</v>
      </c>
      <c r="AW51" s="248">
        <v>0</v>
      </c>
      <c r="AX51" s="248">
        <v>0</v>
      </c>
      <c r="AY51" s="248">
        <v>0</v>
      </c>
      <c r="AZ51" s="248">
        <v>0</v>
      </c>
      <c r="BA51" s="248">
        <v>0</v>
      </c>
      <c r="BB51" s="248">
        <v>0</v>
      </c>
      <c r="BC51" s="248">
        <v>0</v>
      </c>
      <c r="BD51" s="248">
        <v>0</v>
      </c>
      <c r="BE51" s="248">
        <v>0</v>
      </c>
      <c r="BF51" s="248">
        <v>0</v>
      </c>
      <c r="BG51" s="248">
        <v>0</v>
      </c>
      <c r="BH51" s="248">
        <v>0</v>
      </c>
      <c r="BI51" s="248">
        <v>0</v>
      </c>
      <c r="BJ51" s="248">
        <v>0</v>
      </c>
      <c r="BK51" s="248">
        <v>0</v>
      </c>
      <c r="BL51" s="248">
        <v>0</v>
      </c>
    </row>
    <row r="52" spans="1:64" ht="16.5" thickBot="1" x14ac:dyDescent="0.3">
      <c r="A52" s="414" t="s">
        <v>626</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v>0</v>
      </c>
      <c r="AL52" s="416"/>
      <c r="AM52" s="249">
        <v>0</v>
      </c>
      <c r="AN52" s="250">
        <v>0</v>
      </c>
      <c r="AO52" s="250">
        <v>0</v>
      </c>
      <c r="AP52" s="250">
        <v>0</v>
      </c>
      <c r="AQ52" s="250">
        <v>0</v>
      </c>
      <c r="AR52" s="250">
        <v>0</v>
      </c>
      <c r="AS52" s="250">
        <v>0</v>
      </c>
      <c r="AT52" s="250">
        <v>0</v>
      </c>
      <c r="AU52" s="250">
        <v>0</v>
      </c>
      <c r="AV52" s="250">
        <v>0</v>
      </c>
      <c r="AW52" s="250">
        <v>0</v>
      </c>
      <c r="AX52" s="250">
        <v>0</v>
      </c>
      <c r="AY52" s="250">
        <v>0</v>
      </c>
      <c r="AZ52" s="250">
        <v>0</v>
      </c>
      <c r="BA52" s="250">
        <v>0</v>
      </c>
      <c r="BB52" s="250">
        <v>0</v>
      </c>
      <c r="BC52" s="250">
        <v>0</v>
      </c>
      <c r="BD52" s="250">
        <v>0</v>
      </c>
      <c r="BE52" s="250">
        <v>0</v>
      </c>
      <c r="BF52" s="250">
        <v>0</v>
      </c>
      <c r="BG52" s="250">
        <v>0</v>
      </c>
      <c r="BH52" s="250">
        <v>0</v>
      </c>
      <c r="BI52" s="250">
        <v>0</v>
      </c>
      <c r="BJ52" s="250">
        <v>0</v>
      </c>
      <c r="BK52" s="250">
        <v>0</v>
      </c>
      <c r="BL52" s="250">
        <v>0</v>
      </c>
    </row>
    <row r="53" spans="1:64" ht="16.5" thickBot="1" x14ac:dyDescent="0.3">
      <c r="A53" s="409" t="s">
        <v>627</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251">
        <v>-13794.159490252145</v>
      </c>
      <c r="AN53" s="252">
        <v>-14345.925869862231</v>
      </c>
      <c r="AO53" s="252">
        <v>-14919.76290465672</v>
      </c>
      <c r="AP53" s="252">
        <v>-15516.553420842991</v>
      </c>
      <c r="AQ53" s="252">
        <v>-16137.215557676711</v>
      </c>
      <c r="AR53" s="252">
        <v>-16782.704179983779</v>
      </c>
      <c r="AS53" s="252">
        <v>-17454.012347183132</v>
      </c>
      <c r="AT53" s="252">
        <v>-18152.172841070456</v>
      </c>
      <c r="AU53" s="252">
        <v>-18878.259754713275</v>
      </c>
      <c r="AV53" s="252">
        <v>-19633.390144901805</v>
      </c>
      <c r="AW53" s="252">
        <v>-20418.725750697879</v>
      </c>
      <c r="AX53" s="252">
        <v>-21235.474780725795</v>
      </c>
      <c r="AY53" s="252">
        <v>-22084.893771954827</v>
      </c>
      <c r="AZ53" s="252">
        <v>-22968.28952283302</v>
      </c>
      <c r="BA53" s="252">
        <v>-23887.021103746341</v>
      </c>
      <c r="BB53" s="252">
        <v>-24842.501947896195</v>
      </c>
      <c r="BC53" s="252">
        <v>-25836.202025812043</v>
      </c>
      <c r="BD53" s="252">
        <v>-26869.650106844529</v>
      </c>
      <c r="BE53" s="252">
        <v>-27944.436111118313</v>
      </c>
      <c r="BF53" s="252">
        <v>-29062.213555563045</v>
      </c>
      <c r="BG53" s="252">
        <v>-30224.702097785572</v>
      </c>
      <c r="BH53" s="252">
        <v>-31433.690181696995</v>
      </c>
      <c r="BI53" s="252">
        <v>-32691.037788964873</v>
      </c>
      <c r="BJ53" s="252">
        <v>-33998.679300523472</v>
      </c>
      <c r="BK53" s="252">
        <v>-35358.626472544413</v>
      </c>
      <c r="BL53" s="252">
        <v>-36772.971531446186</v>
      </c>
    </row>
    <row r="54" spans="1:64" ht="16.5" thickBot="1" x14ac:dyDescent="0.3">
      <c r="A54" s="409" t="s">
        <v>628</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7">
        <v>0</v>
      </c>
      <c r="AL54" s="417"/>
      <c r="AM54" s="253">
        <v>0</v>
      </c>
      <c r="AN54" s="254">
        <v>0</v>
      </c>
      <c r="AO54" s="254">
        <v>0</v>
      </c>
      <c r="AP54" s="254">
        <v>0</v>
      </c>
      <c r="AQ54" s="254">
        <v>0</v>
      </c>
      <c r="AR54" s="254">
        <v>0</v>
      </c>
      <c r="AS54" s="254">
        <v>0</v>
      </c>
      <c r="AT54" s="254">
        <v>0</v>
      </c>
      <c r="AU54" s="254">
        <v>0</v>
      </c>
      <c r="AV54" s="254">
        <v>0</v>
      </c>
      <c r="AW54" s="254">
        <v>0</v>
      </c>
      <c r="AX54" s="254">
        <v>0</v>
      </c>
      <c r="AY54" s="254">
        <v>0</v>
      </c>
      <c r="AZ54" s="254">
        <v>0</v>
      </c>
      <c r="BA54" s="254">
        <v>0</v>
      </c>
      <c r="BB54" s="254">
        <v>0</v>
      </c>
      <c r="BC54" s="254">
        <v>0</v>
      </c>
      <c r="BD54" s="254">
        <v>0</v>
      </c>
      <c r="BE54" s="254">
        <v>0</v>
      </c>
      <c r="BF54" s="254">
        <v>0</v>
      </c>
      <c r="BG54" s="254">
        <v>0</v>
      </c>
      <c r="BH54" s="254">
        <v>0</v>
      </c>
      <c r="BI54" s="254">
        <v>0</v>
      </c>
      <c r="BJ54" s="254">
        <v>0</v>
      </c>
      <c r="BK54" s="254">
        <v>0</v>
      </c>
      <c r="BL54" s="254">
        <v>0</v>
      </c>
    </row>
    <row r="55" spans="1:64" ht="16.5" thickBot="1" x14ac:dyDescent="0.3">
      <c r="A55" s="418" t="s">
        <v>629</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11"/>
      <c r="AL55" s="411"/>
      <c r="AM55" s="255"/>
      <c r="AN55" s="256"/>
      <c r="AO55" s="256"/>
      <c r="AP55" s="256"/>
      <c r="AQ55" s="256"/>
      <c r="AR55" s="256"/>
      <c r="AS55" s="256"/>
      <c r="AT55" s="256"/>
      <c r="AU55" s="256"/>
      <c r="AV55" s="256"/>
      <c r="AW55" s="256"/>
      <c r="AX55" s="256"/>
      <c r="AY55" s="256"/>
      <c r="AZ55" s="256"/>
      <c r="BA55" s="256"/>
      <c r="BB55" s="256"/>
      <c r="BC55" s="256"/>
      <c r="BD55" s="256"/>
      <c r="BE55" s="256"/>
      <c r="BF55" s="256"/>
      <c r="BG55" s="256"/>
      <c r="BH55" s="256"/>
      <c r="BI55" s="256"/>
      <c r="BJ55" s="256"/>
      <c r="BK55" s="256"/>
      <c r="BL55" s="256"/>
    </row>
    <row r="58" spans="1:64" ht="16.5" thickBot="1" x14ac:dyDescent="0.3"/>
    <row r="59" spans="1:64" s="275" customFormat="1" ht="24" customHeight="1" x14ac:dyDescent="0.25">
      <c r="A59" s="433" t="s">
        <v>631</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22">
        <v>2030</v>
      </c>
      <c r="AL59" s="402"/>
      <c r="AM59" s="260">
        <v>2031</v>
      </c>
      <c r="AN59" s="260">
        <v>2032</v>
      </c>
      <c r="AO59" s="260">
        <v>2033</v>
      </c>
      <c r="AP59" s="260">
        <v>2034</v>
      </c>
      <c r="AQ59" s="260">
        <v>2035</v>
      </c>
      <c r="AR59" s="260">
        <v>2036</v>
      </c>
      <c r="AS59" s="260">
        <v>2037</v>
      </c>
      <c r="AT59" s="260">
        <v>2038</v>
      </c>
      <c r="AU59" s="260">
        <v>2039</v>
      </c>
      <c r="AV59" s="260">
        <v>2040</v>
      </c>
      <c r="AW59" s="260">
        <v>2041</v>
      </c>
      <c r="AX59" s="260">
        <v>2042</v>
      </c>
      <c r="AY59" s="260">
        <v>2043</v>
      </c>
      <c r="AZ59" s="260">
        <v>2044</v>
      </c>
      <c r="BA59" s="260">
        <v>2045</v>
      </c>
      <c r="BB59" s="260">
        <v>2046</v>
      </c>
      <c r="BC59" s="260">
        <v>2047</v>
      </c>
      <c r="BD59" s="260">
        <v>2048</v>
      </c>
      <c r="BE59" s="260">
        <v>2049</v>
      </c>
      <c r="BF59" s="260">
        <v>2050</v>
      </c>
      <c r="BG59" s="260">
        <v>2051</v>
      </c>
      <c r="BH59" s="260">
        <v>2052</v>
      </c>
      <c r="BI59" s="260">
        <v>2053</v>
      </c>
      <c r="BJ59" s="260">
        <v>2054</v>
      </c>
      <c r="BK59" s="260">
        <v>2055</v>
      </c>
      <c r="BL59" s="260">
        <v>2056</v>
      </c>
    </row>
    <row r="60" spans="1:64" s="275" customFormat="1" ht="11.25" customHeight="1" x14ac:dyDescent="0.25">
      <c r="A60" s="435" t="s">
        <v>632</v>
      </c>
      <c r="B60" s="436"/>
      <c r="C60" s="436"/>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7">
        <v>0</v>
      </c>
      <c r="AL60" s="438"/>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row>
    <row r="61" spans="1:64" s="275" customFormat="1" ht="12" customHeight="1" x14ac:dyDescent="0.25">
      <c r="A61" s="439" t="s">
        <v>633</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38"/>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row>
    <row r="62" spans="1:64" s="275" customFormat="1" ht="12" customHeight="1" x14ac:dyDescent="0.25">
      <c r="A62" s="439" t="s">
        <v>634</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v>0</v>
      </c>
      <c r="AL62" s="438"/>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c r="BL62" s="277">
        <v>0</v>
      </c>
    </row>
    <row r="63" spans="1:64" s="275" customFormat="1" ht="12" customHeight="1" thickBot="1" x14ac:dyDescent="0.3">
      <c r="A63" s="442" t="s">
        <v>635</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v>0</v>
      </c>
      <c r="AL63" s="445"/>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c r="BL63" s="278">
        <v>0</v>
      </c>
    </row>
    <row r="64" spans="1:64" ht="16.5" thickBot="1" x14ac:dyDescent="0.3">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425"/>
      <c r="AL64" s="425"/>
      <c r="AM64" s="258"/>
      <c r="AN64" s="258"/>
      <c r="AO64" s="258"/>
      <c r="AP64" s="258"/>
      <c r="AQ64" s="258"/>
      <c r="AR64" s="258"/>
      <c r="AS64" s="258"/>
      <c r="AT64" s="258"/>
      <c r="AU64" s="258"/>
      <c r="AV64" s="259"/>
      <c r="AW64" s="259"/>
      <c r="AX64" s="259"/>
      <c r="AY64" s="259"/>
      <c r="AZ64" s="259"/>
      <c r="BA64" s="259"/>
      <c r="BB64" s="259"/>
      <c r="BC64" s="259"/>
      <c r="BD64" s="259"/>
      <c r="BE64" s="259"/>
      <c r="BF64" s="259"/>
      <c r="BG64" s="259"/>
      <c r="BH64" s="259"/>
      <c r="BI64" s="259"/>
      <c r="BJ64" s="259"/>
      <c r="BK64" s="259"/>
      <c r="BL64" s="259"/>
    </row>
    <row r="65" spans="1:64" s="238" customFormat="1" x14ac:dyDescent="0.25">
      <c r="A65" s="420" t="s">
        <v>584</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v>2030</v>
      </c>
      <c r="AL65" s="402"/>
      <c r="AM65" s="260">
        <v>2031</v>
      </c>
      <c r="AN65" s="260">
        <v>2032</v>
      </c>
      <c r="AO65" s="260">
        <v>2033</v>
      </c>
      <c r="AP65" s="260">
        <v>2034</v>
      </c>
      <c r="AQ65" s="260">
        <v>2035</v>
      </c>
      <c r="AR65" s="260">
        <v>2036</v>
      </c>
      <c r="AS65" s="260">
        <v>2037</v>
      </c>
      <c r="AT65" s="260">
        <v>2038</v>
      </c>
      <c r="AU65" s="260">
        <v>2039</v>
      </c>
      <c r="AV65" s="260">
        <v>2040</v>
      </c>
      <c r="AW65" s="260">
        <v>2041</v>
      </c>
      <c r="AX65" s="260">
        <v>2042</v>
      </c>
      <c r="AY65" s="260">
        <v>2043</v>
      </c>
      <c r="AZ65" s="260">
        <v>2044</v>
      </c>
      <c r="BA65" s="260">
        <v>2045</v>
      </c>
      <c r="BB65" s="260">
        <v>2046</v>
      </c>
      <c r="BC65" s="260">
        <v>2047</v>
      </c>
      <c r="BD65" s="260">
        <v>2048</v>
      </c>
      <c r="BE65" s="260">
        <v>2049</v>
      </c>
      <c r="BF65" s="260">
        <v>2050</v>
      </c>
      <c r="BG65" s="260">
        <v>2051</v>
      </c>
      <c r="BH65" s="260">
        <v>2052</v>
      </c>
      <c r="BI65" s="260">
        <v>2053</v>
      </c>
      <c r="BJ65" s="260">
        <v>2054</v>
      </c>
      <c r="BK65" s="260">
        <v>2055</v>
      </c>
      <c r="BL65" s="260">
        <v>2056</v>
      </c>
    </row>
    <row r="66" spans="1:64" s="228" customFormat="1" ht="15" x14ac:dyDescent="0.25">
      <c r="A66" s="349" t="s">
        <v>316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0"/>
      <c r="AK66" s="423">
        <v>0</v>
      </c>
      <c r="AL66" s="424"/>
      <c r="AM66" s="261">
        <v>0</v>
      </c>
      <c r="AN66" s="261">
        <v>0</v>
      </c>
      <c r="AO66" s="261">
        <v>0</v>
      </c>
      <c r="AP66" s="261">
        <v>0</v>
      </c>
      <c r="AQ66" s="261">
        <v>0</v>
      </c>
      <c r="AR66" s="261">
        <v>0</v>
      </c>
      <c r="AS66" s="261">
        <v>0</v>
      </c>
      <c r="AT66" s="261">
        <v>0</v>
      </c>
      <c r="AU66" s="261">
        <v>0</v>
      </c>
      <c r="AV66" s="261">
        <v>0</v>
      </c>
      <c r="AW66" s="261">
        <v>0</v>
      </c>
      <c r="AX66" s="261">
        <v>0</v>
      </c>
      <c r="AY66" s="261">
        <v>0</v>
      </c>
      <c r="AZ66" s="261">
        <v>0</v>
      </c>
      <c r="BA66" s="261">
        <v>0</v>
      </c>
      <c r="BB66" s="261">
        <v>0</v>
      </c>
      <c r="BC66" s="261">
        <v>0</v>
      </c>
      <c r="BD66" s="261">
        <v>0</v>
      </c>
      <c r="BE66" s="261">
        <v>0</v>
      </c>
      <c r="BF66" s="261">
        <v>0</v>
      </c>
      <c r="BG66" s="261">
        <v>0</v>
      </c>
      <c r="BH66" s="261">
        <v>0</v>
      </c>
      <c r="BI66" s="261">
        <v>0</v>
      </c>
      <c r="BJ66" s="261">
        <v>0</v>
      </c>
      <c r="BK66" s="261">
        <v>0</v>
      </c>
      <c r="BL66" s="261">
        <v>0</v>
      </c>
    </row>
    <row r="67" spans="1:64" x14ac:dyDescent="0.25">
      <c r="A67" s="349" t="s">
        <v>315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426">
        <v>0</v>
      </c>
      <c r="AL67" s="427"/>
      <c r="AM67" s="262">
        <v>11126006.179557947</v>
      </c>
      <c r="AN67" s="262">
        <v>11589867.833580844</v>
      </c>
      <c r="AO67" s="262">
        <v>12072121.700257411</v>
      </c>
      <c r="AP67" s="262">
        <v>12573503.468093798</v>
      </c>
      <c r="AQ67" s="262">
        <v>13094778.253136389</v>
      </c>
      <c r="AR67" s="262">
        <v>13636741.776073441</v>
      </c>
      <c r="AS67" s="262">
        <v>14200221.586420726</v>
      </c>
      <c r="AT67" s="262">
        <v>14786078.335674655</v>
      </c>
      <c r="AU67" s="262">
        <v>15395207.101391498</v>
      </c>
      <c r="AV67" s="262">
        <v>16028538.764229765</v>
      </c>
      <c r="AW67" s="262">
        <v>16687041.440074317</v>
      </c>
      <c r="AX67" s="262">
        <v>17371721.969445411</v>
      </c>
      <c r="AY67" s="262">
        <v>18083627.466484096</v>
      </c>
      <c r="AZ67" s="262">
        <v>18823846.929897081</v>
      </c>
      <c r="BA67" s="262">
        <v>19593512.918339342</v>
      </c>
      <c r="BB67" s="262">
        <v>20393803.292812046</v>
      </c>
      <c r="BC67" s="262">
        <v>21225943.02875641</v>
      </c>
      <c r="BD67" s="262">
        <v>22091206.100631312</v>
      </c>
      <c r="BE67" s="262">
        <v>22990917.441873956</v>
      </c>
      <c r="BF67" s="262">
        <v>23926454.983259059</v>
      </c>
      <c r="BG67" s="262">
        <v>24899251.772792324</v>
      </c>
      <c r="BH67" s="262">
        <v>25910798.180399671</v>
      </c>
      <c r="BI67" s="262">
        <v>26962644.190804064</v>
      </c>
      <c r="BJ67" s="262">
        <v>28056401.78811739</v>
      </c>
      <c r="BK67" s="262">
        <v>29193747.435815994</v>
      </c>
      <c r="BL67" s="262">
        <v>30376424.655915301</v>
      </c>
    </row>
    <row r="68" spans="1:64" x14ac:dyDescent="0.25">
      <c r="A68" s="349" t="s">
        <v>314</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426">
        <v>0</v>
      </c>
      <c r="AL68" s="427"/>
      <c r="AM68" s="262">
        <v>11495132.908543454</v>
      </c>
      <c r="AN68" s="262">
        <v>11954938.224885192</v>
      </c>
      <c r="AO68" s="262">
        <v>12433135.7538806</v>
      </c>
      <c r="AP68" s="262">
        <v>12930461.184035826</v>
      </c>
      <c r="AQ68" s="262">
        <v>13447679.631397258</v>
      </c>
      <c r="AR68" s="262">
        <v>13985586.816653151</v>
      </c>
      <c r="AS68" s="262">
        <v>14545010.289319277</v>
      </c>
      <c r="AT68" s="262">
        <v>15126810.700892046</v>
      </c>
      <c r="AU68" s="262">
        <v>15731883.12892773</v>
      </c>
      <c r="AV68" s="262">
        <v>16361158.454084838</v>
      </c>
      <c r="AW68" s="262">
        <v>17015604.79224823</v>
      </c>
      <c r="AX68" s="262">
        <v>17696228.983938165</v>
      </c>
      <c r="AY68" s="262">
        <v>18404078.14329569</v>
      </c>
      <c r="AZ68" s="262">
        <v>19140241.269027516</v>
      </c>
      <c r="BA68" s="262">
        <v>19905850.919788618</v>
      </c>
      <c r="BB68" s="262">
        <v>20702084.956580162</v>
      </c>
      <c r="BC68" s="262">
        <v>21530168.354843367</v>
      </c>
      <c r="BD68" s="262">
        <v>22391375.089037109</v>
      </c>
      <c r="BE68" s="262">
        <v>23287030.092598595</v>
      </c>
      <c r="BF68" s="262">
        <v>24218511.296302538</v>
      </c>
      <c r="BG68" s="262">
        <v>25187251.748154644</v>
      </c>
      <c r="BH68" s="262">
        <v>26194741.818080831</v>
      </c>
      <c r="BI68" s="262">
        <v>27242531.490804065</v>
      </c>
      <c r="BJ68" s="262">
        <v>28332232.750436231</v>
      </c>
      <c r="BK68" s="262">
        <v>29465522.060453676</v>
      </c>
      <c r="BL68" s="262">
        <v>30644142.942871824</v>
      </c>
    </row>
    <row r="69" spans="1:64" x14ac:dyDescent="0.25">
      <c r="A69" s="349" t="str">
        <f>A33</f>
        <v>Прочие расходы при эксплуатации объекта, руб. без НДС</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426">
        <v>0</v>
      </c>
      <c r="AL69" s="427"/>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row>
    <row r="70" spans="1:64" x14ac:dyDescent="0.25">
      <c r="A70" s="349" t="s">
        <v>529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426">
        <v>0</v>
      </c>
      <c r="AL70" s="427"/>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row>
    <row r="71" spans="1:64" x14ac:dyDescent="0.25">
      <c r="A71" s="349" t="s">
        <v>529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428"/>
      <c r="AL71" s="429"/>
      <c r="AM71" s="262">
        <v>0</v>
      </c>
      <c r="AN71" s="262">
        <v>0</v>
      </c>
      <c r="AO71" s="262">
        <v>0</v>
      </c>
      <c r="AP71" s="262">
        <v>0</v>
      </c>
      <c r="AQ71" s="262">
        <v>0</v>
      </c>
      <c r="AR71" s="262">
        <v>0</v>
      </c>
      <c r="AS71" s="262">
        <v>0</v>
      </c>
      <c r="AT71" s="262">
        <v>0</v>
      </c>
      <c r="AU71" s="262">
        <v>0</v>
      </c>
      <c r="AV71" s="262">
        <v>0</v>
      </c>
      <c r="AW71" s="262">
        <v>0</v>
      </c>
      <c r="AX71" s="262">
        <v>0</v>
      </c>
      <c r="AY71" s="262">
        <v>0</v>
      </c>
      <c r="AZ71" s="262">
        <v>0</v>
      </c>
      <c r="BA71" s="262">
        <v>0</v>
      </c>
      <c r="BB71" s="262">
        <v>0</v>
      </c>
      <c r="BC71" s="262">
        <v>0</v>
      </c>
      <c r="BD71" s="262">
        <v>0</v>
      </c>
      <c r="BE71" s="262">
        <v>0</v>
      </c>
      <c r="BF71" s="262">
        <v>0</v>
      </c>
      <c r="BG71" s="262">
        <v>0</v>
      </c>
      <c r="BH71" s="262">
        <v>0</v>
      </c>
      <c r="BI71" s="262">
        <v>0</v>
      </c>
      <c r="BJ71" s="262">
        <v>0</v>
      </c>
      <c r="BK71" s="262">
        <v>0</v>
      </c>
      <c r="BL71" s="262">
        <v>0</v>
      </c>
    </row>
    <row r="72" spans="1:64" x14ac:dyDescent="0.25">
      <c r="A72" s="349" t="s">
        <v>312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0"/>
      <c r="AK72" s="428"/>
      <c r="AL72" s="429"/>
      <c r="AM72" s="262">
        <v>-369126.72898550733</v>
      </c>
      <c r="AN72" s="262">
        <v>-365070.3913043479</v>
      </c>
      <c r="AO72" s="262">
        <v>-361014.05362318846</v>
      </c>
      <c r="AP72" s="262">
        <v>-356957.71594202903</v>
      </c>
      <c r="AQ72" s="262">
        <v>-352901.37826086959</v>
      </c>
      <c r="AR72" s="262">
        <v>-348845.04057971021</v>
      </c>
      <c r="AS72" s="262">
        <v>-344788.70289855078</v>
      </c>
      <c r="AT72" s="262">
        <v>-340732.36521739134</v>
      </c>
      <c r="AU72" s="262">
        <v>-336676.02753623197</v>
      </c>
      <c r="AV72" s="262">
        <v>-332619.68985507253</v>
      </c>
      <c r="AW72" s="262">
        <v>-328563.3521739131</v>
      </c>
      <c r="AX72" s="262">
        <v>-324507.01449275366</v>
      </c>
      <c r="AY72" s="262">
        <v>-320450.67681159428</v>
      </c>
      <c r="AZ72" s="262">
        <v>-316394.33913043485</v>
      </c>
      <c r="BA72" s="262">
        <v>-312338.00144927541</v>
      </c>
      <c r="BB72" s="262">
        <v>-308281.66376811598</v>
      </c>
      <c r="BC72" s="262">
        <v>-304225.32608695654</v>
      </c>
      <c r="BD72" s="262">
        <v>-300168.98840579716</v>
      </c>
      <c r="BE72" s="262">
        <v>-296112.65072463767</v>
      </c>
      <c r="BF72" s="262">
        <v>-292056.31304347829</v>
      </c>
      <c r="BG72" s="262">
        <v>-287999.97536231886</v>
      </c>
      <c r="BH72" s="262">
        <v>-283943.63768115942</v>
      </c>
      <c r="BI72" s="262">
        <v>-279887.30000000005</v>
      </c>
      <c r="BJ72" s="262">
        <v>-275830.96231884061</v>
      </c>
      <c r="BK72" s="262">
        <v>-271774.62463768118</v>
      </c>
      <c r="BL72" s="262">
        <v>-267718.2869565218</v>
      </c>
    </row>
    <row r="73" spans="1:64" s="228" customFormat="1" ht="15" x14ac:dyDescent="0.25">
      <c r="A73" s="349" t="s">
        <v>585</v>
      </c>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c r="AA73" s="350"/>
      <c r="AB73" s="350"/>
      <c r="AC73" s="350"/>
      <c r="AD73" s="350"/>
      <c r="AE73" s="350"/>
      <c r="AF73" s="350"/>
      <c r="AG73" s="350"/>
      <c r="AH73" s="350"/>
      <c r="AI73" s="350"/>
      <c r="AJ73" s="350"/>
      <c r="AK73" s="423">
        <v>0</v>
      </c>
      <c r="AL73" s="424"/>
      <c r="AM73" s="261">
        <v>11126006.179557947</v>
      </c>
      <c r="AN73" s="261">
        <v>11589867.833580844</v>
      </c>
      <c r="AO73" s="261">
        <v>12072121.700257411</v>
      </c>
      <c r="AP73" s="261">
        <v>12573503.468093798</v>
      </c>
      <c r="AQ73" s="261">
        <v>13094778.253136389</v>
      </c>
      <c r="AR73" s="261">
        <v>13636741.776073441</v>
      </c>
      <c r="AS73" s="261">
        <v>14200221.586420726</v>
      </c>
      <c r="AT73" s="261">
        <v>14786078.335674655</v>
      </c>
      <c r="AU73" s="261">
        <v>15395207.101391498</v>
      </c>
      <c r="AV73" s="261">
        <v>16028538.764229765</v>
      </c>
      <c r="AW73" s="261">
        <v>16687041.440074317</v>
      </c>
      <c r="AX73" s="261">
        <v>17371721.969445411</v>
      </c>
      <c r="AY73" s="261">
        <v>18083627.466484096</v>
      </c>
      <c r="AZ73" s="261">
        <v>18823846.929897081</v>
      </c>
      <c r="BA73" s="261">
        <v>19593512.918339342</v>
      </c>
      <c r="BB73" s="261">
        <v>20393803.292812046</v>
      </c>
      <c r="BC73" s="261">
        <v>21225943.02875641</v>
      </c>
      <c r="BD73" s="261">
        <v>22091206.100631312</v>
      </c>
      <c r="BE73" s="261">
        <v>22990917.441873956</v>
      </c>
      <c r="BF73" s="261">
        <v>23926454.983259059</v>
      </c>
      <c r="BG73" s="261">
        <v>24899251.772792324</v>
      </c>
      <c r="BH73" s="261">
        <v>25910798.180399671</v>
      </c>
      <c r="BI73" s="261">
        <v>26962644.190804064</v>
      </c>
      <c r="BJ73" s="261">
        <v>28056401.78811739</v>
      </c>
      <c r="BK73" s="261">
        <v>29193747.435815994</v>
      </c>
      <c r="BL73" s="261">
        <v>30376424.655915301</v>
      </c>
    </row>
    <row r="74" spans="1:64" x14ac:dyDescent="0.25">
      <c r="A74" s="349" t="s">
        <v>308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426">
        <v>0</v>
      </c>
      <c r="AL74" s="427"/>
      <c r="AM74" s="262">
        <v>-368757.9710144928</v>
      </c>
      <c r="AN74" s="262">
        <v>-368757.9710144928</v>
      </c>
      <c r="AO74" s="262">
        <v>-368757.9710144928</v>
      </c>
      <c r="AP74" s="262">
        <v>-368757.9710144928</v>
      </c>
      <c r="AQ74" s="262">
        <v>-368757.9710144928</v>
      </c>
      <c r="AR74" s="262">
        <v>-368757.9710144928</v>
      </c>
      <c r="AS74" s="262">
        <v>-368757.9710144928</v>
      </c>
      <c r="AT74" s="262">
        <v>-368757.9710144928</v>
      </c>
      <c r="AU74" s="262">
        <v>-368757.9710144928</v>
      </c>
      <c r="AV74" s="262">
        <v>-368757.9710144928</v>
      </c>
      <c r="AW74" s="262">
        <v>-368757.9710144928</v>
      </c>
      <c r="AX74" s="262">
        <v>-368757.9710144928</v>
      </c>
      <c r="AY74" s="262">
        <v>-368757.9710144928</v>
      </c>
      <c r="AZ74" s="262">
        <v>-368757.9710144928</v>
      </c>
      <c r="BA74" s="262">
        <v>-368757.9710144928</v>
      </c>
      <c r="BB74" s="262">
        <v>-368757.9710144928</v>
      </c>
      <c r="BC74" s="262">
        <v>-368757.9710144928</v>
      </c>
      <c r="BD74" s="262">
        <v>-368757.9710144928</v>
      </c>
      <c r="BE74" s="262">
        <v>-368757.9710144928</v>
      </c>
      <c r="BF74" s="262">
        <v>-368757.9710144928</v>
      </c>
      <c r="BG74" s="262">
        <v>-368757.9710144928</v>
      </c>
      <c r="BH74" s="262">
        <v>-368757.9710144928</v>
      </c>
      <c r="BI74" s="262">
        <v>-368757.9710144928</v>
      </c>
      <c r="BJ74" s="262">
        <v>-368757.9710144928</v>
      </c>
      <c r="BK74" s="262">
        <v>-368757.9710144928</v>
      </c>
      <c r="BL74" s="262">
        <v>-368757.9710144928</v>
      </c>
    </row>
    <row r="75" spans="1:64" s="228" customFormat="1" ht="15" x14ac:dyDescent="0.25">
      <c r="A75" s="349" t="s">
        <v>586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423">
        <v>0</v>
      </c>
      <c r="AL75" s="424"/>
      <c r="AM75" s="261">
        <v>10757248.208543455</v>
      </c>
      <c r="AN75" s="261">
        <v>11221109.862566352</v>
      </c>
      <c r="AO75" s="261">
        <v>11703363.729242919</v>
      </c>
      <c r="AP75" s="261">
        <v>12204745.497079305</v>
      </c>
      <c r="AQ75" s="261">
        <v>12726020.282121897</v>
      </c>
      <c r="AR75" s="261">
        <v>13267983.805058949</v>
      </c>
      <c r="AS75" s="261">
        <v>13831463.615406234</v>
      </c>
      <c r="AT75" s="261">
        <v>14417320.364660162</v>
      </c>
      <c r="AU75" s="261">
        <v>15026449.130377006</v>
      </c>
      <c r="AV75" s="261">
        <v>15659780.793215273</v>
      </c>
      <c r="AW75" s="261">
        <v>16318283.469059825</v>
      </c>
      <c r="AX75" s="261">
        <v>17002963.998430919</v>
      </c>
      <c r="AY75" s="261">
        <v>17714869.495469604</v>
      </c>
      <c r="AZ75" s="261">
        <v>18455088.958882589</v>
      </c>
      <c r="BA75" s="261">
        <v>19224754.94732485</v>
      </c>
      <c r="BB75" s="261">
        <v>20025045.321797553</v>
      </c>
      <c r="BC75" s="261">
        <v>20857185.057741918</v>
      </c>
      <c r="BD75" s="261">
        <v>21722448.129616819</v>
      </c>
      <c r="BE75" s="261">
        <v>22622159.470859464</v>
      </c>
      <c r="BF75" s="261">
        <v>23557697.012244567</v>
      </c>
      <c r="BG75" s="261">
        <v>24530493.801777832</v>
      </c>
      <c r="BH75" s="261">
        <v>25542040.209385179</v>
      </c>
      <c r="BI75" s="261">
        <v>26593886.219789572</v>
      </c>
      <c r="BJ75" s="261">
        <v>27687643.817102898</v>
      </c>
      <c r="BK75" s="261">
        <v>28824989.464801501</v>
      </c>
      <c r="BL75" s="261">
        <v>30007666.684900809</v>
      </c>
    </row>
    <row r="76" spans="1:64"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426">
        <v>0</v>
      </c>
      <c r="AL76" s="427"/>
      <c r="AM76" s="262">
        <v>0</v>
      </c>
      <c r="AN76" s="262">
        <v>0</v>
      </c>
      <c r="AO76" s="262">
        <v>0</v>
      </c>
      <c r="AP76" s="262">
        <v>0</v>
      </c>
      <c r="AQ76" s="262">
        <v>0</v>
      </c>
      <c r="AR76" s="262">
        <v>0</v>
      </c>
      <c r="AS76" s="262">
        <v>0</v>
      </c>
      <c r="AT76" s="262">
        <v>0</v>
      </c>
      <c r="AU76" s="262">
        <v>0</v>
      </c>
      <c r="AV76" s="262">
        <v>0</v>
      </c>
      <c r="AW76" s="262">
        <v>0</v>
      </c>
      <c r="AX76" s="262">
        <v>0</v>
      </c>
      <c r="AY76" s="262">
        <v>0</v>
      </c>
      <c r="AZ76" s="262">
        <v>0</v>
      </c>
      <c r="BA76" s="262">
        <v>0</v>
      </c>
      <c r="BB76" s="262">
        <v>0</v>
      </c>
      <c r="BC76" s="262">
        <v>0</v>
      </c>
      <c r="BD76" s="262">
        <v>0</v>
      </c>
      <c r="BE76" s="262">
        <v>0</v>
      </c>
      <c r="BF76" s="262">
        <v>0</v>
      </c>
      <c r="BG76" s="262">
        <v>0</v>
      </c>
      <c r="BH76" s="262">
        <v>0</v>
      </c>
      <c r="BI76" s="262">
        <v>0</v>
      </c>
      <c r="BJ76" s="262">
        <v>0</v>
      </c>
      <c r="BK76" s="262">
        <v>0</v>
      </c>
      <c r="BL76" s="262">
        <v>0</v>
      </c>
    </row>
    <row r="77" spans="1:64" s="228" customFormat="1" ht="15" x14ac:dyDescent="0.25">
      <c r="A77" s="349" t="s">
        <v>311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423">
        <v>0</v>
      </c>
      <c r="AL77" s="424"/>
      <c r="AM77" s="261">
        <v>10757248.208543455</v>
      </c>
      <c r="AN77" s="261">
        <v>11221109.862566352</v>
      </c>
      <c r="AO77" s="261">
        <v>11703363.729242919</v>
      </c>
      <c r="AP77" s="261">
        <v>12204745.497079305</v>
      </c>
      <c r="AQ77" s="261">
        <v>12726020.282121897</v>
      </c>
      <c r="AR77" s="261">
        <v>13267983.805058949</v>
      </c>
      <c r="AS77" s="261">
        <v>13831463.615406234</v>
      </c>
      <c r="AT77" s="261">
        <v>14417320.364660162</v>
      </c>
      <c r="AU77" s="261">
        <v>15026449.130377006</v>
      </c>
      <c r="AV77" s="261">
        <v>15659780.793215273</v>
      </c>
      <c r="AW77" s="261">
        <v>16318283.469059825</v>
      </c>
      <c r="AX77" s="261">
        <v>17002963.998430919</v>
      </c>
      <c r="AY77" s="261">
        <v>17714869.495469604</v>
      </c>
      <c r="AZ77" s="261">
        <v>18455088.958882589</v>
      </c>
      <c r="BA77" s="261">
        <v>19224754.94732485</v>
      </c>
      <c r="BB77" s="261">
        <v>20025045.321797553</v>
      </c>
      <c r="BC77" s="261">
        <v>20857185.057741918</v>
      </c>
      <c r="BD77" s="261">
        <v>21722448.129616819</v>
      </c>
      <c r="BE77" s="261">
        <v>22622159.470859464</v>
      </c>
      <c r="BF77" s="261">
        <v>23557697.012244567</v>
      </c>
      <c r="BG77" s="261">
        <v>24530493.801777832</v>
      </c>
      <c r="BH77" s="261">
        <v>25542040.209385179</v>
      </c>
      <c r="BI77" s="261">
        <v>26593886.219789572</v>
      </c>
      <c r="BJ77" s="261">
        <v>27687643.817102898</v>
      </c>
      <c r="BK77" s="261">
        <v>28824989.464801501</v>
      </c>
      <c r="BL77" s="261">
        <v>30007666.684900809</v>
      </c>
    </row>
    <row r="78" spans="1:64" x14ac:dyDescent="0.25">
      <c r="A78" s="349" t="s">
        <v>306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428"/>
      <c r="AL78" s="429"/>
      <c r="AM78" s="262">
        <v>-2689312.0521358638</v>
      </c>
      <c r="AN78" s="262">
        <v>-2805277.465641588</v>
      </c>
      <c r="AO78" s="262">
        <v>-2925840.9323107298</v>
      </c>
      <c r="AP78" s="262">
        <v>-3051186.3742698263</v>
      </c>
      <c r="AQ78" s="262">
        <v>-3181505.0705304742</v>
      </c>
      <c r="AR78" s="262">
        <v>-3316995.9512647372</v>
      </c>
      <c r="AS78" s="262">
        <v>-3457865.9038515585</v>
      </c>
      <c r="AT78" s="262">
        <v>-3604330.0911650406</v>
      </c>
      <c r="AU78" s="262">
        <v>-3756612.2825942514</v>
      </c>
      <c r="AV78" s="262">
        <v>-3914945.1983038182</v>
      </c>
      <c r="AW78" s="262">
        <v>-4079570.8672649562</v>
      </c>
      <c r="AX78" s="262">
        <v>-4250740.9996077297</v>
      </c>
      <c r="AY78" s="262">
        <v>-4428717.3738674009</v>
      </c>
      <c r="AZ78" s="262">
        <v>-4613772.2397206472</v>
      </c>
      <c r="BA78" s="262">
        <v>-4806188.7368312124</v>
      </c>
      <c r="BB78" s="262">
        <v>-5006261.3304493884</v>
      </c>
      <c r="BC78" s="262">
        <v>-5214296.2644354794</v>
      </c>
      <c r="BD78" s="262">
        <v>-5430612.0324042048</v>
      </c>
      <c r="BE78" s="262">
        <v>-5655539.8677148661</v>
      </c>
      <c r="BF78" s="262">
        <v>-5889424.2530611418</v>
      </c>
      <c r="BG78" s="262">
        <v>-6132623.4504444581</v>
      </c>
      <c r="BH78" s="262">
        <v>-6385510.0523462947</v>
      </c>
      <c r="BI78" s="262">
        <v>-6648471.554947393</v>
      </c>
      <c r="BJ78" s="262">
        <v>-6921910.9542757245</v>
      </c>
      <c r="BK78" s="262">
        <v>-7206247.3662003754</v>
      </c>
      <c r="BL78" s="262">
        <v>-7501916.6712252023</v>
      </c>
    </row>
    <row r="79" spans="1:64" ht="16.5" thickBot="1" x14ac:dyDescent="0.3">
      <c r="A79" s="446" t="s">
        <v>310</v>
      </c>
      <c r="B79" s="447"/>
      <c r="C79" s="447"/>
      <c r="D79" s="447"/>
      <c r="E79" s="447"/>
      <c r="F79" s="447"/>
      <c r="G79" s="447"/>
      <c r="H79" s="447"/>
      <c r="I79" s="447"/>
      <c r="J79" s="447"/>
      <c r="K79" s="447"/>
      <c r="L79" s="447"/>
      <c r="M79" s="447"/>
      <c r="N79" s="447"/>
      <c r="O79" s="447"/>
      <c r="P79" s="447"/>
      <c r="Q79" s="447"/>
      <c r="R79" s="447"/>
      <c r="S79" s="447"/>
      <c r="T79" s="447"/>
      <c r="U79" s="447"/>
      <c r="V79" s="447"/>
      <c r="W79" s="447"/>
      <c r="X79" s="447"/>
      <c r="Y79" s="447"/>
      <c r="Z79" s="447"/>
      <c r="AA79" s="447"/>
      <c r="AB79" s="447"/>
      <c r="AC79" s="447"/>
      <c r="AD79" s="447"/>
      <c r="AE79" s="447"/>
      <c r="AF79" s="447"/>
      <c r="AG79" s="447"/>
      <c r="AH79" s="447"/>
      <c r="AI79" s="447"/>
      <c r="AJ79" s="447"/>
      <c r="AK79" s="430">
        <v>0</v>
      </c>
      <c r="AL79" s="431"/>
      <c r="AM79" s="263">
        <v>8067936.156407591</v>
      </c>
      <c r="AN79" s="263">
        <v>8415832.3969247639</v>
      </c>
      <c r="AO79" s="263">
        <v>8777522.7969321888</v>
      </c>
      <c r="AP79" s="263">
        <v>9153559.122809479</v>
      </c>
      <c r="AQ79" s="263">
        <v>9544515.2115914226</v>
      </c>
      <c r="AR79" s="263">
        <v>9950987.8537942115</v>
      </c>
      <c r="AS79" s="263">
        <v>10373597.711554676</v>
      </c>
      <c r="AT79" s="263">
        <v>10812990.273495123</v>
      </c>
      <c r="AU79" s="263">
        <v>11269836.847782753</v>
      </c>
      <c r="AV79" s="263">
        <v>11744835.594911454</v>
      </c>
      <c r="AW79" s="263">
        <v>12238712.601794869</v>
      </c>
      <c r="AX79" s="263">
        <v>12752222.998823188</v>
      </c>
      <c r="AY79" s="263">
        <v>13286152.121602204</v>
      </c>
      <c r="AZ79" s="263">
        <v>13841316.719161943</v>
      </c>
      <c r="BA79" s="263">
        <v>14418566.210493637</v>
      </c>
      <c r="BB79" s="263">
        <v>15018783.991348166</v>
      </c>
      <c r="BC79" s="263">
        <v>15642888.793306438</v>
      </c>
      <c r="BD79" s="263">
        <v>16291836.097212614</v>
      </c>
      <c r="BE79" s="263">
        <v>16966619.603144597</v>
      </c>
      <c r="BF79" s="263">
        <v>17668272.759183425</v>
      </c>
      <c r="BG79" s="263">
        <v>18397870.351333372</v>
      </c>
      <c r="BH79" s="263">
        <v>19156530.157038882</v>
      </c>
      <c r="BI79" s="263">
        <v>19945414.664842181</v>
      </c>
      <c r="BJ79" s="263">
        <v>20765732.862827174</v>
      </c>
      <c r="BK79" s="263">
        <v>21618742.098601125</v>
      </c>
      <c r="BL79" s="263">
        <v>22505750.013675608</v>
      </c>
    </row>
    <row r="80" spans="1:64" s="266" customFormat="1" ht="16.5" thickBot="1" x14ac:dyDescent="0.3">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432">
        <v>0</v>
      </c>
      <c r="AL80" s="432"/>
      <c r="AM80" s="265">
        <v>1</v>
      </c>
      <c r="AN80" s="265">
        <v>2</v>
      </c>
      <c r="AO80" s="265">
        <v>3</v>
      </c>
      <c r="AP80" s="265">
        <v>4</v>
      </c>
      <c r="AQ80" s="265">
        <v>5</v>
      </c>
      <c r="AR80" s="265">
        <v>6</v>
      </c>
      <c r="AS80" s="265">
        <v>7</v>
      </c>
      <c r="AT80" s="265">
        <v>8</v>
      </c>
      <c r="AU80" s="265">
        <v>9</v>
      </c>
      <c r="AV80" s="265">
        <v>10</v>
      </c>
      <c r="AW80" s="265">
        <v>11</v>
      </c>
      <c r="AX80" s="265">
        <v>12</v>
      </c>
      <c r="AY80" s="265">
        <v>13</v>
      </c>
      <c r="AZ80" s="265">
        <v>14</v>
      </c>
      <c r="BA80" s="265">
        <v>15</v>
      </c>
      <c r="BB80" s="265">
        <v>16</v>
      </c>
      <c r="BC80" s="265">
        <v>17</v>
      </c>
      <c r="BD80" s="265">
        <v>18</v>
      </c>
      <c r="BE80" s="265">
        <v>19</v>
      </c>
      <c r="BF80" s="265">
        <v>20</v>
      </c>
      <c r="BG80" s="265">
        <v>21</v>
      </c>
      <c r="BH80" s="265">
        <v>22</v>
      </c>
      <c r="BI80" s="265">
        <v>23</v>
      </c>
      <c r="BJ80" s="265">
        <v>24</v>
      </c>
      <c r="BK80" s="265">
        <v>25</v>
      </c>
      <c r="BL80" s="265">
        <v>26</v>
      </c>
    </row>
    <row r="81" spans="1:64" x14ac:dyDescent="0.25">
      <c r="A81" s="420" t="s">
        <v>309</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v>2030</v>
      </c>
      <c r="AL81" s="402"/>
      <c r="AM81" s="260">
        <v>2031</v>
      </c>
      <c r="AN81" s="260">
        <v>2032</v>
      </c>
      <c r="AO81" s="260">
        <v>2033</v>
      </c>
      <c r="AP81" s="260">
        <v>2034</v>
      </c>
      <c r="AQ81" s="260">
        <v>2035</v>
      </c>
      <c r="AR81" s="260">
        <v>2036</v>
      </c>
      <c r="AS81" s="260">
        <v>2037</v>
      </c>
      <c r="AT81" s="260">
        <v>2038</v>
      </c>
      <c r="AU81" s="260">
        <v>2039</v>
      </c>
      <c r="AV81" s="260">
        <v>2040</v>
      </c>
      <c r="AW81" s="260">
        <v>2041</v>
      </c>
      <c r="AX81" s="260">
        <v>2042</v>
      </c>
      <c r="AY81" s="260">
        <v>2043</v>
      </c>
      <c r="AZ81" s="260">
        <v>2044</v>
      </c>
      <c r="BA81" s="260">
        <v>2045</v>
      </c>
      <c r="BB81" s="260">
        <v>2046</v>
      </c>
      <c r="BC81" s="260">
        <v>2047</v>
      </c>
      <c r="BD81" s="260">
        <v>2048</v>
      </c>
      <c r="BE81" s="260">
        <v>2049</v>
      </c>
      <c r="BF81" s="260">
        <v>2050</v>
      </c>
      <c r="BG81" s="260">
        <v>2051</v>
      </c>
      <c r="BH81" s="260">
        <v>2052</v>
      </c>
      <c r="BI81" s="260">
        <v>2053</v>
      </c>
      <c r="BJ81" s="260">
        <v>2054</v>
      </c>
      <c r="BK81" s="260">
        <v>2055</v>
      </c>
      <c r="BL81" s="260">
        <v>2056</v>
      </c>
    </row>
    <row r="82" spans="1:64" s="228" customFormat="1" ht="15" x14ac:dyDescent="0.25">
      <c r="A82" s="349" t="s">
        <v>586</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423">
        <v>0</v>
      </c>
      <c r="AL82" s="424"/>
      <c r="AM82" s="261">
        <v>10757248.208543455</v>
      </c>
      <c r="AN82" s="261">
        <v>11221109.862566352</v>
      </c>
      <c r="AO82" s="261">
        <v>11703363.729242919</v>
      </c>
      <c r="AP82" s="261">
        <v>12204745.497079305</v>
      </c>
      <c r="AQ82" s="261">
        <v>12726020.282121897</v>
      </c>
      <c r="AR82" s="261">
        <v>13267983.805058949</v>
      </c>
      <c r="AS82" s="261">
        <v>13831463.615406234</v>
      </c>
      <c r="AT82" s="261">
        <v>14417320.364660162</v>
      </c>
      <c r="AU82" s="261">
        <v>15026449.130377006</v>
      </c>
      <c r="AV82" s="261">
        <v>15659780.793215273</v>
      </c>
      <c r="AW82" s="261">
        <v>16318283.469059825</v>
      </c>
      <c r="AX82" s="261">
        <v>17002963.998430919</v>
      </c>
      <c r="AY82" s="261">
        <v>17714869.495469604</v>
      </c>
      <c r="AZ82" s="261">
        <v>18455088.958882589</v>
      </c>
      <c r="BA82" s="261">
        <v>19224754.94732485</v>
      </c>
      <c r="BB82" s="261">
        <v>20025045.321797553</v>
      </c>
      <c r="BC82" s="261">
        <v>20857185.057741918</v>
      </c>
      <c r="BD82" s="261">
        <v>21722448.129616819</v>
      </c>
      <c r="BE82" s="261">
        <v>22622159.470859464</v>
      </c>
      <c r="BF82" s="261">
        <v>23557697.012244567</v>
      </c>
      <c r="BG82" s="261">
        <v>24530493.801777832</v>
      </c>
      <c r="BH82" s="261">
        <v>25542040.209385179</v>
      </c>
      <c r="BI82" s="261">
        <v>26593886.219789572</v>
      </c>
      <c r="BJ82" s="261">
        <v>27687643.817102898</v>
      </c>
      <c r="BK82" s="261">
        <v>28824989.464801501</v>
      </c>
      <c r="BL82" s="261">
        <v>30007666.684900809</v>
      </c>
    </row>
    <row r="83" spans="1:64" x14ac:dyDescent="0.25">
      <c r="A83" s="349" t="s">
        <v>308</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426">
        <v>0</v>
      </c>
      <c r="AL83" s="427"/>
      <c r="AM83" s="262">
        <v>368757.9710144928</v>
      </c>
      <c r="AN83" s="262">
        <v>368757.9710144928</v>
      </c>
      <c r="AO83" s="262">
        <v>368757.9710144928</v>
      </c>
      <c r="AP83" s="262">
        <v>368757.9710144928</v>
      </c>
      <c r="AQ83" s="262">
        <v>368757.9710144928</v>
      </c>
      <c r="AR83" s="262">
        <v>368757.9710144928</v>
      </c>
      <c r="AS83" s="262">
        <v>368757.9710144928</v>
      </c>
      <c r="AT83" s="262">
        <v>368757.9710144928</v>
      </c>
      <c r="AU83" s="262">
        <v>368757.9710144928</v>
      </c>
      <c r="AV83" s="262">
        <v>368757.9710144928</v>
      </c>
      <c r="AW83" s="262">
        <v>368757.9710144928</v>
      </c>
      <c r="AX83" s="262">
        <v>368757.9710144928</v>
      </c>
      <c r="AY83" s="262">
        <v>368757.9710144928</v>
      </c>
      <c r="AZ83" s="262">
        <v>368757.9710144928</v>
      </c>
      <c r="BA83" s="262">
        <v>368757.9710144928</v>
      </c>
      <c r="BB83" s="262">
        <v>368757.9710144928</v>
      </c>
      <c r="BC83" s="262">
        <v>368757.9710144928</v>
      </c>
      <c r="BD83" s="262">
        <v>368757.9710144928</v>
      </c>
      <c r="BE83" s="262">
        <v>368757.9710144928</v>
      </c>
      <c r="BF83" s="262">
        <v>368757.9710144928</v>
      </c>
      <c r="BG83" s="262">
        <v>368757.9710144928</v>
      </c>
      <c r="BH83" s="262">
        <v>368757.9710144928</v>
      </c>
      <c r="BI83" s="262">
        <v>368757.9710144928</v>
      </c>
      <c r="BJ83" s="262">
        <v>368757.9710144928</v>
      </c>
      <c r="BK83" s="262">
        <v>368757.9710144928</v>
      </c>
      <c r="BL83" s="262">
        <v>368757.9710144928</v>
      </c>
    </row>
    <row r="84" spans="1:64" x14ac:dyDescent="0.25">
      <c r="A84" s="349" t="s">
        <v>307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426">
        <v>0</v>
      </c>
      <c r="AL84" s="427"/>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v>0</v>
      </c>
      <c r="BB84" s="262">
        <v>0</v>
      </c>
      <c r="BC84" s="262">
        <v>0</v>
      </c>
      <c r="BD84" s="262">
        <v>0</v>
      </c>
      <c r="BE84" s="262">
        <v>0</v>
      </c>
      <c r="BF84" s="262">
        <v>0</v>
      </c>
      <c r="BG84" s="262">
        <v>0</v>
      </c>
      <c r="BH84" s="262">
        <v>0</v>
      </c>
      <c r="BI84" s="262">
        <v>0</v>
      </c>
      <c r="BJ84" s="262">
        <v>0</v>
      </c>
      <c r="BK84" s="262">
        <v>0</v>
      </c>
      <c r="BL84" s="262">
        <v>0</v>
      </c>
    </row>
    <row r="85" spans="1:64" x14ac:dyDescent="0.25">
      <c r="A85" s="349" t="s">
        <v>306</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426">
        <v>0</v>
      </c>
      <c r="AL85" s="427"/>
      <c r="AM85" s="262">
        <v>-2689312.0521358638</v>
      </c>
      <c r="AN85" s="262">
        <v>-5494589.5177774522</v>
      </c>
      <c r="AO85" s="262">
        <v>-5731118.3979523182</v>
      </c>
      <c r="AP85" s="262">
        <v>-3287715.2544446923</v>
      </c>
      <c r="AQ85" s="262">
        <v>-738101.92702284828</v>
      </c>
      <c r="AR85" s="262">
        <v>-767382.62384289503</v>
      </c>
      <c r="AS85" s="262">
        <v>-3487146.6006716043</v>
      </c>
      <c r="AT85" s="262">
        <v>-6324094.0679937489</v>
      </c>
      <c r="AU85" s="262">
        <v>-6593559.749916397</v>
      </c>
      <c r="AV85" s="262">
        <v>-4184410.8802264668</v>
      </c>
      <c r="AW85" s="262">
        <v>-1670421.9975750223</v>
      </c>
      <c r="AX85" s="262">
        <v>-1736752.1169562787</v>
      </c>
      <c r="AY85" s="262">
        <v>-4495047.4932486564</v>
      </c>
      <c r="AZ85" s="262">
        <v>-7372067.6160130277</v>
      </c>
      <c r="BA85" s="262">
        <v>-7683208.8595955819</v>
      </c>
      <c r="BB85" s="262">
        <v>-5317402.5740319416</v>
      </c>
      <c r="BC85" s="262">
        <v>-2848489.9788718373</v>
      </c>
      <c r="BD85" s="262">
        <v>-2961699.4372440875</v>
      </c>
      <c r="BE85" s="262">
        <v>-5768749.3260871172</v>
      </c>
      <c r="BF85" s="262">
        <v>-8696474.1419041753</v>
      </c>
      <c r="BG85" s="262">
        <v>-9060348.266261518</v>
      </c>
      <c r="BH85" s="262">
        <v>-6749384.1767036319</v>
      </c>
      <c r="BI85" s="262">
        <v>-4337507.465389505</v>
      </c>
      <c r="BJ85" s="262">
        <v>-4510034.2429616004</v>
      </c>
      <c r="BK85" s="262">
        <v>-7378774.143772468</v>
      </c>
      <c r="BL85" s="262">
        <v>-10370656.572036073</v>
      </c>
    </row>
    <row r="86" spans="1:64" x14ac:dyDescent="0.25">
      <c r="A86" s="349" t="s">
        <v>305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0"/>
      <c r="AK86" s="448">
        <v>-3392573.333333334</v>
      </c>
      <c r="AL86" s="449"/>
      <c r="AM86" s="267">
        <v>3392573.333333334</v>
      </c>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row>
    <row r="87" spans="1:64" x14ac:dyDescent="0.25">
      <c r="A87" s="349" t="s">
        <v>304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0"/>
      <c r="AK87" s="426">
        <v>0</v>
      </c>
      <c r="AL87" s="427"/>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row>
    <row r="88" spans="1:64" x14ac:dyDescent="0.25">
      <c r="A88" s="349" t="s">
        <v>303</v>
      </c>
      <c r="B88" s="350"/>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c r="AA88" s="350"/>
      <c r="AB88" s="350"/>
      <c r="AC88" s="350"/>
      <c r="AD88" s="350"/>
      <c r="AE88" s="350"/>
      <c r="AF88" s="350"/>
      <c r="AG88" s="350"/>
      <c r="AH88" s="350"/>
      <c r="AI88" s="350"/>
      <c r="AJ88" s="350"/>
      <c r="AK88" s="426">
        <v>-16962866.666666668</v>
      </c>
      <c r="AL88" s="427"/>
      <c r="AM88" s="262">
        <v>0</v>
      </c>
      <c r="AN88" s="262">
        <v>0</v>
      </c>
      <c r="AO88" s="262">
        <v>0</v>
      </c>
      <c r="AP88" s="262">
        <v>0</v>
      </c>
      <c r="AQ88" s="262">
        <v>0</v>
      </c>
      <c r="AR88" s="262">
        <v>0</v>
      </c>
      <c r="AS88" s="262">
        <v>0</v>
      </c>
      <c r="AT88" s="262">
        <v>0</v>
      </c>
      <c r="AU88" s="262">
        <v>0</v>
      </c>
      <c r="AV88" s="262">
        <v>0</v>
      </c>
      <c r="AW88" s="262">
        <v>0</v>
      </c>
      <c r="AX88" s="262">
        <v>0</v>
      </c>
      <c r="AY88" s="262">
        <v>1</v>
      </c>
      <c r="AZ88" s="262">
        <v>2</v>
      </c>
      <c r="BA88" s="262">
        <v>3</v>
      </c>
      <c r="BB88" s="262">
        <v>4</v>
      </c>
      <c r="BC88" s="262">
        <v>5</v>
      </c>
      <c r="BD88" s="262">
        <v>6</v>
      </c>
      <c r="BE88" s="262">
        <v>7</v>
      </c>
      <c r="BF88" s="262">
        <v>8</v>
      </c>
      <c r="BG88" s="262">
        <v>9</v>
      </c>
      <c r="BH88" s="262">
        <v>10</v>
      </c>
      <c r="BI88" s="262">
        <v>11</v>
      </c>
      <c r="BJ88" s="262">
        <v>12</v>
      </c>
      <c r="BK88" s="262">
        <v>13</v>
      </c>
      <c r="BL88" s="262">
        <v>14</v>
      </c>
    </row>
    <row r="89" spans="1:64" x14ac:dyDescent="0.25">
      <c r="A89" s="349" t="s">
        <v>302</v>
      </c>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0"/>
      <c r="AG89" s="350"/>
      <c r="AH89" s="350"/>
      <c r="AI89" s="350"/>
      <c r="AJ89" s="350"/>
      <c r="AK89" s="426">
        <v>0</v>
      </c>
      <c r="AL89" s="427"/>
      <c r="AM89" s="262">
        <v>0</v>
      </c>
      <c r="AN89" s="262">
        <v>0</v>
      </c>
      <c r="AO89" s="262">
        <v>0</v>
      </c>
      <c r="AP89" s="262">
        <v>0</v>
      </c>
      <c r="AQ89" s="262">
        <v>0</v>
      </c>
      <c r="AR89" s="262">
        <v>0</v>
      </c>
      <c r="AS89" s="262">
        <v>0</v>
      </c>
      <c r="AT89" s="262">
        <v>0</v>
      </c>
      <c r="AU89" s="262">
        <v>0</v>
      </c>
      <c r="AV89" s="262">
        <v>0</v>
      </c>
      <c r="AW89" s="262">
        <v>0</v>
      </c>
      <c r="AX89" s="262">
        <v>0</v>
      </c>
      <c r="AY89" s="262">
        <v>0</v>
      </c>
      <c r="AZ89" s="262">
        <v>0</v>
      </c>
      <c r="BA89" s="262">
        <v>0</v>
      </c>
      <c r="BB89" s="262">
        <v>0</v>
      </c>
      <c r="BC89" s="262">
        <v>0</v>
      </c>
      <c r="BD89" s="262">
        <v>0</v>
      </c>
      <c r="BE89" s="262">
        <v>0</v>
      </c>
      <c r="BF89" s="262">
        <v>0</v>
      </c>
      <c r="BG89" s="262">
        <v>0</v>
      </c>
      <c r="BH89" s="262">
        <v>0</v>
      </c>
      <c r="BI89" s="262">
        <v>0</v>
      </c>
      <c r="BJ89" s="262">
        <v>0</v>
      </c>
      <c r="BK89" s="262">
        <v>0</v>
      </c>
      <c r="BL89" s="262">
        <v>0</v>
      </c>
    </row>
    <row r="90" spans="1:64" s="228" customFormat="1" ht="15" x14ac:dyDescent="0.25">
      <c r="A90" s="349" t="s">
        <v>301</v>
      </c>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c r="AA90" s="350"/>
      <c r="AB90" s="350"/>
      <c r="AC90" s="350"/>
      <c r="AD90" s="350"/>
      <c r="AE90" s="350"/>
      <c r="AF90" s="350"/>
      <c r="AG90" s="350"/>
      <c r="AH90" s="350"/>
      <c r="AI90" s="350"/>
      <c r="AJ90" s="350"/>
      <c r="AK90" s="423">
        <v>-20355440</v>
      </c>
      <c r="AL90" s="424"/>
      <c r="AM90" s="261">
        <v>11829267.460755417</v>
      </c>
      <c r="AN90" s="261">
        <v>6095278.3158033919</v>
      </c>
      <c r="AO90" s="261">
        <v>6341003.302305093</v>
      </c>
      <c r="AP90" s="261">
        <v>9285788.2136491053</v>
      </c>
      <c r="AQ90" s="261">
        <v>12356676.326113541</v>
      </c>
      <c r="AR90" s="261">
        <v>12869359.152230546</v>
      </c>
      <c r="AS90" s="261">
        <v>10713074.985749122</v>
      </c>
      <c r="AT90" s="261">
        <v>8461984.2676809058</v>
      </c>
      <c r="AU90" s="261">
        <v>8801647.351475101</v>
      </c>
      <c r="AV90" s="261">
        <v>11844127.884003298</v>
      </c>
      <c r="AW90" s="261">
        <v>15016619.442499295</v>
      </c>
      <c r="AX90" s="261">
        <v>15634969.852489132</v>
      </c>
      <c r="AY90" s="261">
        <v>13588580.97323544</v>
      </c>
      <c r="AZ90" s="261">
        <v>11451781.313884053</v>
      </c>
      <c r="BA90" s="261">
        <v>11910307.05874376</v>
      </c>
      <c r="BB90" s="261">
        <v>15076404.718780104</v>
      </c>
      <c r="BC90" s="261">
        <v>18377458.049884573</v>
      </c>
      <c r="BD90" s="261">
        <v>19129512.663387224</v>
      </c>
      <c r="BE90" s="261">
        <v>17222175.115786839</v>
      </c>
      <c r="BF90" s="261">
        <v>15229988.841354884</v>
      </c>
      <c r="BG90" s="261">
        <v>15838912.506530806</v>
      </c>
      <c r="BH90" s="261">
        <v>19161424.003696039</v>
      </c>
      <c r="BI90" s="261">
        <v>22625147.725414559</v>
      </c>
      <c r="BJ90" s="261">
        <v>23546379.54515579</v>
      </c>
      <c r="BK90" s="261">
        <v>21814986.292043526</v>
      </c>
      <c r="BL90" s="261">
        <v>20005782.083879229</v>
      </c>
    </row>
    <row r="91" spans="1:64" s="228" customFormat="1" ht="15" x14ac:dyDescent="0.25">
      <c r="A91" s="349" t="s">
        <v>587</v>
      </c>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c r="AA91" s="350"/>
      <c r="AB91" s="350"/>
      <c r="AC91" s="350"/>
      <c r="AD91" s="350"/>
      <c r="AE91" s="350"/>
      <c r="AF91" s="350"/>
      <c r="AG91" s="350"/>
      <c r="AH91" s="350"/>
      <c r="AI91" s="350"/>
      <c r="AJ91" s="350"/>
      <c r="AK91" s="423">
        <v>-20355440</v>
      </c>
      <c r="AL91" s="424"/>
      <c r="AM91" s="261">
        <v>-8526172.5392445829</v>
      </c>
      <c r="AN91" s="261">
        <v>-2430894.223441191</v>
      </c>
      <c r="AO91" s="261">
        <v>3910109.078863902</v>
      </c>
      <c r="AP91" s="261">
        <v>13195897.292513007</v>
      </c>
      <c r="AQ91" s="261">
        <v>25552573.61862655</v>
      </c>
      <c r="AR91" s="261">
        <v>38421932.770857096</v>
      </c>
      <c r="AS91" s="261">
        <v>49135007.756606221</v>
      </c>
      <c r="AT91" s="261">
        <v>57596992.024287127</v>
      </c>
      <c r="AU91" s="261">
        <v>66398639.375762224</v>
      </c>
      <c r="AV91" s="261">
        <v>78242767.259765521</v>
      </c>
      <c r="AW91" s="261">
        <v>93259386.702264816</v>
      </c>
      <c r="AX91" s="261">
        <v>108894356.55475394</v>
      </c>
      <c r="AY91" s="261">
        <v>122482937.52798939</v>
      </c>
      <c r="AZ91" s="261">
        <v>133934718.84187344</v>
      </c>
      <c r="BA91" s="261">
        <v>145845025.90061718</v>
      </c>
      <c r="BB91" s="261">
        <v>160921430.61939728</v>
      </c>
      <c r="BC91" s="261">
        <v>179298888.66928184</v>
      </c>
      <c r="BD91" s="261">
        <v>198428401.33266908</v>
      </c>
      <c r="BE91" s="261">
        <v>215650576.44845593</v>
      </c>
      <c r="BF91" s="261">
        <v>230880565.28981081</v>
      </c>
      <c r="BG91" s="261">
        <v>246719477.7963416</v>
      </c>
      <c r="BH91" s="261">
        <v>265880901.80003762</v>
      </c>
      <c r="BI91" s="261">
        <v>288506049.5254522</v>
      </c>
      <c r="BJ91" s="261">
        <v>312052429.07060796</v>
      </c>
      <c r="BK91" s="261">
        <v>333867415.36265147</v>
      </c>
      <c r="BL91" s="261">
        <v>353873197.4465307</v>
      </c>
    </row>
    <row r="92" spans="1:64" x14ac:dyDescent="0.25">
      <c r="A92" s="349" t="s">
        <v>300</v>
      </c>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1">
        <v>1</v>
      </c>
      <c r="AL92" s="352"/>
      <c r="AM92" s="268">
        <v>0.87657784011220197</v>
      </c>
      <c r="AN92" s="268">
        <v>0.76838870977577312</v>
      </c>
      <c r="AO92" s="268">
        <v>0.6735525155818487</v>
      </c>
      <c r="AP92" s="268">
        <v>0.59042120931087727</v>
      </c>
      <c r="AQ92" s="268">
        <v>0.51755014841416302</v>
      </c>
      <c r="AR92" s="268">
        <v>0.45367299124663668</v>
      </c>
      <c r="AS92" s="268">
        <v>0.39767969078421861</v>
      </c>
      <c r="AT92" s="268">
        <v>0.34859720440411868</v>
      </c>
      <c r="AU92" s="268">
        <v>0.30557258450571412</v>
      </c>
      <c r="AV92" s="268">
        <v>0.26785815612352221</v>
      </c>
      <c r="AW92" s="268">
        <v>0.23479852395119405</v>
      </c>
      <c r="AX92" s="268">
        <v>0.20581918298667082</v>
      </c>
      <c r="AY92" s="268">
        <v>0.18041653487611395</v>
      </c>
      <c r="AZ92" s="268">
        <v>0.15814913646223175</v>
      </c>
      <c r="BA92" s="268">
        <v>0.13863002845567296</v>
      </c>
      <c r="BB92" s="268">
        <v>0.12152001091836692</v>
      </c>
      <c r="BC92" s="268">
        <v>0.10652174870123327</v>
      </c>
      <c r="BD92" s="268">
        <v>9.3374604401501818E-2</v>
      </c>
      <c r="BE92" s="268">
        <v>8.1850109047599762E-2</v>
      </c>
      <c r="BF92" s="268">
        <v>7.1747991801893202E-2</v>
      </c>
      <c r="BG92" s="268">
        <v>6.2892699686091513E-2</v>
      </c>
      <c r="BH92" s="268">
        <v>5.5130346849659465E-2</v>
      </c>
      <c r="BI92" s="268">
        <v>4.8326040366111024E-2</v>
      </c>
      <c r="BJ92" s="268">
        <v>4.2361536085300688E-2</v>
      </c>
      <c r="BK92" s="268">
        <v>3.7133183805487982E-2</v>
      </c>
      <c r="BL92" s="268">
        <v>3.255012605670405E-2</v>
      </c>
    </row>
    <row r="93" spans="1:64" s="228" customFormat="1" ht="14.25" x14ac:dyDescent="0.25">
      <c r="A93" s="353" t="s">
        <v>588</v>
      </c>
      <c r="B93" s="354"/>
      <c r="C93" s="354"/>
      <c r="D93" s="354"/>
      <c r="E93" s="354"/>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55">
        <v>-20355440</v>
      </c>
      <c r="AL93" s="356"/>
      <c r="AM93" s="269">
        <v>10369273.720858535</v>
      </c>
      <c r="AN93" s="269">
        <v>4683543.0408044159</v>
      </c>
      <c r="AO93" s="269">
        <v>4270998.7255804054</v>
      </c>
      <c r="AP93" s="269">
        <v>5482526.3065073956</v>
      </c>
      <c r="AQ93" s="269">
        <v>6395199.6664858377</v>
      </c>
      <c r="AR93" s="269">
        <v>5838480.6620197119</v>
      </c>
      <c r="AS93" s="269">
        <v>4260372.3476808583</v>
      </c>
      <c r="AT93" s="269">
        <v>2949824.0594251971</v>
      </c>
      <c r="AU93" s="269">
        <v>2689542.1290981201</v>
      </c>
      <c r="AV93" s="269">
        <v>3172546.2559003183</v>
      </c>
      <c r="AW93" s="269">
        <v>3525880.079835637</v>
      </c>
      <c r="AX93" s="269">
        <v>3217976.7210605424</v>
      </c>
      <c r="AY93" s="269">
        <v>2451604.6930746301</v>
      </c>
      <c r="AZ93" s="269">
        <v>1811089.3257450848</v>
      </c>
      <c r="BA93" s="269">
        <v>1651126.2064694499</v>
      </c>
      <c r="BB93" s="269">
        <v>1832084.8660358768</v>
      </c>
      <c r="BC93" s="269">
        <v>1957598.9681572607</v>
      </c>
      <c r="BD93" s="269">
        <v>1786210.6773373014</v>
      </c>
      <c r="BE93" s="269">
        <v>1409636.9112640119</v>
      </c>
      <c r="BF93" s="269">
        <v>1092721.1145324551</v>
      </c>
      <c r="BG93" s="269">
        <v>996151.96762752102</v>
      </c>
      <c r="BH93" s="269">
        <v>1056375.9514571531</v>
      </c>
      <c r="BI93" s="269">
        <v>1093383.8022676089</v>
      </c>
      <c r="BJ93" s="269">
        <v>997460.80678030301</v>
      </c>
      <c r="BK93" s="269">
        <v>810059.89569665294</v>
      </c>
      <c r="BL93" s="269">
        <v>651190.7286932203</v>
      </c>
    </row>
    <row r="94" spans="1:64" s="228" customFormat="1" ht="14.25" x14ac:dyDescent="0.25">
      <c r="A94" s="353" t="s">
        <v>589</v>
      </c>
      <c r="B94" s="354"/>
      <c r="C94" s="354"/>
      <c r="D94" s="354"/>
      <c r="E94" s="354"/>
      <c r="F94" s="354"/>
      <c r="G94" s="354"/>
      <c r="H94" s="354"/>
      <c r="I94" s="354"/>
      <c r="J94" s="354"/>
      <c r="K94" s="354"/>
      <c r="L94" s="354"/>
      <c r="M94" s="354"/>
      <c r="N94" s="354"/>
      <c r="O94" s="354"/>
      <c r="P94" s="354"/>
      <c r="Q94" s="354"/>
      <c r="R94" s="354"/>
      <c r="S94" s="354"/>
      <c r="T94" s="354"/>
      <c r="U94" s="354"/>
      <c r="V94" s="354"/>
      <c r="W94" s="354"/>
      <c r="X94" s="354"/>
      <c r="Y94" s="354"/>
      <c r="Z94" s="354"/>
      <c r="AA94" s="354"/>
      <c r="AB94" s="354"/>
      <c r="AC94" s="354"/>
      <c r="AD94" s="354"/>
      <c r="AE94" s="354"/>
      <c r="AF94" s="354"/>
      <c r="AG94" s="354"/>
      <c r="AH94" s="354"/>
      <c r="AI94" s="354"/>
      <c r="AJ94" s="354"/>
      <c r="AK94" s="355">
        <v>-20355440</v>
      </c>
      <c r="AL94" s="356"/>
      <c r="AM94" s="269">
        <v>-9986166.2791414652</v>
      </c>
      <c r="AN94" s="269">
        <v>-5302623.2383370493</v>
      </c>
      <c r="AO94" s="269">
        <v>-1031624.5127566438</v>
      </c>
      <c r="AP94" s="269">
        <v>4450901.7937507518</v>
      </c>
      <c r="AQ94" s="269">
        <v>10846101.46023659</v>
      </c>
      <c r="AR94" s="269">
        <v>16684582.122256301</v>
      </c>
      <c r="AS94" s="269">
        <v>20944954.469937161</v>
      </c>
      <c r="AT94" s="269">
        <v>23894778.529362358</v>
      </c>
      <c r="AU94" s="269">
        <v>26584320.658460479</v>
      </c>
      <c r="AV94" s="269">
        <v>29756866.914360799</v>
      </c>
      <c r="AW94" s="269">
        <v>33282746.994196437</v>
      </c>
      <c r="AX94" s="269">
        <v>36500723.715256982</v>
      </c>
      <c r="AY94" s="269">
        <v>38952328.40833161</v>
      </c>
      <c r="AZ94" s="269">
        <v>40763417.734076694</v>
      </c>
      <c r="BA94" s="269">
        <v>42414543.94054614</v>
      </c>
      <c r="BB94" s="269">
        <v>44246628.806582019</v>
      </c>
      <c r="BC94" s="269">
        <v>46204227.77473928</v>
      </c>
      <c r="BD94" s="269">
        <v>47990438.452076584</v>
      </c>
      <c r="BE94" s="269">
        <v>49400075.363340594</v>
      </c>
      <c r="BF94" s="269">
        <v>50492796.47787305</v>
      </c>
      <c r="BG94" s="269">
        <v>51488948.445500568</v>
      </c>
      <c r="BH94" s="269">
        <v>52545324.396957718</v>
      </c>
      <c r="BI94" s="269">
        <v>53638708.199225329</v>
      </c>
      <c r="BJ94" s="269">
        <v>54636169.00600563</v>
      </c>
      <c r="BK94" s="269">
        <v>55446228.901702285</v>
      </c>
      <c r="BL94" s="269">
        <v>56097419.630395502</v>
      </c>
    </row>
    <row r="95" spans="1:64" s="228" customFormat="1" ht="14.25" x14ac:dyDescent="0.25">
      <c r="A95" s="353" t="s">
        <v>590</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7">
        <v>0</v>
      </c>
      <c r="AL95" s="358"/>
      <c r="AM95" s="270">
        <v>0</v>
      </c>
      <c r="AN95" s="270">
        <v>0</v>
      </c>
      <c r="AO95" s="270">
        <v>0.10631827348384371</v>
      </c>
      <c r="AP95" s="270">
        <v>0.25175154467854699</v>
      </c>
      <c r="AQ95" s="270">
        <v>0.34665450253522812</v>
      </c>
      <c r="AR95" s="270">
        <v>0.39838338978962851</v>
      </c>
      <c r="AS95" s="270">
        <v>0.42318528731930516</v>
      </c>
      <c r="AT95" s="270">
        <v>0.43533901871569869</v>
      </c>
      <c r="AU95" s="270">
        <v>0.44345938984317668</v>
      </c>
      <c r="AV95" s="270">
        <v>0.45051409712150181</v>
      </c>
      <c r="AW95" s="270">
        <v>0.45628091275316329</v>
      </c>
      <c r="AX95" s="270">
        <v>0.46018002288358106</v>
      </c>
      <c r="AY95" s="270">
        <v>0.46241217925531575</v>
      </c>
      <c r="AZ95" s="270">
        <v>0.4636676025673252</v>
      </c>
      <c r="BA95" s="270">
        <v>0.46454522432510026</v>
      </c>
      <c r="BB95" s="270">
        <v>0.46529355161355035</v>
      </c>
      <c r="BC95" s="270">
        <v>0.46590849644836374</v>
      </c>
      <c r="BD95" s="270">
        <v>0.46634078855931316</v>
      </c>
      <c r="BE95" s="270">
        <v>0.466604318955256</v>
      </c>
      <c r="BF95" s="270">
        <v>0.46676249173553175</v>
      </c>
      <c r="BG95" s="270">
        <v>0.46687429053527985</v>
      </c>
      <c r="BH95" s="270">
        <v>0.46696626301950306</v>
      </c>
      <c r="BI95" s="270">
        <v>0.46704013285178014</v>
      </c>
      <c r="BJ95" s="270">
        <v>0.46709244603357836</v>
      </c>
      <c r="BK95" s="270">
        <v>0.46712544157753766</v>
      </c>
      <c r="BL95" s="270">
        <v>0.46714604979323782</v>
      </c>
    </row>
    <row r="96" spans="1:64" s="228" customFormat="1" ht="14.25" x14ac:dyDescent="0.25">
      <c r="A96" s="353" t="s">
        <v>591</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9">
        <v>0</v>
      </c>
      <c r="AL96" s="360"/>
      <c r="AM96" s="271">
        <v>0</v>
      </c>
      <c r="AN96" s="271">
        <v>0</v>
      </c>
      <c r="AO96" s="271">
        <v>2.3833611350679327</v>
      </c>
      <c r="AP96" s="271">
        <v>0</v>
      </c>
      <c r="AQ96" s="271">
        <v>0</v>
      </c>
      <c r="AR96" s="271">
        <v>0</v>
      </c>
      <c r="AS96" s="271">
        <v>0</v>
      </c>
      <c r="AT96" s="271">
        <v>0</v>
      </c>
      <c r="AU96" s="271">
        <v>0</v>
      </c>
      <c r="AV96" s="271">
        <v>0</v>
      </c>
      <c r="AW96" s="271">
        <v>0</v>
      </c>
      <c r="AX96" s="271">
        <v>0</v>
      </c>
      <c r="AY96" s="271">
        <v>0</v>
      </c>
      <c r="AZ96" s="271">
        <v>0</v>
      </c>
      <c r="BA96" s="271">
        <v>0</v>
      </c>
      <c r="BB96" s="271">
        <v>0</v>
      </c>
      <c r="BC96" s="271">
        <v>0</v>
      </c>
      <c r="BD96" s="271">
        <v>0</v>
      </c>
      <c r="BE96" s="271">
        <v>0</v>
      </c>
      <c r="BF96" s="271">
        <v>0</v>
      </c>
      <c r="BG96" s="271">
        <v>0</v>
      </c>
      <c r="BH96" s="271">
        <v>0</v>
      </c>
      <c r="BI96" s="271">
        <v>0</v>
      </c>
      <c r="BJ96" s="271">
        <v>0</v>
      </c>
      <c r="BK96" s="271">
        <v>0</v>
      </c>
      <c r="BL96" s="271">
        <v>0</v>
      </c>
    </row>
    <row r="97" spans="1:64" s="228" customFormat="1" ht="15" thickBot="1" x14ac:dyDescent="0.3">
      <c r="A97" s="361" t="s">
        <v>592</v>
      </c>
      <c r="B97" s="362"/>
      <c r="C97" s="362"/>
      <c r="D97" s="362"/>
      <c r="E97" s="362"/>
      <c r="F97" s="362"/>
      <c r="G97" s="362"/>
      <c r="H97" s="362"/>
      <c r="I97" s="362"/>
      <c r="J97" s="362"/>
      <c r="K97" s="362"/>
      <c r="L97" s="362"/>
      <c r="M97" s="362"/>
      <c r="N97" s="362"/>
      <c r="O97" s="362"/>
      <c r="P97" s="362"/>
      <c r="Q97" s="362"/>
      <c r="R97" s="362"/>
      <c r="S97" s="362"/>
      <c r="T97" s="362"/>
      <c r="U97" s="362"/>
      <c r="V97" s="362"/>
      <c r="W97" s="362"/>
      <c r="X97" s="362"/>
      <c r="Y97" s="362"/>
      <c r="Z97" s="362"/>
      <c r="AA97" s="362"/>
      <c r="AB97" s="362"/>
      <c r="AC97" s="362"/>
      <c r="AD97" s="362"/>
      <c r="AE97" s="362"/>
      <c r="AF97" s="362"/>
      <c r="AG97" s="362"/>
      <c r="AH97" s="362"/>
      <c r="AI97" s="362"/>
      <c r="AJ97" s="362"/>
      <c r="AK97" s="363">
        <v>0</v>
      </c>
      <c r="AL97" s="364"/>
      <c r="AM97" s="272">
        <v>0</v>
      </c>
      <c r="AN97" s="272">
        <v>0</v>
      </c>
      <c r="AO97" s="272">
        <v>0</v>
      </c>
      <c r="AP97" s="272">
        <v>3.188165902921829</v>
      </c>
      <c r="AQ97" s="272">
        <v>0</v>
      </c>
      <c r="AR97" s="272">
        <v>0</v>
      </c>
      <c r="AS97" s="272">
        <v>0</v>
      </c>
      <c r="AT97" s="272">
        <v>0</v>
      </c>
      <c r="AU97" s="272">
        <v>0</v>
      </c>
      <c r="AV97" s="272">
        <v>0</v>
      </c>
      <c r="AW97" s="272">
        <v>0</v>
      </c>
      <c r="AX97" s="272">
        <v>0</v>
      </c>
      <c r="AY97" s="272">
        <v>0</v>
      </c>
      <c r="AZ97" s="272">
        <v>0</v>
      </c>
      <c r="BA97" s="272">
        <v>0</v>
      </c>
      <c r="BB97" s="272">
        <v>0</v>
      </c>
      <c r="BC97" s="272">
        <v>0</v>
      </c>
      <c r="BD97" s="272">
        <v>0</v>
      </c>
      <c r="BE97" s="272">
        <v>0</v>
      </c>
      <c r="BF97" s="272">
        <v>0</v>
      </c>
      <c r="BG97" s="272">
        <v>0</v>
      </c>
      <c r="BH97" s="272">
        <v>0</v>
      </c>
      <c r="BI97" s="272">
        <v>0</v>
      </c>
      <c r="BJ97" s="272">
        <v>0</v>
      </c>
      <c r="BK97" s="272">
        <v>0</v>
      </c>
      <c r="BL97" s="272">
        <v>0</v>
      </c>
    </row>
    <row r="98" spans="1:64"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c r="W98" s="348"/>
      <c r="X98" s="348"/>
      <c r="Y98" s="348"/>
      <c r="Z98" s="348"/>
      <c r="AA98" s="348"/>
      <c r="AB98" s="348"/>
      <c r="AC98" s="348"/>
      <c r="AD98" s="348"/>
      <c r="AE98" s="348"/>
      <c r="AF98" s="348"/>
      <c r="AG98" s="348"/>
      <c r="AH98" s="348"/>
      <c r="AI98" s="348"/>
      <c r="AJ98" s="348"/>
      <c r="AK98" s="348"/>
      <c r="AL98" s="348"/>
      <c r="AM98" s="348"/>
      <c r="AN98" s="348"/>
      <c r="AO98" s="348"/>
      <c r="AP98" s="348"/>
      <c r="AQ98" s="348"/>
      <c r="AR98" s="348"/>
      <c r="AS98" s="348"/>
      <c r="AT98" s="348"/>
      <c r="AU98" s="348"/>
    </row>
    <row r="100" spans="1:64" x14ac:dyDescent="0.25">
      <c r="AM100" s="273"/>
    </row>
    <row r="102" spans="1:64" x14ac:dyDescent="0.25">
      <c r="AM102" s="227" t="s">
        <v>529</v>
      </c>
    </row>
    <row r="103" spans="1:64" ht="27.75" x14ac:dyDescent="0.25">
      <c r="AL103" s="230"/>
    </row>
    <row r="104" spans="1:64" ht="27.75" x14ac:dyDescent="0.25">
      <c r="AL104" s="230"/>
    </row>
  </sheetData>
  <mergeCells count="150">
    <mergeCell ref="AK91:AL91"/>
    <mergeCell ref="A88:AJ88"/>
    <mergeCell ref="AK88:AL88"/>
    <mergeCell ref="AK89:AL89"/>
    <mergeCell ref="A89:AJ89"/>
    <mergeCell ref="A90:AJ90"/>
    <mergeCell ref="A91:AJ91"/>
    <mergeCell ref="A59:AJ59"/>
    <mergeCell ref="AK59:AL59"/>
    <mergeCell ref="A60:AJ60"/>
    <mergeCell ref="AK60:AL60"/>
    <mergeCell ref="A61:AJ61"/>
    <mergeCell ref="AK61:AL61"/>
    <mergeCell ref="A62:AJ62"/>
    <mergeCell ref="AK62:AL62"/>
    <mergeCell ref="A63:AJ63"/>
    <mergeCell ref="AK63:AL63"/>
    <mergeCell ref="A79:AJ79"/>
    <mergeCell ref="A86:AJ86"/>
    <mergeCell ref="AK86:AL86"/>
    <mergeCell ref="A87:AJ87"/>
    <mergeCell ref="AK87:AL87"/>
    <mergeCell ref="A84:AJ84"/>
    <mergeCell ref="AK84:AL84"/>
    <mergeCell ref="A85:AJ85"/>
    <mergeCell ref="AK85:AL85"/>
    <mergeCell ref="AK90:AL90"/>
    <mergeCell ref="AK79:AL79"/>
    <mergeCell ref="A76:AJ76"/>
    <mergeCell ref="AK76:AL76"/>
    <mergeCell ref="A77:AJ77"/>
    <mergeCell ref="AK77:AL77"/>
    <mergeCell ref="A82:AJ82"/>
    <mergeCell ref="AK82:AL82"/>
    <mergeCell ref="A83:AJ83"/>
    <mergeCell ref="AK83:AL83"/>
    <mergeCell ref="AK80:AL80"/>
    <mergeCell ref="A81:AJ81"/>
    <mergeCell ref="AK81:AL81"/>
    <mergeCell ref="A75:AJ75"/>
    <mergeCell ref="AK75:AL75"/>
    <mergeCell ref="A71:AJ71"/>
    <mergeCell ref="AK71:AL71"/>
    <mergeCell ref="A72:AJ72"/>
    <mergeCell ref="AK72:AL72"/>
    <mergeCell ref="A74:AJ74"/>
    <mergeCell ref="AK74:AL74"/>
    <mergeCell ref="A78:AJ78"/>
    <mergeCell ref="AK78:AL78"/>
    <mergeCell ref="A69:AJ69"/>
    <mergeCell ref="AK69:AL69"/>
    <mergeCell ref="A70:AJ70"/>
    <mergeCell ref="AK70:AL70"/>
    <mergeCell ref="A67:AJ67"/>
    <mergeCell ref="AK67:AL67"/>
    <mergeCell ref="A68:AJ68"/>
    <mergeCell ref="AK68:AL68"/>
    <mergeCell ref="A73:AJ73"/>
    <mergeCell ref="AK73:AL73"/>
    <mergeCell ref="A54:AJ54"/>
    <mergeCell ref="AK54:AL54"/>
    <mergeCell ref="A55:AJ55"/>
    <mergeCell ref="AK55:AL55"/>
    <mergeCell ref="A65:AJ65"/>
    <mergeCell ref="AK65:AL65"/>
    <mergeCell ref="A66:AJ66"/>
    <mergeCell ref="AK66:AL66"/>
    <mergeCell ref="AK64:AL64"/>
    <mergeCell ref="A51:AJ51"/>
    <mergeCell ref="AK51:AL51"/>
    <mergeCell ref="A53:AJ53"/>
    <mergeCell ref="AK53:AL53"/>
    <mergeCell ref="A49:AJ49"/>
    <mergeCell ref="AK49:AL49"/>
    <mergeCell ref="A50:AJ50"/>
    <mergeCell ref="AK50:AL50"/>
    <mergeCell ref="A52:AJ52"/>
    <mergeCell ref="AK52:AL52"/>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7:AJ27"/>
    <mergeCell ref="AK27:AL27"/>
    <mergeCell ref="A28:AJ28"/>
    <mergeCell ref="AK28:AL28"/>
    <mergeCell ref="AN29:AO29"/>
    <mergeCell ref="AN30:AO30"/>
    <mergeCell ref="A5:AR5"/>
    <mergeCell ref="A7:AR7"/>
    <mergeCell ref="A9:AR9"/>
    <mergeCell ref="A12:AR12"/>
    <mergeCell ref="A15:AR15"/>
    <mergeCell ref="A18:AR18"/>
    <mergeCell ref="AN27:AO27"/>
    <mergeCell ref="AN28:AO28"/>
    <mergeCell ref="A26:AJ26"/>
    <mergeCell ref="AK26:AL26"/>
    <mergeCell ref="A16:AR16"/>
    <mergeCell ref="A10:AR10"/>
    <mergeCell ref="A13:AR13"/>
    <mergeCell ref="A98:AU98"/>
    <mergeCell ref="A92:AJ92"/>
    <mergeCell ref="AK92:AL92"/>
    <mergeCell ref="A93:AJ93"/>
    <mergeCell ref="AK93:AL93"/>
    <mergeCell ref="A94:AJ94"/>
    <mergeCell ref="AK94:AL94"/>
    <mergeCell ref="A95:AJ95"/>
    <mergeCell ref="AK95:AL95"/>
    <mergeCell ref="A96:AJ96"/>
    <mergeCell ref="AK96:AL96"/>
    <mergeCell ref="A97:AJ97"/>
    <mergeCell ref="AK97:AL97"/>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I53" sqref="I53"/>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'3.2 паспорт Техсостояние ЛЭП'!E12</f>
        <v>N_TP2000.PR.0090</v>
      </c>
      <c r="B12" s="305"/>
      <c r="C12" s="305"/>
      <c r="D12" s="305"/>
      <c r="E12" s="305"/>
      <c r="F12" s="305"/>
      <c r="G12" s="305"/>
      <c r="H12" s="305"/>
      <c r="I12" s="305"/>
      <c r="J12" s="305"/>
      <c r="K12" s="305"/>
      <c r="L12" s="305"/>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x14ac:dyDescent="0.25">
      <c r="A15" s="316" t="str">
        <f>'1. паспорт местоположение'!A15:C15</f>
        <v xml:space="preserve"> Модернизация системы корпоративной телефонной связи  филиала Северные Электрические сети.</v>
      </c>
      <c r="B15" s="316"/>
      <c r="C15" s="316"/>
      <c r="D15" s="316"/>
      <c r="E15" s="316"/>
      <c r="F15" s="316"/>
      <c r="G15" s="316"/>
      <c r="H15" s="316"/>
      <c r="I15" s="316"/>
      <c r="J15" s="316"/>
      <c r="K15" s="316"/>
      <c r="L15" s="316"/>
    </row>
    <row r="16" spans="1:44" x14ac:dyDescent="0.25">
      <c r="A16" s="299" t="s">
        <v>6</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50" t="s">
        <v>486</v>
      </c>
      <c r="B19" s="450"/>
      <c r="C19" s="450"/>
      <c r="D19" s="450"/>
      <c r="E19" s="450"/>
      <c r="F19" s="450"/>
      <c r="G19" s="450"/>
      <c r="H19" s="450"/>
      <c r="I19" s="450"/>
      <c r="J19" s="450"/>
      <c r="K19" s="450"/>
      <c r="L19" s="450"/>
    </row>
    <row r="20" spans="1:12" x14ac:dyDescent="0.25">
      <c r="A20" s="64"/>
      <c r="B20" s="64"/>
      <c r="C20" s="80"/>
      <c r="D20" s="80"/>
      <c r="E20" s="80"/>
      <c r="F20" s="80"/>
      <c r="G20" s="80"/>
      <c r="H20" s="80"/>
      <c r="I20" s="80"/>
      <c r="J20" s="80"/>
      <c r="K20" s="80"/>
      <c r="L20" s="80"/>
    </row>
    <row r="21" spans="1:12" ht="28.5" customHeight="1" x14ac:dyDescent="0.25">
      <c r="A21" s="451" t="s">
        <v>228</v>
      </c>
      <c r="B21" s="451" t="s">
        <v>227</v>
      </c>
      <c r="C21" s="457" t="s">
        <v>418</v>
      </c>
      <c r="D21" s="457"/>
      <c r="E21" s="457"/>
      <c r="F21" s="457"/>
      <c r="G21" s="457"/>
      <c r="H21" s="457"/>
      <c r="I21" s="452" t="s">
        <v>226</v>
      </c>
      <c r="J21" s="454" t="s">
        <v>420</v>
      </c>
      <c r="K21" s="451" t="s">
        <v>225</v>
      </c>
      <c r="L21" s="453" t="s">
        <v>419</v>
      </c>
    </row>
    <row r="22" spans="1:12" ht="58.5" customHeight="1" x14ac:dyDescent="0.25">
      <c r="A22" s="451"/>
      <c r="B22" s="451"/>
      <c r="C22" s="458" t="s">
        <v>2</v>
      </c>
      <c r="D22" s="458"/>
      <c r="E22" s="134"/>
      <c r="F22" s="135"/>
      <c r="G22" s="459" t="s">
        <v>1</v>
      </c>
      <c r="H22" s="460"/>
      <c r="I22" s="452"/>
      <c r="J22" s="455"/>
      <c r="K22" s="451"/>
      <c r="L22" s="453"/>
    </row>
    <row r="23" spans="1:12" ht="47.25" x14ac:dyDescent="0.25">
      <c r="A23" s="451"/>
      <c r="B23" s="451"/>
      <c r="C23" s="79" t="s">
        <v>224</v>
      </c>
      <c r="D23" s="79" t="s">
        <v>223</v>
      </c>
      <c r="E23" s="79" t="s">
        <v>224</v>
      </c>
      <c r="F23" s="79" t="s">
        <v>223</v>
      </c>
      <c r="G23" s="79" t="s">
        <v>224</v>
      </c>
      <c r="H23" s="79" t="s">
        <v>223</v>
      </c>
      <c r="I23" s="452"/>
      <c r="J23" s="456"/>
      <c r="K23" s="451"/>
      <c r="L23" s="453"/>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7"/>
      <c r="H25" s="167"/>
      <c r="I25" s="77"/>
      <c r="J25" s="77"/>
      <c r="K25" s="70"/>
      <c r="L25" s="90"/>
    </row>
    <row r="26" spans="1:12" ht="21.75" customHeight="1" x14ac:dyDescent="0.25">
      <c r="A26" s="73" t="s">
        <v>221</v>
      </c>
      <c r="B26" s="78" t="s">
        <v>425</v>
      </c>
      <c r="C26" s="200" t="s">
        <v>522</v>
      </c>
      <c r="D26" s="200" t="s">
        <v>522</v>
      </c>
      <c r="E26" s="168" t="s">
        <v>522</v>
      </c>
      <c r="F26" s="168" t="s">
        <v>522</v>
      </c>
      <c r="G26" s="168" t="s">
        <v>522</v>
      </c>
      <c r="H26" s="168" t="s">
        <v>522</v>
      </c>
      <c r="I26" s="77"/>
      <c r="J26" s="77"/>
      <c r="K26" s="70"/>
      <c r="L26" s="70"/>
    </row>
    <row r="27" spans="1:12" s="65" customFormat="1" ht="39" customHeight="1" x14ac:dyDescent="0.25">
      <c r="A27" s="73" t="s">
        <v>220</v>
      </c>
      <c r="B27" s="78" t="s">
        <v>427</v>
      </c>
      <c r="C27" s="200" t="s">
        <v>522</v>
      </c>
      <c r="D27" s="200" t="s">
        <v>522</v>
      </c>
      <c r="E27" s="168" t="s">
        <v>522</v>
      </c>
      <c r="F27" s="168" t="s">
        <v>522</v>
      </c>
      <c r="G27" s="168" t="s">
        <v>522</v>
      </c>
      <c r="H27" s="168" t="s">
        <v>522</v>
      </c>
      <c r="I27" s="77"/>
      <c r="J27" s="77"/>
      <c r="K27" s="70"/>
      <c r="L27" s="70"/>
    </row>
    <row r="28" spans="1:12" s="65" customFormat="1" ht="70.5" customHeight="1" x14ac:dyDescent="0.25">
      <c r="A28" s="73" t="s">
        <v>426</v>
      </c>
      <c r="B28" s="78" t="s">
        <v>431</v>
      </c>
      <c r="C28" s="169" t="s">
        <v>522</v>
      </c>
      <c r="D28" s="200" t="s">
        <v>522</v>
      </c>
      <c r="E28" s="168" t="s">
        <v>522</v>
      </c>
      <c r="F28" s="168" t="s">
        <v>522</v>
      </c>
      <c r="G28" s="169" t="s">
        <v>522</v>
      </c>
      <c r="H28" s="168" t="s">
        <v>522</v>
      </c>
      <c r="I28" s="77"/>
      <c r="J28" s="77"/>
      <c r="K28" s="70"/>
      <c r="L28" s="70"/>
    </row>
    <row r="29" spans="1:12" s="65" customFormat="1" ht="54" customHeight="1" x14ac:dyDescent="0.25">
      <c r="A29" s="73" t="s">
        <v>219</v>
      </c>
      <c r="B29" s="78" t="s">
        <v>430</v>
      </c>
      <c r="C29" s="169" t="s">
        <v>522</v>
      </c>
      <c r="D29" s="200" t="s">
        <v>522</v>
      </c>
      <c r="E29" s="168" t="s">
        <v>522</v>
      </c>
      <c r="F29" s="168" t="s">
        <v>522</v>
      </c>
      <c r="G29" s="169" t="s">
        <v>522</v>
      </c>
      <c r="H29" s="168" t="s">
        <v>522</v>
      </c>
      <c r="I29" s="77"/>
      <c r="J29" s="77"/>
      <c r="K29" s="70"/>
      <c r="L29" s="70"/>
    </row>
    <row r="30" spans="1:12" s="65" customFormat="1" ht="42" customHeight="1" x14ac:dyDescent="0.25">
      <c r="A30" s="73" t="s">
        <v>218</v>
      </c>
      <c r="B30" s="78" t="s">
        <v>432</v>
      </c>
      <c r="C30" s="169" t="s">
        <v>522</v>
      </c>
      <c r="D30" s="200" t="s">
        <v>522</v>
      </c>
      <c r="E30" s="168" t="s">
        <v>522</v>
      </c>
      <c r="F30" s="168" t="s">
        <v>522</v>
      </c>
      <c r="G30" s="169" t="s">
        <v>522</v>
      </c>
      <c r="H30" s="168" t="s">
        <v>522</v>
      </c>
      <c r="I30" s="77"/>
      <c r="J30" s="77"/>
      <c r="K30" s="70"/>
      <c r="L30" s="70"/>
    </row>
    <row r="31" spans="1:12" s="65" customFormat="1" ht="37.5" customHeight="1" x14ac:dyDescent="0.25">
      <c r="A31" s="73" t="s">
        <v>217</v>
      </c>
      <c r="B31" s="72" t="s">
        <v>428</v>
      </c>
      <c r="C31" s="200">
        <v>45323</v>
      </c>
      <c r="D31" s="200">
        <v>45352</v>
      </c>
      <c r="E31" s="168"/>
      <c r="F31" s="168"/>
      <c r="G31" s="168">
        <v>45323</v>
      </c>
      <c r="H31" s="168">
        <v>45352</v>
      </c>
      <c r="I31" s="224">
        <v>1</v>
      </c>
      <c r="J31" s="224">
        <v>1</v>
      </c>
      <c r="K31" s="70"/>
      <c r="L31" s="70"/>
    </row>
    <row r="32" spans="1:12" s="65" customFormat="1" ht="31.5" x14ac:dyDescent="0.25">
      <c r="A32" s="73" t="s">
        <v>215</v>
      </c>
      <c r="B32" s="72" t="s">
        <v>433</v>
      </c>
      <c r="C32" s="200">
        <v>45580</v>
      </c>
      <c r="D32" s="200">
        <v>45611</v>
      </c>
      <c r="E32" s="168"/>
      <c r="F32" s="168"/>
      <c r="G32" s="168">
        <v>45580</v>
      </c>
      <c r="H32" s="168">
        <v>45654</v>
      </c>
      <c r="I32" s="77"/>
      <c r="J32" s="77"/>
      <c r="K32" s="70"/>
      <c r="L32" s="70"/>
    </row>
    <row r="33" spans="1:12" s="65" customFormat="1" ht="37.5" customHeight="1" x14ac:dyDescent="0.25">
      <c r="A33" s="73" t="s">
        <v>444</v>
      </c>
      <c r="B33" s="72" t="s">
        <v>361</v>
      </c>
      <c r="C33" s="200" t="s">
        <v>522</v>
      </c>
      <c r="D33" s="200" t="s">
        <v>522</v>
      </c>
      <c r="E33" s="168"/>
      <c r="F33" s="168"/>
      <c r="G33" s="168" t="s">
        <v>522</v>
      </c>
      <c r="H33" s="168" t="s">
        <v>522</v>
      </c>
      <c r="I33" s="77"/>
      <c r="J33" s="77"/>
      <c r="K33" s="70"/>
      <c r="L33" s="70"/>
    </row>
    <row r="34" spans="1:12" s="65" customFormat="1" ht="47.25" customHeight="1" x14ac:dyDescent="0.25">
      <c r="A34" s="73" t="s">
        <v>445</v>
      </c>
      <c r="B34" s="72" t="s">
        <v>437</v>
      </c>
      <c r="C34" s="200" t="s">
        <v>522</v>
      </c>
      <c r="D34" s="200" t="s">
        <v>522</v>
      </c>
      <c r="E34" s="168"/>
      <c r="F34" s="168"/>
      <c r="G34" s="168" t="s">
        <v>522</v>
      </c>
      <c r="H34" s="168" t="s">
        <v>522</v>
      </c>
      <c r="I34" s="76"/>
      <c r="J34" s="76"/>
      <c r="K34" s="76"/>
      <c r="L34" s="70"/>
    </row>
    <row r="35" spans="1:12" s="65" customFormat="1" ht="49.5" customHeight="1" x14ac:dyDescent="0.25">
      <c r="A35" s="73" t="s">
        <v>446</v>
      </c>
      <c r="B35" s="72" t="s">
        <v>216</v>
      </c>
      <c r="C35" s="200">
        <v>45616</v>
      </c>
      <c r="D35" s="200">
        <v>45626</v>
      </c>
      <c r="E35" s="168"/>
      <c r="F35" s="168"/>
      <c r="G35" s="168">
        <v>45654</v>
      </c>
      <c r="H35" s="168">
        <v>45682</v>
      </c>
      <c r="I35" s="76"/>
      <c r="J35" s="76"/>
      <c r="K35" s="76"/>
      <c r="L35" s="70"/>
    </row>
    <row r="36" spans="1:12" ht="37.5" customHeight="1" x14ac:dyDescent="0.25">
      <c r="A36" s="73" t="s">
        <v>447</v>
      </c>
      <c r="B36" s="72" t="s">
        <v>429</v>
      </c>
      <c r="C36" s="200" t="s">
        <v>522</v>
      </c>
      <c r="D36" s="200" t="s">
        <v>522</v>
      </c>
      <c r="E36" s="168" t="s">
        <v>531</v>
      </c>
      <c r="F36" s="168"/>
      <c r="G36" s="168" t="s">
        <v>522</v>
      </c>
      <c r="H36" s="168" t="s">
        <v>522</v>
      </c>
      <c r="I36" s="75"/>
      <c r="J36" s="75"/>
      <c r="K36" s="70"/>
      <c r="L36" s="70"/>
    </row>
    <row r="37" spans="1:12" x14ac:dyDescent="0.25">
      <c r="A37" s="73" t="s">
        <v>448</v>
      </c>
      <c r="B37" s="72" t="s">
        <v>214</v>
      </c>
      <c r="C37" s="200">
        <v>45536</v>
      </c>
      <c r="D37" s="200">
        <v>45611</v>
      </c>
      <c r="E37" s="168"/>
      <c r="F37" s="168"/>
      <c r="G37" s="168">
        <v>45536</v>
      </c>
      <c r="H37" s="168">
        <v>45736</v>
      </c>
      <c r="I37" s="75"/>
      <c r="J37" s="75"/>
      <c r="K37" s="70"/>
      <c r="L37" s="70"/>
    </row>
    <row r="38" spans="1:12" x14ac:dyDescent="0.25">
      <c r="A38" s="73" t="s">
        <v>533</v>
      </c>
      <c r="B38" s="74" t="s">
        <v>213</v>
      </c>
      <c r="C38" s="71"/>
      <c r="D38" s="70"/>
      <c r="E38" s="70"/>
      <c r="F38" s="70"/>
      <c r="G38" s="71"/>
      <c r="H38" s="70"/>
      <c r="I38" s="70"/>
      <c r="J38" s="70"/>
      <c r="K38" s="70"/>
      <c r="L38" s="70"/>
    </row>
    <row r="39" spans="1:12" ht="63" x14ac:dyDescent="0.25">
      <c r="A39" s="73">
        <v>2</v>
      </c>
      <c r="B39" s="72" t="s">
        <v>434</v>
      </c>
      <c r="C39" s="200">
        <v>45627</v>
      </c>
      <c r="D39" s="200">
        <v>45672</v>
      </c>
      <c r="E39" s="70"/>
      <c r="F39" s="70"/>
      <c r="G39" s="168">
        <v>47088</v>
      </c>
      <c r="H39" s="168">
        <v>47133</v>
      </c>
      <c r="I39" s="70"/>
      <c r="J39" s="70"/>
      <c r="K39" s="70"/>
      <c r="L39" s="70"/>
    </row>
    <row r="40" spans="1:12" ht="33.75" customHeight="1" x14ac:dyDescent="0.25">
      <c r="A40" s="73" t="s">
        <v>212</v>
      </c>
      <c r="B40" s="72" t="s">
        <v>436</v>
      </c>
      <c r="C40" s="200">
        <v>45689</v>
      </c>
      <c r="D40" s="200">
        <v>45986</v>
      </c>
      <c r="E40" s="70"/>
      <c r="F40" s="70"/>
      <c r="G40" s="168">
        <v>47150</v>
      </c>
      <c r="H40" s="168">
        <v>47447</v>
      </c>
      <c r="I40" s="70"/>
      <c r="J40" s="70"/>
      <c r="K40" s="70"/>
      <c r="L40" s="70"/>
    </row>
    <row r="41" spans="1:12" ht="63" customHeight="1" x14ac:dyDescent="0.25">
      <c r="A41" s="73" t="s">
        <v>211</v>
      </c>
      <c r="B41" s="74" t="s">
        <v>516</v>
      </c>
      <c r="C41" s="200"/>
      <c r="D41" s="200"/>
      <c r="E41" s="70"/>
      <c r="F41" s="70"/>
      <c r="G41" s="168"/>
      <c r="H41" s="168"/>
      <c r="I41" s="70"/>
      <c r="J41" s="70"/>
      <c r="K41" s="70"/>
      <c r="L41" s="70"/>
    </row>
    <row r="42" spans="1:12" ht="58.5" customHeight="1" x14ac:dyDescent="0.25">
      <c r="A42" s="73">
        <v>3</v>
      </c>
      <c r="B42" s="72" t="s">
        <v>435</v>
      </c>
      <c r="C42" s="200">
        <v>46054</v>
      </c>
      <c r="D42" s="200">
        <v>46082</v>
      </c>
      <c r="E42" s="70"/>
      <c r="F42" s="70"/>
      <c r="G42" s="168">
        <v>47515</v>
      </c>
      <c r="H42" s="168">
        <v>47543</v>
      </c>
      <c r="I42" s="70"/>
      <c r="J42" s="70"/>
      <c r="K42" s="70"/>
      <c r="L42" s="70"/>
    </row>
    <row r="43" spans="1:12" ht="34.5" customHeight="1" x14ac:dyDescent="0.25">
      <c r="A43" s="73" t="s">
        <v>210</v>
      </c>
      <c r="B43" s="72" t="s">
        <v>208</v>
      </c>
      <c r="C43" s="200">
        <v>46106</v>
      </c>
      <c r="D43" s="200">
        <v>46137</v>
      </c>
      <c r="E43" s="70"/>
      <c r="F43" s="70"/>
      <c r="G43" s="168">
        <v>47567</v>
      </c>
      <c r="H43" s="168">
        <v>47598</v>
      </c>
      <c r="I43" s="70"/>
      <c r="J43" s="70"/>
      <c r="K43" s="70"/>
      <c r="L43" s="70"/>
    </row>
    <row r="44" spans="1:12" ht="24.75" customHeight="1" x14ac:dyDescent="0.25">
      <c r="A44" s="73" t="s">
        <v>209</v>
      </c>
      <c r="B44" s="72" t="s">
        <v>206</v>
      </c>
      <c r="C44" s="200">
        <v>46137</v>
      </c>
      <c r="D44" s="200">
        <v>46259</v>
      </c>
      <c r="E44" s="70"/>
      <c r="F44" s="70"/>
      <c r="G44" s="168">
        <v>47598</v>
      </c>
      <c r="H44" s="168">
        <v>47720</v>
      </c>
      <c r="I44" s="70"/>
      <c r="J44" s="70"/>
      <c r="K44" s="70"/>
      <c r="L44" s="70"/>
    </row>
    <row r="45" spans="1:12" ht="90.75" customHeight="1" x14ac:dyDescent="0.25">
      <c r="A45" s="73" t="s">
        <v>207</v>
      </c>
      <c r="B45" s="72" t="s">
        <v>440</v>
      </c>
      <c r="C45" s="200" t="s">
        <v>522</v>
      </c>
      <c r="D45" s="200" t="s">
        <v>522</v>
      </c>
      <c r="E45" s="70"/>
      <c r="F45" s="70"/>
      <c r="G45" s="200" t="s">
        <v>522</v>
      </c>
      <c r="H45" s="200" t="s">
        <v>522</v>
      </c>
      <c r="I45" s="70"/>
      <c r="J45" s="70"/>
      <c r="K45" s="70"/>
      <c r="L45" s="70"/>
    </row>
    <row r="46" spans="1:12" ht="167.25" customHeight="1" x14ac:dyDescent="0.25">
      <c r="A46" s="73" t="s">
        <v>205</v>
      </c>
      <c r="B46" s="72" t="s">
        <v>438</v>
      </c>
      <c r="C46" s="200" t="s">
        <v>522</v>
      </c>
      <c r="D46" s="200" t="s">
        <v>522</v>
      </c>
      <c r="E46" s="70"/>
      <c r="F46" s="70"/>
      <c r="G46" s="200" t="s">
        <v>522</v>
      </c>
      <c r="H46" s="200" t="s">
        <v>522</v>
      </c>
      <c r="I46" s="70"/>
      <c r="J46" s="70"/>
      <c r="K46" s="70"/>
      <c r="L46" s="70"/>
    </row>
    <row r="47" spans="1:12" ht="30.75" customHeight="1" x14ac:dyDescent="0.25">
      <c r="A47" s="73" t="s">
        <v>203</v>
      </c>
      <c r="B47" s="72" t="s">
        <v>204</v>
      </c>
      <c r="C47" s="200" t="s">
        <v>522</v>
      </c>
      <c r="D47" s="200" t="s">
        <v>522</v>
      </c>
      <c r="E47" s="70"/>
      <c r="F47" s="70"/>
      <c r="G47" s="200" t="s">
        <v>522</v>
      </c>
      <c r="H47" s="200" t="s">
        <v>522</v>
      </c>
      <c r="I47" s="70"/>
      <c r="J47" s="70"/>
      <c r="K47" s="70"/>
      <c r="L47" s="70"/>
    </row>
    <row r="48" spans="1:12" ht="37.5" customHeight="1" x14ac:dyDescent="0.25">
      <c r="A48" s="73" t="s">
        <v>449</v>
      </c>
      <c r="B48" s="74" t="s">
        <v>202</v>
      </c>
      <c r="C48" s="200"/>
      <c r="D48" s="200"/>
      <c r="E48" s="70"/>
      <c r="F48" s="70"/>
      <c r="G48" s="168"/>
      <c r="H48" s="168"/>
      <c r="I48" s="70"/>
      <c r="J48" s="70"/>
      <c r="K48" s="70"/>
      <c r="L48" s="70"/>
    </row>
    <row r="49" spans="1:12" ht="35.25" customHeight="1" x14ac:dyDescent="0.25">
      <c r="A49" s="73">
        <v>4</v>
      </c>
      <c r="B49" s="72" t="s">
        <v>200</v>
      </c>
      <c r="C49" s="200" t="s">
        <v>522</v>
      </c>
      <c r="D49" s="200" t="s">
        <v>522</v>
      </c>
      <c r="E49" s="70"/>
      <c r="F49" s="70"/>
      <c r="G49" s="200" t="s">
        <v>522</v>
      </c>
      <c r="H49" s="200" t="s">
        <v>522</v>
      </c>
      <c r="I49" s="70"/>
      <c r="J49" s="70"/>
      <c r="K49" s="70"/>
      <c r="L49" s="70"/>
    </row>
    <row r="50" spans="1:12" ht="86.25" customHeight="1" x14ac:dyDescent="0.25">
      <c r="A50" s="73" t="s">
        <v>201</v>
      </c>
      <c r="B50" s="72" t="s">
        <v>439</v>
      </c>
      <c r="C50" s="200">
        <v>46259</v>
      </c>
      <c r="D50" s="200">
        <v>46265</v>
      </c>
      <c r="E50" s="70"/>
      <c r="F50" s="70"/>
      <c r="G50" s="168">
        <v>47720</v>
      </c>
      <c r="H50" s="168">
        <v>47726</v>
      </c>
      <c r="I50" s="70"/>
      <c r="J50" s="70"/>
      <c r="K50" s="70"/>
      <c r="L50" s="70"/>
    </row>
    <row r="51" spans="1:12" ht="77.25" customHeight="1" x14ac:dyDescent="0.25">
      <c r="A51" s="73" t="s">
        <v>199</v>
      </c>
      <c r="B51" s="72" t="s">
        <v>441</v>
      </c>
      <c r="C51" s="200" t="s">
        <v>522</v>
      </c>
      <c r="D51" s="200" t="s">
        <v>522</v>
      </c>
      <c r="E51" s="70"/>
      <c r="F51" s="70"/>
      <c r="G51" s="200" t="s">
        <v>522</v>
      </c>
      <c r="H51" s="200" t="s">
        <v>522</v>
      </c>
      <c r="I51" s="70"/>
      <c r="J51" s="70"/>
      <c r="K51" s="70"/>
      <c r="L51" s="70"/>
    </row>
    <row r="52" spans="1:12" ht="71.25" customHeight="1" x14ac:dyDescent="0.25">
      <c r="A52" s="73" t="s">
        <v>197</v>
      </c>
      <c r="B52" s="72" t="s">
        <v>198</v>
      </c>
      <c r="C52" s="200" t="s">
        <v>522</v>
      </c>
      <c r="D52" s="200" t="s">
        <v>522</v>
      </c>
      <c r="E52" s="70"/>
      <c r="F52" s="70"/>
      <c r="G52" s="168" t="s">
        <v>522</v>
      </c>
      <c r="H52" s="168" t="s">
        <v>522</v>
      </c>
      <c r="I52" s="70"/>
      <c r="J52" s="70"/>
      <c r="K52" s="70"/>
      <c r="L52" s="70"/>
    </row>
    <row r="53" spans="1:12" ht="48" customHeight="1" x14ac:dyDescent="0.25">
      <c r="A53" s="73" t="s">
        <v>195</v>
      </c>
      <c r="B53" s="138" t="s">
        <v>442</v>
      </c>
      <c r="C53" s="200">
        <v>46266</v>
      </c>
      <c r="D53" s="200">
        <v>46295</v>
      </c>
      <c r="E53" s="70"/>
      <c r="F53" s="70"/>
      <c r="G53" s="168">
        <v>47727</v>
      </c>
      <c r="H53" s="168">
        <v>47756</v>
      </c>
      <c r="I53" s="70"/>
      <c r="J53" s="70"/>
      <c r="K53" s="70"/>
      <c r="L53" s="70"/>
    </row>
    <row r="54" spans="1:12" ht="46.5" customHeight="1" x14ac:dyDescent="0.25">
      <c r="A54" s="73" t="s">
        <v>443</v>
      </c>
      <c r="B54" s="72" t="s">
        <v>196</v>
      </c>
      <c r="C54" s="200" t="s">
        <v>522</v>
      </c>
      <c r="D54" s="200" t="s">
        <v>522</v>
      </c>
      <c r="E54" s="70"/>
      <c r="F54" s="70"/>
      <c r="G54" s="168" t="s">
        <v>522</v>
      </c>
      <c r="H54" s="168" t="s">
        <v>522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8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3"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7"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574</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3"/>
      <c r="B5" s="63"/>
      <c r="C5" s="63"/>
      <c r="D5" s="63"/>
      <c r="E5" s="63"/>
      <c r="F5" s="63"/>
      <c r="H5" s="63"/>
      <c r="I5" s="63"/>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
      <c r="B7" s="13"/>
      <c r="C7" s="13"/>
      <c r="D7" s="13"/>
      <c r="E7" s="13"/>
      <c r="F7" s="13"/>
      <c r="G7" s="181"/>
      <c r="H7" s="68"/>
      <c r="I7" s="68"/>
      <c r="J7" s="68"/>
      <c r="K7" s="68"/>
      <c r="L7" s="68"/>
      <c r="M7" s="68"/>
      <c r="N7" s="68"/>
      <c r="O7" s="68"/>
      <c r="P7" s="68"/>
      <c r="Q7" s="68"/>
      <c r="R7" s="68"/>
      <c r="S7" s="68"/>
      <c r="T7" s="68"/>
      <c r="U7" s="68"/>
      <c r="V7" s="68"/>
      <c r="W7" s="68"/>
      <c r="X7" s="68"/>
      <c r="Y7" s="68"/>
      <c r="Z7" s="68"/>
      <c r="AA7" s="68"/>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
      <c r="B10" s="13"/>
      <c r="C10" s="13"/>
      <c r="D10" s="13"/>
      <c r="E10" s="13"/>
      <c r="F10" s="13"/>
      <c r="G10" s="181"/>
      <c r="H10" s="68"/>
      <c r="I10" s="68"/>
      <c r="J10" s="68"/>
      <c r="K10" s="68"/>
      <c r="L10" s="68"/>
      <c r="M10" s="68"/>
      <c r="N10" s="68"/>
      <c r="O10" s="68"/>
      <c r="P10" s="68"/>
      <c r="Q10" s="68"/>
      <c r="R10" s="68"/>
      <c r="S10" s="68"/>
      <c r="T10" s="68"/>
      <c r="U10" s="68"/>
      <c r="V10" s="68"/>
      <c r="W10" s="68"/>
      <c r="X10" s="68"/>
      <c r="Y10" s="68"/>
      <c r="Z10" s="68"/>
      <c r="AA10" s="68"/>
    </row>
    <row r="11" spans="1:27" x14ac:dyDescent="0.25">
      <c r="A11" s="316" t="str">
        <f>'6.1. Паспорт сетевой график'!A12:L12</f>
        <v>N_TP2000.PR.0090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82"/>
      <c r="H13" s="67"/>
      <c r="I13" s="67"/>
      <c r="J13" s="67"/>
      <c r="K13" s="67"/>
      <c r="L13" s="67"/>
      <c r="M13" s="67"/>
      <c r="N13" s="67"/>
      <c r="O13" s="67"/>
      <c r="P13" s="67"/>
      <c r="Q13" s="67"/>
      <c r="R13" s="67"/>
      <c r="S13" s="67"/>
      <c r="T13" s="67"/>
      <c r="U13" s="67"/>
      <c r="V13" s="67"/>
      <c r="W13" s="67"/>
      <c r="X13" s="67"/>
      <c r="Y13" s="67"/>
      <c r="Z13" s="67"/>
      <c r="AA13" s="67"/>
    </row>
    <row r="14" spans="1:27" x14ac:dyDescent="0.25">
      <c r="A14" s="316" t="str">
        <f>'1. паспорт местоположение'!A15:C15</f>
        <v xml:space="preserve"> Модернизация системы корпоративной телефонной связи  филиала Северные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7" spans="1:34" x14ac:dyDescent="0.25">
      <c r="A17" s="63"/>
      <c r="H17" s="63"/>
      <c r="I17" s="63"/>
      <c r="J17" s="63"/>
      <c r="K17" s="63"/>
      <c r="L17" s="63"/>
      <c r="M17" s="63"/>
      <c r="N17" s="63"/>
      <c r="O17" s="63"/>
      <c r="P17" s="63"/>
      <c r="Q17" s="63"/>
      <c r="R17" s="63"/>
      <c r="S17" s="63"/>
      <c r="T17" s="63"/>
      <c r="U17" s="63"/>
      <c r="W17" s="63"/>
      <c r="X17" s="63"/>
      <c r="Y17" s="63"/>
      <c r="Z17" s="63"/>
      <c r="AA17" s="63"/>
    </row>
    <row r="18" spans="1:34" x14ac:dyDescent="0.25">
      <c r="A18" s="470" t="s">
        <v>487</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row>
    <row r="19" spans="1:34" x14ac:dyDescent="0.25">
      <c r="A19" s="63"/>
      <c r="B19" s="63"/>
      <c r="C19" s="63"/>
      <c r="D19" s="63"/>
      <c r="E19" s="63"/>
      <c r="F19" s="63"/>
      <c r="H19" s="63"/>
      <c r="I19" s="63"/>
      <c r="J19" s="63"/>
      <c r="K19" s="63"/>
      <c r="L19" s="63"/>
      <c r="M19" s="63"/>
      <c r="N19" s="63"/>
      <c r="O19" s="63"/>
      <c r="P19" s="63"/>
      <c r="Q19" s="63"/>
      <c r="R19" s="63"/>
      <c r="S19" s="63"/>
      <c r="T19" s="63"/>
      <c r="U19" s="63"/>
      <c r="W19" s="63"/>
      <c r="X19" s="63"/>
      <c r="Y19" s="63"/>
      <c r="Z19" s="63"/>
      <c r="AA19" s="63"/>
    </row>
    <row r="20" spans="1:34" s="289" customFormat="1" ht="26.25" customHeight="1" x14ac:dyDescent="0.25">
      <c r="A20" s="463" t="s">
        <v>194</v>
      </c>
      <c r="B20" s="463" t="s">
        <v>193</v>
      </c>
      <c r="C20" s="461" t="s">
        <v>192</v>
      </c>
      <c r="D20" s="461"/>
      <c r="E20" s="466" t="s">
        <v>191</v>
      </c>
      <c r="F20" s="466"/>
      <c r="G20" s="471" t="s">
        <v>637</v>
      </c>
      <c r="H20" s="468" t="s">
        <v>525</v>
      </c>
      <c r="I20" s="469"/>
      <c r="J20" s="469"/>
      <c r="K20" s="469"/>
      <c r="L20" s="468" t="s">
        <v>526</v>
      </c>
      <c r="M20" s="469"/>
      <c r="N20" s="469"/>
      <c r="O20" s="469"/>
      <c r="P20" s="468" t="s">
        <v>527</v>
      </c>
      <c r="Q20" s="469"/>
      <c r="R20" s="469"/>
      <c r="S20" s="469"/>
      <c r="T20" s="468" t="s">
        <v>593</v>
      </c>
      <c r="U20" s="469"/>
      <c r="V20" s="469"/>
      <c r="W20" s="469"/>
      <c r="X20" s="468" t="s">
        <v>638</v>
      </c>
      <c r="Y20" s="469"/>
      <c r="Z20" s="469"/>
      <c r="AA20" s="469"/>
      <c r="AB20" s="474" t="s">
        <v>190</v>
      </c>
      <c r="AC20" s="474"/>
      <c r="AH20" s="290"/>
    </row>
    <row r="21" spans="1:34" s="289" customFormat="1" ht="28.5" customHeight="1" x14ac:dyDescent="0.25">
      <c r="A21" s="464"/>
      <c r="B21" s="464"/>
      <c r="C21" s="461"/>
      <c r="D21" s="461"/>
      <c r="E21" s="466"/>
      <c r="F21" s="466"/>
      <c r="G21" s="472"/>
      <c r="H21" s="467" t="s">
        <v>2</v>
      </c>
      <c r="I21" s="467"/>
      <c r="J21" s="467" t="s">
        <v>188</v>
      </c>
      <c r="K21" s="467"/>
      <c r="L21" s="467" t="s">
        <v>2</v>
      </c>
      <c r="M21" s="467"/>
      <c r="N21" s="467" t="s">
        <v>188</v>
      </c>
      <c r="O21" s="467"/>
      <c r="P21" s="467" t="s">
        <v>2</v>
      </c>
      <c r="Q21" s="467"/>
      <c r="R21" s="467" t="s">
        <v>188</v>
      </c>
      <c r="S21" s="467"/>
      <c r="T21" s="467" t="s">
        <v>2</v>
      </c>
      <c r="U21" s="467"/>
      <c r="V21" s="467" t="s">
        <v>188</v>
      </c>
      <c r="W21" s="467"/>
      <c r="X21" s="467" t="s">
        <v>2</v>
      </c>
      <c r="Y21" s="467"/>
      <c r="Z21" s="467" t="s">
        <v>188</v>
      </c>
      <c r="AA21" s="467"/>
      <c r="AB21" s="474"/>
      <c r="AC21" s="474"/>
      <c r="AG21" s="289" t="s">
        <v>529</v>
      </c>
      <c r="AH21" s="291"/>
    </row>
    <row r="22" spans="1:34" s="289" customFormat="1" ht="62.25" customHeight="1" x14ac:dyDescent="0.3">
      <c r="A22" s="465"/>
      <c r="B22" s="465"/>
      <c r="C22" s="274" t="s">
        <v>2</v>
      </c>
      <c r="D22" s="274" t="s">
        <v>188</v>
      </c>
      <c r="E22" s="171" t="s">
        <v>639</v>
      </c>
      <c r="F22" s="171" t="s">
        <v>640</v>
      </c>
      <c r="G22" s="473"/>
      <c r="H22" s="292" t="s">
        <v>467</v>
      </c>
      <c r="I22" s="292" t="s">
        <v>468</v>
      </c>
      <c r="J22" s="292" t="s">
        <v>467</v>
      </c>
      <c r="K22" s="292" t="s">
        <v>468</v>
      </c>
      <c r="L22" s="292" t="s">
        <v>467</v>
      </c>
      <c r="M22" s="292" t="s">
        <v>468</v>
      </c>
      <c r="N22" s="292" t="s">
        <v>467</v>
      </c>
      <c r="O22" s="292" t="s">
        <v>468</v>
      </c>
      <c r="P22" s="292" t="s">
        <v>467</v>
      </c>
      <c r="Q22" s="292" t="s">
        <v>468</v>
      </c>
      <c r="R22" s="292" t="s">
        <v>467</v>
      </c>
      <c r="S22" s="292" t="s">
        <v>468</v>
      </c>
      <c r="T22" s="292" t="s">
        <v>467</v>
      </c>
      <c r="U22" s="292" t="s">
        <v>468</v>
      </c>
      <c r="V22" s="292" t="s">
        <v>467</v>
      </c>
      <c r="W22" s="292" t="s">
        <v>468</v>
      </c>
      <c r="X22" s="292" t="s">
        <v>467</v>
      </c>
      <c r="Y22" s="292" t="s">
        <v>468</v>
      </c>
      <c r="Z22" s="292" t="s">
        <v>467</v>
      </c>
      <c r="AA22" s="292" t="s">
        <v>468</v>
      </c>
      <c r="AB22" s="274" t="s">
        <v>189</v>
      </c>
      <c r="AC22" s="274" t="s">
        <v>188</v>
      </c>
      <c r="AE22" s="293"/>
      <c r="AF22" s="293"/>
      <c r="AG22" s="293"/>
      <c r="AH22" s="294"/>
    </row>
    <row r="23" spans="1:34" ht="19.5" customHeight="1" x14ac:dyDescent="0.25">
      <c r="A23" s="172">
        <v>1</v>
      </c>
      <c r="B23" s="172">
        <v>2</v>
      </c>
      <c r="C23" s="172">
        <v>3</v>
      </c>
      <c r="D23" s="172">
        <v>4</v>
      </c>
      <c r="E23" s="172">
        <v>5</v>
      </c>
      <c r="F23" s="172">
        <v>6</v>
      </c>
      <c r="G23" s="183">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97">
        <v>22</v>
      </c>
      <c r="W23" s="172">
        <v>23</v>
      </c>
      <c r="X23" s="172">
        <v>24</v>
      </c>
      <c r="Y23" s="172">
        <v>25</v>
      </c>
      <c r="Z23" s="172">
        <v>26</v>
      </c>
      <c r="AA23" s="172">
        <v>27</v>
      </c>
      <c r="AB23" s="172">
        <v>28</v>
      </c>
      <c r="AC23" s="172">
        <v>29</v>
      </c>
    </row>
    <row r="24" spans="1:34" s="170" customFormat="1" ht="47.25" customHeight="1" x14ac:dyDescent="0.25">
      <c r="A24" s="173">
        <v>1</v>
      </c>
      <c r="B24" s="174" t="s">
        <v>187</v>
      </c>
      <c r="C24" s="222">
        <v>18.556519249934265</v>
      </c>
      <c r="D24" s="222">
        <v>20.355434205983581</v>
      </c>
      <c r="E24" s="222">
        <v>20.355434205983581</v>
      </c>
      <c r="F24" s="222">
        <v>20.355434205983581</v>
      </c>
      <c r="G24" s="222">
        <v>0</v>
      </c>
      <c r="H24" s="222">
        <v>8.488882486364755</v>
      </c>
      <c r="I24" s="222"/>
      <c r="J24" s="222">
        <v>1.0371202880000001</v>
      </c>
      <c r="K24" s="222"/>
      <c r="L24" s="222">
        <v>10.067636763569514</v>
      </c>
      <c r="M24" s="222"/>
      <c r="N24" s="222">
        <v>0</v>
      </c>
      <c r="O24" s="222"/>
      <c r="P24" s="222">
        <v>0</v>
      </c>
      <c r="Q24" s="222"/>
      <c r="R24" s="222">
        <v>0</v>
      </c>
      <c r="S24" s="222"/>
      <c r="T24" s="222">
        <v>0</v>
      </c>
      <c r="U24" s="222"/>
      <c r="V24" s="222">
        <v>0</v>
      </c>
      <c r="W24" s="222"/>
      <c r="X24" s="222">
        <v>0</v>
      </c>
      <c r="Y24" s="222"/>
      <c r="Z24" s="222" t="s">
        <v>531</v>
      </c>
      <c r="AA24" s="222"/>
      <c r="AB24" s="222">
        <v>18.556519249934269</v>
      </c>
      <c r="AC24" s="222">
        <v>1.0371202880000001</v>
      </c>
    </row>
    <row r="25" spans="1:34" ht="24" customHeight="1" x14ac:dyDescent="0.25">
      <c r="A25" s="175" t="s">
        <v>186</v>
      </c>
      <c r="B25" s="176"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531</v>
      </c>
      <c r="AA25" s="222"/>
      <c r="AB25" s="222">
        <v>0</v>
      </c>
      <c r="AC25" s="222">
        <v>0</v>
      </c>
    </row>
    <row r="26" spans="1:34" x14ac:dyDescent="0.25">
      <c r="A26" s="175" t="s">
        <v>184</v>
      </c>
      <c r="B26" s="176"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531</v>
      </c>
      <c r="AA26" s="222"/>
      <c r="AB26" s="222">
        <v>0</v>
      </c>
      <c r="AC26" s="222">
        <v>0</v>
      </c>
    </row>
    <row r="27" spans="1:34" ht="31.5" x14ac:dyDescent="0.25">
      <c r="A27" s="175" t="s">
        <v>182</v>
      </c>
      <c r="B27" s="176" t="s">
        <v>424</v>
      </c>
      <c r="C27" s="222"/>
      <c r="D27" s="222"/>
      <c r="E27" s="222"/>
      <c r="F27" s="222"/>
      <c r="G27" s="222">
        <v>0</v>
      </c>
      <c r="H27" s="222">
        <v>7.1231340942996999</v>
      </c>
      <c r="I27" s="222"/>
      <c r="J27" s="222">
        <v>0.86426690666666683</v>
      </c>
      <c r="K27" s="222"/>
      <c r="L27" s="222">
        <v>8.4410675803838586</v>
      </c>
      <c r="M27" s="222"/>
      <c r="N27" s="222">
        <v>0</v>
      </c>
      <c r="O27" s="222"/>
      <c r="P27" s="222">
        <v>0</v>
      </c>
      <c r="Q27" s="222"/>
      <c r="R27" s="222">
        <v>0</v>
      </c>
      <c r="S27" s="222"/>
      <c r="T27" s="222">
        <v>0</v>
      </c>
      <c r="U27" s="222"/>
      <c r="V27" s="222">
        <v>0</v>
      </c>
      <c r="W27" s="222"/>
      <c r="X27" s="222">
        <v>0</v>
      </c>
      <c r="Y27" s="222"/>
      <c r="Z27" s="222" t="s">
        <v>531</v>
      </c>
      <c r="AA27" s="222"/>
      <c r="AB27" s="222">
        <v>15.564201674683559</v>
      </c>
      <c r="AC27" s="222">
        <v>0.86426690666666683</v>
      </c>
    </row>
    <row r="28" spans="1:34" x14ac:dyDescent="0.25">
      <c r="A28" s="175" t="s">
        <v>181</v>
      </c>
      <c r="B28" s="176"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x14ac:dyDescent="0.25">
      <c r="A29" s="175" t="s">
        <v>179</v>
      </c>
      <c r="B29" s="177" t="s">
        <v>178</v>
      </c>
      <c r="C29" s="222"/>
      <c r="D29" s="222"/>
      <c r="E29" s="222"/>
      <c r="F29" s="222"/>
      <c r="G29" s="222">
        <v>0</v>
      </c>
      <c r="H29" s="222">
        <v>1.3657483920650551</v>
      </c>
      <c r="I29" s="222"/>
      <c r="J29" s="222">
        <v>0.17285338133333328</v>
      </c>
      <c r="K29" s="222"/>
      <c r="L29" s="222">
        <v>1.626569183185655</v>
      </c>
      <c r="M29" s="222"/>
      <c r="N29" s="222">
        <v>0</v>
      </c>
      <c r="O29" s="222"/>
      <c r="P29" s="222">
        <v>0</v>
      </c>
      <c r="Q29" s="222"/>
      <c r="R29" s="222">
        <v>0</v>
      </c>
      <c r="S29" s="222"/>
      <c r="T29" s="222">
        <v>0</v>
      </c>
      <c r="U29" s="222"/>
      <c r="V29" s="222">
        <v>0</v>
      </c>
      <c r="W29" s="222"/>
      <c r="X29" s="222">
        <v>0</v>
      </c>
      <c r="Y29" s="222"/>
      <c r="Z29" s="222" t="s">
        <v>531</v>
      </c>
      <c r="AA29" s="222"/>
      <c r="AB29" s="222">
        <v>2.9923175752507101</v>
      </c>
      <c r="AC29" s="222">
        <v>0.17285338133333328</v>
      </c>
    </row>
    <row r="30" spans="1:34" s="170" customFormat="1" ht="47.25" x14ac:dyDescent="0.25">
      <c r="A30" s="173" t="s">
        <v>63</v>
      </c>
      <c r="B30" s="174" t="s">
        <v>177</v>
      </c>
      <c r="C30" s="222">
        <v>15.564201674683558</v>
      </c>
      <c r="D30" s="222">
        <v>17.072836049727655</v>
      </c>
      <c r="E30" s="222">
        <v>17.072836049727655</v>
      </c>
      <c r="F30" s="222">
        <v>16.310226389727656</v>
      </c>
      <c r="G30" s="222">
        <v>0.76260965999999997</v>
      </c>
      <c r="H30" s="222">
        <v>7.1231340942996999</v>
      </c>
      <c r="I30" s="222"/>
      <c r="J30" s="222">
        <v>0.10165724</v>
      </c>
      <c r="K30" s="222"/>
      <c r="L30" s="222">
        <v>7.4577544482764502</v>
      </c>
      <c r="M30" s="222"/>
      <c r="N30" s="222">
        <v>0</v>
      </c>
      <c r="O30" s="222"/>
      <c r="P30" s="222">
        <v>0</v>
      </c>
      <c r="Q30" s="222"/>
      <c r="R30" s="222">
        <v>0</v>
      </c>
      <c r="S30" s="222"/>
      <c r="T30" s="222">
        <v>0</v>
      </c>
      <c r="U30" s="222"/>
      <c r="V30" s="222">
        <v>0</v>
      </c>
      <c r="W30" s="222"/>
      <c r="X30" s="222">
        <v>0</v>
      </c>
      <c r="Y30" s="222"/>
      <c r="Z30" s="222" t="s">
        <v>531</v>
      </c>
      <c r="AA30" s="222"/>
      <c r="AB30" s="222">
        <v>14.580888542576151</v>
      </c>
      <c r="AC30" s="222">
        <v>0.10165724</v>
      </c>
    </row>
    <row r="31" spans="1:34" x14ac:dyDescent="0.25">
      <c r="A31" s="173" t="s">
        <v>176</v>
      </c>
      <c r="B31" s="176" t="s">
        <v>175</v>
      </c>
      <c r="C31" s="222">
        <v>0.98331313210740801</v>
      </c>
      <c r="D31" s="222">
        <v>1.1071696098143655</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ht="31.5" x14ac:dyDescent="0.25">
      <c r="A32" s="173" t="s">
        <v>174</v>
      </c>
      <c r="B32" s="176" t="s">
        <v>173</v>
      </c>
      <c r="C32" s="222">
        <v>8.6196472836765707</v>
      </c>
      <c r="D32" s="222">
        <v>9.4382734604300307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173" t="s">
        <v>172</v>
      </c>
      <c r="B33" s="176" t="s">
        <v>171</v>
      </c>
      <c r="C33" s="222">
        <v>4.9084455416687831</v>
      </c>
      <c r="D33" s="222">
        <v>5.3746110209904607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173" t="s">
        <v>170</v>
      </c>
      <c r="B34" s="176" t="s">
        <v>169</v>
      </c>
      <c r="C34" s="222">
        <v>1.0527957172307942</v>
      </c>
      <c r="D34" s="222">
        <v>1.1527819584927976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70" customFormat="1" ht="31.5" x14ac:dyDescent="0.25">
      <c r="A35" s="173" t="s">
        <v>62</v>
      </c>
      <c r="B35" s="174"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175" t="s">
        <v>167</v>
      </c>
      <c r="B36" s="176" t="s">
        <v>558</v>
      </c>
      <c r="C36" s="222"/>
      <c r="D36" s="222"/>
      <c r="E36" s="222"/>
      <c r="F36" s="222"/>
      <c r="G36" s="222">
        <v>0</v>
      </c>
      <c r="H36" s="222">
        <v>0</v>
      </c>
      <c r="I36" s="222" t="s">
        <v>529</v>
      </c>
      <c r="J36" s="222">
        <v>0</v>
      </c>
      <c r="K36" s="222" t="s">
        <v>529</v>
      </c>
      <c r="L36" s="222">
        <v>0</v>
      </c>
      <c r="M36" s="222" t="s">
        <v>529</v>
      </c>
      <c r="N36" s="222">
        <v>0</v>
      </c>
      <c r="O36" s="222" t="s">
        <v>529</v>
      </c>
      <c r="P36" s="222">
        <v>0</v>
      </c>
      <c r="Q36" s="222" t="s">
        <v>529</v>
      </c>
      <c r="R36" s="222">
        <v>0</v>
      </c>
      <c r="S36" s="222" t="s">
        <v>529</v>
      </c>
      <c r="T36" s="222">
        <v>0</v>
      </c>
      <c r="U36" s="222" t="s">
        <v>529</v>
      </c>
      <c r="V36" s="222">
        <v>0</v>
      </c>
      <c r="W36" s="222" t="s">
        <v>529</v>
      </c>
      <c r="X36" s="222">
        <v>0</v>
      </c>
      <c r="Y36" s="222" t="s">
        <v>529</v>
      </c>
      <c r="Z36" s="222" t="s">
        <v>531</v>
      </c>
      <c r="AA36" s="222" t="s">
        <v>531</v>
      </c>
      <c r="AB36" s="222">
        <v>0</v>
      </c>
      <c r="AC36" s="222">
        <v>0</v>
      </c>
    </row>
    <row r="37" spans="1:29" ht="31.5" x14ac:dyDescent="0.25">
      <c r="A37" s="175" t="s">
        <v>166</v>
      </c>
      <c r="B37" s="178" t="s">
        <v>556</v>
      </c>
      <c r="C37" s="222"/>
      <c r="D37" s="222"/>
      <c r="E37" s="222"/>
      <c r="F37" s="222"/>
      <c r="G37" s="222">
        <v>0</v>
      </c>
      <c r="H37" s="222">
        <v>0</v>
      </c>
      <c r="I37" s="222" t="s">
        <v>529</v>
      </c>
      <c r="J37" s="222">
        <v>0</v>
      </c>
      <c r="K37" s="222" t="s">
        <v>529</v>
      </c>
      <c r="L37" s="222">
        <v>0</v>
      </c>
      <c r="M37" s="222" t="s">
        <v>529</v>
      </c>
      <c r="N37" s="222">
        <v>0</v>
      </c>
      <c r="O37" s="222" t="s">
        <v>529</v>
      </c>
      <c r="P37" s="222">
        <v>0</v>
      </c>
      <c r="Q37" s="222" t="s">
        <v>529</v>
      </c>
      <c r="R37" s="222">
        <v>0</v>
      </c>
      <c r="S37" s="222" t="s">
        <v>529</v>
      </c>
      <c r="T37" s="222">
        <v>0</v>
      </c>
      <c r="U37" s="222" t="s">
        <v>529</v>
      </c>
      <c r="V37" s="222">
        <v>0</v>
      </c>
      <c r="W37" s="222" t="s">
        <v>529</v>
      </c>
      <c r="X37" s="222">
        <v>0</v>
      </c>
      <c r="Y37" s="222" t="s">
        <v>529</v>
      </c>
      <c r="Z37" s="222" t="s">
        <v>531</v>
      </c>
      <c r="AA37" s="222" t="s">
        <v>531</v>
      </c>
      <c r="AB37" s="222">
        <v>0</v>
      </c>
      <c r="AC37" s="222">
        <v>0</v>
      </c>
    </row>
    <row r="38" spans="1:29" x14ac:dyDescent="0.25">
      <c r="A38" s="175" t="s">
        <v>165</v>
      </c>
      <c r="B38" s="178" t="s">
        <v>156</v>
      </c>
      <c r="C38" s="222"/>
      <c r="D38" s="222"/>
      <c r="E38" s="222"/>
      <c r="F38" s="222"/>
      <c r="G38" s="222">
        <v>0</v>
      </c>
      <c r="H38" s="222">
        <v>0</v>
      </c>
      <c r="I38" s="222" t="s">
        <v>529</v>
      </c>
      <c r="J38" s="222">
        <v>0</v>
      </c>
      <c r="K38" s="222" t="s">
        <v>529</v>
      </c>
      <c r="L38" s="222">
        <v>0</v>
      </c>
      <c r="M38" s="222" t="s">
        <v>529</v>
      </c>
      <c r="N38" s="222">
        <v>0</v>
      </c>
      <c r="O38" s="222" t="s">
        <v>529</v>
      </c>
      <c r="P38" s="222">
        <v>0</v>
      </c>
      <c r="Q38" s="222" t="s">
        <v>529</v>
      </c>
      <c r="R38" s="222">
        <v>0</v>
      </c>
      <c r="S38" s="222" t="s">
        <v>529</v>
      </c>
      <c r="T38" s="222">
        <v>0</v>
      </c>
      <c r="U38" s="222" t="s">
        <v>529</v>
      </c>
      <c r="V38" s="222">
        <v>0</v>
      </c>
      <c r="W38" s="222" t="s">
        <v>529</v>
      </c>
      <c r="X38" s="222">
        <v>0</v>
      </c>
      <c r="Y38" s="222" t="s">
        <v>529</v>
      </c>
      <c r="Z38" s="222" t="s">
        <v>531</v>
      </c>
      <c r="AA38" s="222" t="s">
        <v>531</v>
      </c>
      <c r="AB38" s="222">
        <v>0</v>
      </c>
      <c r="AC38" s="222">
        <v>0</v>
      </c>
    </row>
    <row r="39" spans="1:29" x14ac:dyDescent="0.25">
      <c r="A39" s="175" t="s">
        <v>164</v>
      </c>
      <c r="B39" s="176" t="s">
        <v>557</v>
      </c>
      <c r="C39" s="222"/>
      <c r="D39" s="222"/>
      <c r="E39" s="222"/>
      <c r="F39" s="222"/>
      <c r="G39" s="222">
        <v>0</v>
      </c>
      <c r="H39" s="222">
        <v>0</v>
      </c>
      <c r="I39" s="222" t="s">
        <v>529</v>
      </c>
      <c r="J39" s="222">
        <v>0</v>
      </c>
      <c r="K39" s="222" t="s">
        <v>529</v>
      </c>
      <c r="L39" s="222">
        <v>0</v>
      </c>
      <c r="M39" s="222" t="s">
        <v>529</v>
      </c>
      <c r="N39" s="222">
        <v>0</v>
      </c>
      <c r="O39" s="222" t="s">
        <v>529</v>
      </c>
      <c r="P39" s="222">
        <v>0</v>
      </c>
      <c r="Q39" s="222" t="s">
        <v>529</v>
      </c>
      <c r="R39" s="222">
        <v>0</v>
      </c>
      <c r="S39" s="222" t="s">
        <v>529</v>
      </c>
      <c r="T39" s="222">
        <v>0</v>
      </c>
      <c r="U39" s="222" t="s">
        <v>529</v>
      </c>
      <c r="V39" s="222">
        <v>0</v>
      </c>
      <c r="W39" s="222" t="s">
        <v>529</v>
      </c>
      <c r="X39" s="222">
        <v>0</v>
      </c>
      <c r="Y39" s="222" t="s">
        <v>529</v>
      </c>
      <c r="Z39" s="222" t="s">
        <v>531</v>
      </c>
      <c r="AA39" s="222" t="s">
        <v>531</v>
      </c>
      <c r="AB39" s="222">
        <v>0</v>
      </c>
      <c r="AC39" s="222">
        <v>0</v>
      </c>
    </row>
    <row r="40" spans="1:29" x14ac:dyDescent="0.25">
      <c r="A40" s="175" t="s">
        <v>163</v>
      </c>
      <c r="B40" s="176" t="s">
        <v>559</v>
      </c>
      <c r="C40" s="222"/>
      <c r="D40" s="222"/>
      <c r="E40" s="222"/>
      <c r="F40" s="222"/>
      <c r="G40" s="222">
        <v>0</v>
      </c>
      <c r="H40" s="222">
        <v>0</v>
      </c>
      <c r="I40" s="222" t="s">
        <v>529</v>
      </c>
      <c r="J40" s="222">
        <v>0</v>
      </c>
      <c r="K40" s="222" t="s">
        <v>529</v>
      </c>
      <c r="L40" s="222">
        <v>0</v>
      </c>
      <c r="M40" s="222" t="s">
        <v>529</v>
      </c>
      <c r="N40" s="222">
        <v>0</v>
      </c>
      <c r="O40" s="222" t="s">
        <v>529</v>
      </c>
      <c r="P40" s="222">
        <v>0</v>
      </c>
      <c r="Q40" s="222" t="s">
        <v>529</v>
      </c>
      <c r="R40" s="222">
        <v>0</v>
      </c>
      <c r="S40" s="222" t="s">
        <v>529</v>
      </c>
      <c r="T40" s="222">
        <v>0</v>
      </c>
      <c r="U40" s="222" t="s">
        <v>529</v>
      </c>
      <c r="V40" s="222">
        <v>0</v>
      </c>
      <c r="W40" s="222" t="s">
        <v>529</v>
      </c>
      <c r="X40" s="222">
        <v>0</v>
      </c>
      <c r="Y40" s="222" t="s">
        <v>529</v>
      </c>
      <c r="Z40" s="222" t="s">
        <v>531</v>
      </c>
      <c r="AA40" s="222" t="s">
        <v>531</v>
      </c>
      <c r="AB40" s="222">
        <v>0</v>
      </c>
      <c r="AC40" s="222">
        <v>0</v>
      </c>
    </row>
    <row r="41" spans="1:29" x14ac:dyDescent="0.25">
      <c r="A41" s="175" t="s">
        <v>162</v>
      </c>
      <c r="B41" s="176" t="s">
        <v>560</v>
      </c>
      <c r="C41" s="222"/>
      <c r="D41" s="222"/>
      <c r="E41" s="222"/>
      <c r="F41" s="222"/>
      <c r="G41" s="222">
        <v>0</v>
      </c>
      <c r="H41" s="222">
        <v>0</v>
      </c>
      <c r="I41" s="222" t="s">
        <v>529</v>
      </c>
      <c r="J41" s="222">
        <v>0</v>
      </c>
      <c r="K41" s="222" t="s">
        <v>529</v>
      </c>
      <c r="L41" s="222">
        <v>0</v>
      </c>
      <c r="M41" s="222" t="s">
        <v>529</v>
      </c>
      <c r="N41" s="222">
        <v>0</v>
      </c>
      <c r="O41" s="222" t="s">
        <v>529</v>
      </c>
      <c r="P41" s="222">
        <v>0</v>
      </c>
      <c r="Q41" s="222" t="s">
        <v>529</v>
      </c>
      <c r="R41" s="222">
        <v>0</v>
      </c>
      <c r="S41" s="222" t="s">
        <v>529</v>
      </c>
      <c r="T41" s="222">
        <v>0</v>
      </c>
      <c r="U41" s="222" t="s">
        <v>529</v>
      </c>
      <c r="V41" s="222">
        <v>0</v>
      </c>
      <c r="W41" s="222" t="s">
        <v>529</v>
      </c>
      <c r="X41" s="222">
        <v>0</v>
      </c>
      <c r="Y41" s="222" t="s">
        <v>529</v>
      </c>
      <c r="Z41" s="222" t="s">
        <v>531</v>
      </c>
      <c r="AA41" s="222" t="s">
        <v>531</v>
      </c>
      <c r="AB41" s="222">
        <v>0</v>
      </c>
      <c r="AC41" s="222">
        <v>0</v>
      </c>
    </row>
    <row r="42" spans="1:29" x14ac:dyDescent="0.25">
      <c r="A42" s="175" t="s">
        <v>161</v>
      </c>
      <c r="B42" s="176" t="s">
        <v>561</v>
      </c>
      <c r="C42" s="222"/>
      <c r="D42" s="222"/>
      <c r="E42" s="222"/>
      <c r="F42" s="222"/>
      <c r="G42" s="222">
        <v>0</v>
      </c>
      <c r="H42" s="222">
        <v>0</v>
      </c>
      <c r="I42" s="222" t="s">
        <v>529</v>
      </c>
      <c r="J42" s="222">
        <v>0</v>
      </c>
      <c r="K42" s="222" t="s">
        <v>529</v>
      </c>
      <c r="L42" s="222">
        <v>0</v>
      </c>
      <c r="M42" s="222" t="s">
        <v>529</v>
      </c>
      <c r="N42" s="222">
        <v>0</v>
      </c>
      <c r="O42" s="222" t="s">
        <v>529</v>
      </c>
      <c r="P42" s="222">
        <v>0</v>
      </c>
      <c r="Q42" s="222" t="s">
        <v>529</v>
      </c>
      <c r="R42" s="222">
        <v>0</v>
      </c>
      <c r="S42" s="222" t="s">
        <v>529</v>
      </c>
      <c r="T42" s="222">
        <v>0</v>
      </c>
      <c r="U42" s="222" t="s">
        <v>529</v>
      </c>
      <c r="V42" s="222">
        <v>0</v>
      </c>
      <c r="W42" s="222" t="s">
        <v>529</v>
      </c>
      <c r="X42" s="222">
        <v>0</v>
      </c>
      <c r="Y42" s="222" t="s">
        <v>529</v>
      </c>
      <c r="Z42" s="222" t="s">
        <v>531</v>
      </c>
      <c r="AA42" s="222" t="s">
        <v>531</v>
      </c>
      <c r="AB42" s="222">
        <v>0</v>
      </c>
      <c r="AC42" s="222">
        <v>0</v>
      </c>
    </row>
    <row r="43" spans="1:29" x14ac:dyDescent="0.25">
      <c r="A43" s="175" t="s">
        <v>534</v>
      </c>
      <c r="B43" s="176" t="s">
        <v>562</v>
      </c>
      <c r="C43" s="222"/>
      <c r="D43" s="222"/>
      <c r="E43" s="222"/>
      <c r="F43" s="222"/>
      <c r="G43" s="222">
        <v>0</v>
      </c>
      <c r="H43" s="222">
        <v>0</v>
      </c>
      <c r="I43" s="222" t="s">
        <v>529</v>
      </c>
      <c r="J43" s="222">
        <v>0</v>
      </c>
      <c r="K43" s="222" t="s">
        <v>529</v>
      </c>
      <c r="L43" s="222">
        <v>0</v>
      </c>
      <c r="M43" s="222" t="s">
        <v>529</v>
      </c>
      <c r="N43" s="222">
        <v>0</v>
      </c>
      <c r="O43" s="222" t="s">
        <v>529</v>
      </c>
      <c r="P43" s="222">
        <v>0</v>
      </c>
      <c r="Q43" s="222" t="s">
        <v>529</v>
      </c>
      <c r="R43" s="222">
        <v>0</v>
      </c>
      <c r="S43" s="222" t="s">
        <v>529</v>
      </c>
      <c r="T43" s="222">
        <v>0</v>
      </c>
      <c r="U43" s="222" t="s">
        <v>529</v>
      </c>
      <c r="V43" s="222">
        <v>0</v>
      </c>
      <c r="W43" s="222" t="s">
        <v>529</v>
      </c>
      <c r="X43" s="222">
        <v>0</v>
      </c>
      <c r="Y43" s="222" t="s">
        <v>529</v>
      </c>
      <c r="Z43" s="222" t="s">
        <v>531</v>
      </c>
      <c r="AA43" s="222" t="s">
        <v>531</v>
      </c>
      <c r="AB43" s="222">
        <v>0</v>
      </c>
      <c r="AC43" s="222">
        <v>0</v>
      </c>
    </row>
    <row r="44" spans="1:29" x14ac:dyDescent="0.25">
      <c r="A44" s="175" t="s">
        <v>535</v>
      </c>
      <c r="B44" s="176" t="s">
        <v>563</v>
      </c>
      <c r="C44" s="222"/>
      <c r="D44" s="222"/>
      <c r="E44" s="222"/>
      <c r="F44" s="222"/>
      <c r="G44" s="222">
        <v>0</v>
      </c>
      <c r="H44" s="222">
        <v>0</v>
      </c>
      <c r="I44" s="222" t="s">
        <v>529</v>
      </c>
      <c r="J44" s="222">
        <v>0</v>
      </c>
      <c r="K44" s="222" t="s">
        <v>529</v>
      </c>
      <c r="L44" s="222">
        <v>0</v>
      </c>
      <c r="M44" s="222" t="s">
        <v>529</v>
      </c>
      <c r="N44" s="222">
        <v>0</v>
      </c>
      <c r="O44" s="222" t="s">
        <v>529</v>
      </c>
      <c r="P44" s="222">
        <v>0</v>
      </c>
      <c r="Q44" s="222" t="s">
        <v>529</v>
      </c>
      <c r="R44" s="222">
        <v>0</v>
      </c>
      <c r="S44" s="222" t="s">
        <v>529</v>
      </c>
      <c r="T44" s="222">
        <v>0</v>
      </c>
      <c r="U44" s="222" t="s">
        <v>529</v>
      </c>
      <c r="V44" s="222">
        <v>0</v>
      </c>
      <c r="W44" s="222" t="s">
        <v>529</v>
      </c>
      <c r="X44" s="222">
        <v>0</v>
      </c>
      <c r="Y44" s="222" t="s">
        <v>529</v>
      </c>
      <c r="Z44" s="222" t="s">
        <v>531</v>
      </c>
      <c r="AA44" s="222" t="s">
        <v>531</v>
      </c>
      <c r="AB44" s="222">
        <v>0</v>
      </c>
      <c r="AC44" s="222">
        <v>0</v>
      </c>
    </row>
    <row r="45" spans="1:29" x14ac:dyDescent="0.25">
      <c r="A45" s="175" t="s">
        <v>536</v>
      </c>
      <c r="B45" s="176" t="s">
        <v>564</v>
      </c>
      <c r="C45" s="222"/>
      <c r="D45" s="222"/>
      <c r="E45" s="222"/>
      <c r="F45" s="222"/>
      <c r="G45" s="222">
        <v>0</v>
      </c>
      <c r="H45" s="222">
        <v>0</v>
      </c>
      <c r="I45" s="222" t="s">
        <v>529</v>
      </c>
      <c r="J45" s="222">
        <v>0</v>
      </c>
      <c r="K45" s="222" t="s">
        <v>529</v>
      </c>
      <c r="L45" s="222">
        <v>0</v>
      </c>
      <c r="M45" s="222" t="s">
        <v>529</v>
      </c>
      <c r="N45" s="222">
        <v>0</v>
      </c>
      <c r="O45" s="222" t="s">
        <v>529</v>
      </c>
      <c r="P45" s="222">
        <v>0</v>
      </c>
      <c r="Q45" s="222" t="s">
        <v>529</v>
      </c>
      <c r="R45" s="222">
        <v>0</v>
      </c>
      <c r="S45" s="222" t="s">
        <v>529</v>
      </c>
      <c r="T45" s="222">
        <v>0</v>
      </c>
      <c r="U45" s="222" t="s">
        <v>529</v>
      </c>
      <c r="V45" s="222">
        <v>0</v>
      </c>
      <c r="W45" s="222" t="s">
        <v>529</v>
      </c>
      <c r="X45" s="222">
        <v>0</v>
      </c>
      <c r="Y45" s="222" t="s">
        <v>529</v>
      </c>
      <c r="Z45" s="222" t="s">
        <v>531</v>
      </c>
      <c r="AA45" s="222" t="s">
        <v>531</v>
      </c>
      <c r="AB45" s="222">
        <v>0</v>
      </c>
      <c r="AC45" s="222">
        <v>0</v>
      </c>
    </row>
    <row r="46" spans="1:29" x14ac:dyDescent="0.25">
      <c r="A46" s="175" t="s">
        <v>537</v>
      </c>
      <c r="B46" s="176" t="s">
        <v>565</v>
      </c>
      <c r="C46" s="222"/>
      <c r="D46" s="222"/>
      <c r="E46" s="222"/>
      <c r="F46" s="222"/>
      <c r="G46" s="222">
        <v>0</v>
      </c>
      <c r="H46" s="222">
        <v>0</v>
      </c>
      <c r="I46" s="222" t="s">
        <v>529</v>
      </c>
      <c r="J46" s="222">
        <v>0</v>
      </c>
      <c r="K46" s="222" t="s">
        <v>529</v>
      </c>
      <c r="L46" s="222">
        <v>0</v>
      </c>
      <c r="M46" s="222" t="s">
        <v>529</v>
      </c>
      <c r="N46" s="222">
        <v>0</v>
      </c>
      <c r="O46" s="222" t="s">
        <v>529</v>
      </c>
      <c r="P46" s="222">
        <v>0</v>
      </c>
      <c r="Q46" s="222" t="s">
        <v>529</v>
      </c>
      <c r="R46" s="222">
        <v>0</v>
      </c>
      <c r="S46" s="222" t="s">
        <v>529</v>
      </c>
      <c r="T46" s="222">
        <v>0</v>
      </c>
      <c r="U46" s="222" t="s">
        <v>529</v>
      </c>
      <c r="V46" s="222">
        <v>0</v>
      </c>
      <c r="W46" s="222" t="s">
        <v>529</v>
      </c>
      <c r="X46" s="222">
        <v>0</v>
      </c>
      <c r="Y46" s="222" t="s">
        <v>529</v>
      </c>
      <c r="Z46" s="222" t="s">
        <v>531</v>
      </c>
      <c r="AA46" s="222" t="s">
        <v>531</v>
      </c>
      <c r="AB46" s="222">
        <v>0</v>
      </c>
      <c r="AC46" s="222">
        <v>0</v>
      </c>
    </row>
    <row r="47" spans="1:29" s="170" customFormat="1" x14ac:dyDescent="0.25">
      <c r="A47" s="173" t="s">
        <v>61</v>
      </c>
      <c r="B47" s="174" t="s">
        <v>160</v>
      </c>
      <c r="C47" s="222"/>
      <c r="D47" s="222"/>
      <c r="E47" s="222"/>
      <c r="F47" s="222"/>
      <c r="G47" s="222"/>
      <c r="H47" s="222"/>
      <c r="I47" s="222"/>
      <c r="J47" s="222"/>
      <c r="K47" s="222"/>
      <c r="L47" s="222"/>
      <c r="M47" s="222"/>
      <c r="N47" s="222"/>
      <c r="O47" s="222"/>
      <c r="P47" s="222"/>
      <c r="Q47" s="222"/>
      <c r="R47" s="222"/>
      <c r="S47" s="222"/>
      <c r="T47" s="222"/>
      <c r="U47" s="222"/>
      <c r="V47" s="222"/>
      <c r="W47" s="223"/>
      <c r="X47" s="222"/>
      <c r="Y47" s="222"/>
      <c r="Z47" s="222"/>
      <c r="AA47" s="222"/>
      <c r="AB47" s="222"/>
      <c r="AC47" s="222"/>
    </row>
    <row r="48" spans="1:29" x14ac:dyDescent="0.25">
      <c r="A48" s="175" t="s">
        <v>159</v>
      </c>
      <c r="B48" s="176" t="s">
        <v>558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531</v>
      </c>
      <c r="AA48" s="222"/>
      <c r="AB48" s="222">
        <v>0</v>
      </c>
      <c r="AC48" s="222">
        <v>0</v>
      </c>
    </row>
    <row r="49" spans="1:29" ht="31.5" x14ac:dyDescent="0.25">
      <c r="A49" s="175" t="s">
        <v>158</v>
      </c>
      <c r="B49" s="178" t="s">
        <v>556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531</v>
      </c>
      <c r="AA49" s="222"/>
      <c r="AB49" s="222">
        <v>0</v>
      </c>
      <c r="AC49" s="222">
        <v>0</v>
      </c>
    </row>
    <row r="50" spans="1:29" x14ac:dyDescent="0.25">
      <c r="A50" s="175" t="s">
        <v>157</v>
      </c>
      <c r="B50" s="178"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531</v>
      </c>
      <c r="AA50" s="222"/>
      <c r="AB50" s="222">
        <v>0</v>
      </c>
      <c r="AC50" s="222">
        <v>0</v>
      </c>
    </row>
    <row r="51" spans="1:29" ht="35.25" customHeight="1" x14ac:dyDescent="0.25">
      <c r="A51" s="175" t="s">
        <v>155</v>
      </c>
      <c r="B51" s="176"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531</v>
      </c>
      <c r="AA51" s="222"/>
      <c r="AB51" s="222">
        <v>0</v>
      </c>
      <c r="AC51" s="222">
        <v>0</v>
      </c>
    </row>
    <row r="52" spans="1:29" ht="31.5" x14ac:dyDescent="0.25">
      <c r="A52" s="175" t="s">
        <v>153</v>
      </c>
      <c r="B52" s="176"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531</v>
      </c>
      <c r="AA52" s="222"/>
      <c r="AB52" s="222">
        <v>0</v>
      </c>
      <c r="AC52" s="222">
        <v>0</v>
      </c>
    </row>
    <row r="53" spans="1:29" x14ac:dyDescent="0.25">
      <c r="A53" s="175" t="s">
        <v>151</v>
      </c>
      <c r="B53" s="176"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531</v>
      </c>
      <c r="AA53" s="222"/>
      <c r="AB53" s="222">
        <v>0</v>
      </c>
      <c r="AC53" s="222">
        <v>0</v>
      </c>
    </row>
    <row r="54" spans="1:29" x14ac:dyDescent="0.25">
      <c r="A54" s="175" t="s">
        <v>149</v>
      </c>
      <c r="B54" s="176" t="s">
        <v>559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531</v>
      </c>
      <c r="AA54" s="222"/>
      <c r="AB54" s="222">
        <v>0</v>
      </c>
      <c r="AC54" s="222">
        <v>0</v>
      </c>
    </row>
    <row r="55" spans="1:29" x14ac:dyDescent="0.25">
      <c r="A55" s="175" t="s">
        <v>538</v>
      </c>
      <c r="B55" s="176" t="s">
        <v>560</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531</v>
      </c>
      <c r="AA55" s="222"/>
      <c r="AB55" s="222">
        <v>0</v>
      </c>
      <c r="AC55" s="222">
        <v>0</v>
      </c>
    </row>
    <row r="56" spans="1:29" x14ac:dyDescent="0.25">
      <c r="A56" s="175" t="s">
        <v>539</v>
      </c>
      <c r="B56" s="176" t="s">
        <v>561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531</v>
      </c>
      <c r="AA56" s="222"/>
      <c r="AB56" s="222">
        <v>0</v>
      </c>
      <c r="AC56" s="222">
        <v>0</v>
      </c>
    </row>
    <row r="57" spans="1:29" x14ac:dyDescent="0.25">
      <c r="A57" s="175" t="s">
        <v>540</v>
      </c>
      <c r="B57" s="176" t="s">
        <v>562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531</v>
      </c>
      <c r="AA57" s="222"/>
      <c r="AB57" s="222">
        <v>0</v>
      </c>
      <c r="AC57" s="222">
        <v>0</v>
      </c>
    </row>
    <row r="58" spans="1:29" ht="36.75" customHeight="1" x14ac:dyDescent="0.25">
      <c r="A58" s="175" t="s">
        <v>541</v>
      </c>
      <c r="B58" s="176" t="s">
        <v>563</v>
      </c>
      <c r="C58" s="222">
        <v>1</v>
      </c>
      <c r="D58" s="222">
        <v>1</v>
      </c>
      <c r="E58" s="222"/>
      <c r="F58" s="222"/>
      <c r="G58" s="222">
        <v>0</v>
      </c>
      <c r="H58" s="222">
        <v>0</v>
      </c>
      <c r="I58" s="222"/>
      <c r="J58" s="222">
        <v>0</v>
      </c>
      <c r="K58" s="222"/>
      <c r="L58" s="222">
        <v>1</v>
      </c>
      <c r="M58" s="222"/>
      <c r="N58" s="222">
        <v>0</v>
      </c>
      <c r="O58" s="222"/>
      <c r="P58" s="222">
        <v>0</v>
      </c>
      <c r="Q58" s="222"/>
      <c r="R58" s="222">
        <v>0</v>
      </c>
      <c r="S58" s="222"/>
      <c r="T58" s="222">
        <v>0</v>
      </c>
      <c r="U58" s="222"/>
      <c r="V58" s="222">
        <v>0</v>
      </c>
      <c r="W58" s="222"/>
      <c r="X58" s="222">
        <v>0</v>
      </c>
      <c r="Y58" s="222"/>
      <c r="Z58" s="222" t="s">
        <v>531</v>
      </c>
      <c r="AA58" s="222"/>
      <c r="AB58" s="222">
        <v>1</v>
      </c>
      <c r="AC58" s="222">
        <v>0</v>
      </c>
    </row>
    <row r="59" spans="1:29" x14ac:dyDescent="0.25">
      <c r="A59" s="175" t="s">
        <v>542</v>
      </c>
      <c r="B59" s="176" t="s">
        <v>564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531</v>
      </c>
      <c r="AA59" s="222"/>
      <c r="AB59" s="222">
        <v>0</v>
      </c>
      <c r="AC59" s="222">
        <v>0</v>
      </c>
    </row>
    <row r="60" spans="1:29" x14ac:dyDescent="0.25">
      <c r="A60" s="175" t="s">
        <v>543</v>
      </c>
      <c r="B60" s="176" t="s">
        <v>565</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531</v>
      </c>
      <c r="AA60" s="222"/>
      <c r="AB60" s="222">
        <v>0</v>
      </c>
      <c r="AC60" s="222">
        <v>0</v>
      </c>
    </row>
    <row r="61" spans="1:29" s="170" customFormat="1" ht="31.5" x14ac:dyDescent="0.25">
      <c r="A61" s="173" t="s">
        <v>59</v>
      </c>
      <c r="B61" s="174"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175" t="s">
        <v>147</v>
      </c>
      <c r="B62" s="176" t="s">
        <v>146</v>
      </c>
      <c r="C62" s="222">
        <v>15.564201674683558</v>
      </c>
      <c r="D62" s="222">
        <v>17.072836049727655</v>
      </c>
      <c r="E62" s="222"/>
      <c r="F62" s="222"/>
      <c r="G62" s="222">
        <v>0</v>
      </c>
      <c r="H62" s="222">
        <v>0</v>
      </c>
      <c r="I62" s="222"/>
      <c r="J62" s="222">
        <v>0</v>
      </c>
      <c r="K62" s="222"/>
      <c r="L62" s="222">
        <v>15.564201674683559</v>
      </c>
      <c r="M62" s="222"/>
      <c r="N62" s="222">
        <v>0</v>
      </c>
      <c r="O62" s="222"/>
      <c r="P62" s="222">
        <v>0</v>
      </c>
      <c r="Q62" s="222"/>
      <c r="R62" s="222">
        <v>0</v>
      </c>
      <c r="S62" s="222"/>
      <c r="T62" s="222">
        <v>0</v>
      </c>
      <c r="U62" s="222"/>
      <c r="V62" s="222">
        <v>0</v>
      </c>
      <c r="W62" s="222"/>
      <c r="X62" s="222">
        <v>0</v>
      </c>
      <c r="Y62" s="222"/>
      <c r="Z62" s="222" t="s">
        <v>531</v>
      </c>
      <c r="AA62" s="222"/>
      <c r="AB62" s="222">
        <v>15.564201674683559</v>
      </c>
      <c r="AC62" s="222">
        <v>0</v>
      </c>
    </row>
    <row r="63" spans="1:29" x14ac:dyDescent="0.25">
      <c r="A63" s="175" t="s">
        <v>145</v>
      </c>
      <c r="B63" s="178"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531</v>
      </c>
      <c r="AA63" s="222"/>
      <c r="AB63" s="222">
        <v>0</v>
      </c>
      <c r="AC63" s="222">
        <v>0</v>
      </c>
    </row>
    <row r="64" spans="1:29" x14ac:dyDescent="0.25">
      <c r="A64" s="175" t="s">
        <v>144</v>
      </c>
      <c r="B64" s="17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531</v>
      </c>
      <c r="AA64" s="222"/>
      <c r="AB64" s="222">
        <v>0</v>
      </c>
      <c r="AC64" s="222">
        <v>0</v>
      </c>
    </row>
    <row r="65" spans="1:29" x14ac:dyDescent="0.25">
      <c r="A65" s="175" t="s">
        <v>143</v>
      </c>
      <c r="B65" s="178"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531</v>
      </c>
      <c r="AA65" s="222"/>
      <c r="AB65" s="222">
        <v>0</v>
      </c>
      <c r="AC65" s="222">
        <v>0</v>
      </c>
    </row>
    <row r="66" spans="1:29" ht="25.5" customHeight="1" x14ac:dyDescent="0.25">
      <c r="A66" s="175" t="s">
        <v>142</v>
      </c>
      <c r="B66" s="178"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531</v>
      </c>
      <c r="AA66" s="222"/>
      <c r="AB66" s="222">
        <v>0</v>
      </c>
      <c r="AC66" s="222">
        <v>0</v>
      </c>
    </row>
    <row r="67" spans="1:29" x14ac:dyDescent="0.25">
      <c r="A67" s="175" t="s">
        <v>141</v>
      </c>
      <c r="B67" s="178" t="s">
        <v>559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531</v>
      </c>
      <c r="AA67" s="222"/>
      <c r="AB67" s="222">
        <v>0</v>
      </c>
      <c r="AC67" s="222">
        <v>0</v>
      </c>
    </row>
    <row r="68" spans="1:29" ht="22.5" customHeight="1" x14ac:dyDescent="0.25">
      <c r="A68" s="175" t="s">
        <v>544</v>
      </c>
      <c r="B68" s="178" t="s">
        <v>560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531</v>
      </c>
      <c r="AA68" s="222"/>
      <c r="AB68" s="222">
        <v>0</v>
      </c>
      <c r="AC68" s="222">
        <v>0</v>
      </c>
    </row>
    <row r="69" spans="1:29" x14ac:dyDescent="0.25">
      <c r="A69" s="175" t="s">
        <v>545</v>
      </c>
      <c r="B69" s="178" t="s">
        <v>561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531</v>
      </c>
      <c r="AA69" s="222"/>
      <c r="AB69" s="222">
        <v>0</v>
      </c>
      <c r="AC69" s="222">
        <v>0</v>
      </c>
    </row>
    <row r="70" spans="1:29" ht="19.5" customHeight="1" x14ac:dyDescent="0.25">
      <c r="A70" s="175" t="s">
        <v>546</v>
      </c>
      <c r="B70" s="178" t="s">
        <v>562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531</v>
      </c>
      <c r="AA70" s="222"/>
      <c r="AB70" s="222">
        <v>0</v>
      </c>
      <c r="AC70" s="222">
        <v>0</v>
      </c>
    </row>
    <row r="71" spans="1:29" x14ac:dyDescent="0.25">
      <c r="A71" s="175" t="s">
        <v>547</v>
      </c>
      <c r="B71" s="178" t="s">
        <v>563</v>
      </c>
      <c r="C71" s="222"/>
      <c r="D71" s="222"/>
      <c r="E71" s="222"/>
      <c r="F71" s="222"/>
      <c r="G71" s="222">
        <v>0</v>
      </c>
      <c r="H71" s="222">
        <v>0</v>
      </c>
      <c r="I71" s="222"/>
      <c r="J71" s="222">
        <v>0</v>
      </c>
      <c r="K71" s="222"/>
      <c r="L71" s="222">
        <v>1</v>
      </c>
      <c r="M71" s="222"/>
      <c r="N71" s="222">
        <v>0</v>
      </c>
      <c r="O71" s="222"/>
      <c r="P71" s="222">
        <v>0</v>
      </c>
      <c r="Q71" s="222"/>
      <c r="R71" s="222">
        <v>0</v>
      </c>
      <c r="S71" s="222"/>
      <c r="T71" s="222">
        <v>0</v>
      </c>
      <c r="U71" s="222"/>
      <c r="V71" s="222">
        <v>0</v>
      </c>
      <c r="W71" s="222"/>
      <c r="X71" s="222">
        <v>0</v>
      </c>
      <c r="Y71" s="222"/>
      <c r="Z71" s="222" t="s">
        <v>531</v>
      </c>
      <c r="AA71" s="222"/>
      <c r="AB71" s="222">
        <v>1</v>
      </c>
      <c r="AC71" s="222">
        <v>0</v>
      </c>
    </row>
    <row r="72" spans="1:29" ht="15.75" customHeight="1" x14ac:dyDescent="0.25">
      <c r="A72" s="175" t="s">
        <v>548</v>
      </c>
      <c r="B72" s="178" t="s">
        <v>564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531</v>
      </c>
      <c r="AA72" s="222"/>
      <c r="AB72" s="222">
        <v>0</v>
      </c>
      <c r="AC72" s="222">
        <v>0</v>
      </c>
    </row>
    <row r="73" spans="1:29" ht="26.25" customHeight="1" x14ac:dyDescent="0.25">
      <c r="A73" s="175" t="s">
        <v>549</v>
      </c>
      <c r="B73" s="178" t="s">
        <v>565</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531</v>
      </c>
      <c r="AA73" s="222"/>
      <c r="AB73" s="222">
        <v>0</v>
      </c>
      <c r="AC73" s="222">
        <v>0</v>
      </c>
    </row>
    <row r="74" spans="1:29" s="170" customFormat="1" ht="51.75" customHeight="1" x14ac:dyDescent="0.25">
      <c r="A74" s="173" t="s">
        <v>58</v>
      </c>
      <c r="B74" s="179"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531</v>
      </c>
      <c r="AA74" s="222"/>
      <c r="AB74" s="222">
        <v>0</v>
      </c>
      <c r="AC74" s="222">
        <v>0</v>
      </c>
    </row>
    <row r="75" spans="1:29" s="170" customFormat="1" ht="21.75" customHeight="1" x14ac:dyDescent="0.25">
      <c r="A75" s="173" t="s">
        <v>56</v>
      </c>
      <c r="B75" s="174"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175" t="s">
        <v>230</v>
      </c>
      <c r="B76" s="176" t="s">
        <v>558</v>
      </c>
      <c r="C76" s="222"/>
      <c r="D76" s="180"/>
      <c r="E76" s="180"/>
      <c r="F76" s="180"/>
      <c r="G76" s="222">
        <v>0</v>
      </c>
      <c r="H76" s="222">
        <v>0</v>
      </c>
      <c r="I76" s="222"/>
      <c r="J76" s="222">
        <v>0</v>
      </c>
      <c r="K76" s="222"/>
      <c r="L76" s="222">
        <v>0</v>
      </c>
      <c r="M76" s="222"/>
      <c r="N76" s="222">
        <v>0</v>
      </c>
      <c r="O76" s="180"/>
      <c r="P76" s="222">
        <v>0</v>
      </c>
      <c r="Q76" s="222"/>
      <c r="R76" s="222">
        <v>0</v>
      </c>
      <c r="S76" s="180"/>
      <c r="T76" s="222">
        <v>0</v>
      </c>
      <c r="U76" s="222"/>
      <c r="V76" s="222">
        <v>0</v>
      </c>
      <c r="W76" s="180"/>
      <c r="X76" s="222">
        <v>0</v>
      </c>
      <c r="Y76" s="222"/>
      <c r="Z76" s="222" t="s">
        <v>531</v>
      </c>
      <c r="AA76" s="180"/>
      <c r="AB76" s="222">
        <v>0</v>
      </c>
      <c r="AC76" s="222">
        <v>0</v>
      </c>
    </row>
    <row r="77" spans="1:29" ht="18.75" customHeight="1" x14ac:dyDescent="0.25">
      <c r="A77" s="175" t="s">
        <v>231</v>
      </c>
      <c r="B77" s="178" t="s">
        <v>556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531</v>
      </c>
      <c r="AA77" s="222"/>
      <c r="AB77" s="222">
        <v>0</v>
      </c>
      <c r="AC77" s="222">
        <v>0</v>
      </c>
    </row>
    <row r="78" spans="1:29" x14ac:dyDescent="0.25">
      <c r="A78" s="175" t="s">
        <v>232</v>
      </c>
      <c r="B78" s="178"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531</v>
      </c>
      <c r="AA78" s="222"/>
      <c r="AB78" s="222">
        <v>0</v>
      </c>
      <c r="AC78" s="222">
        <v>0</v>
      </c>
    </row>
    <row r="79" spans="1:29" x14ac:dyDescent="0.25">
      <c r="A79" s="175" t="s">
        <v>233</v>
      </c>
      <c r="B79" s="176" t="s">
        <v>566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531</v>
      </c>
      <c r="AA79" s="222"/>
      <c r="AB79" s="222">
        <v>0</v>
      </c>
      <c r="AC79" s="222">
        <v>0</v>
      </c>
    </row>
    <row r="80" spans="1:29" x14ac:dyDescent="0.25">
      <c r="A80" s="175" t="s">
        <v>234</v>
      </c>
      <c r="B80" s="176" t="s">
        <v>559</v>
      </c>
      <c r="C80" s="222"/>
      <c r="D80" s="180"/>
      <c r="E80" s="180"/>
      <c r="F80" s="180"/>
      <c r="G80" s="222">
        <v>0</v>
      </c>
      <c r="H80" s="222">
        <v>0</v>
      </c>
      <c r="I80" s="222"/>
      <c r="J80" s="222">
        <v>0</v>
      </c>
      <c r="K80" s="222"/>
      <c r="L80" s="222">
        <v>0</v>
      </c>
      <c r="M80" s="222"/>
      <c r="N80" s="222">
        <v>0</v>
      </c>
      <c r="O80" s="180"/>
      <c r="P80" s="222">
        <v>0</v>
      </c>
      <c r="Q80" s="222"/>
      <c r="R80" s="222">
        <v>0</v>
      </c>
      <c r="S80" s="180"/>
      <c r="T80" s="222">
        <v>0</v>
      </c>
      <c r="U80" s="222"/>
      <c r="V80" s="222">
        <v>0</v>
      </c>
      <c r="W80" s="180"/>
      <c r="X80" s="222">
        <v>0</v>
      </c>
      <c r="Y80" s="222"/>
      <c r="Z80" s="222" t="s">
        <v>531</v>
      </c>
      <c r="AA80" s="180"/>
      <c r="AB80" s="222">
        <v>0</v>
      </c>
      <c r="AC80" s="222">
        <v>0</v>
      </c>
    </row>
    <row r="81" spans="1:29" x14ac:dyDescent="0.25">
      <c r="A81" s="175" t="s">
        <v>550</v>
      </c>
      <c r="B81" s="176" t="s">
        <v>560</v>
      </c>
      <c r="C81" s="222"/>
      <c r="D81" s="180"/>
      <c r="E81" s="180"/>
      <c r="F81" s="180"/>
      <c r="G81" s="222">
        <v>0</v>
      </c>
      <c r="H81" s="222">
        <v>0</v>
      </c>
      <c r="I81" s="222"/>
      <c r="J81" s="222">
        <v>0</v>
      </c>
      <c r="K81" s="222"/>
      <c r="L81" s="222">
        <v>0</v>
      </c>
      <c r="M81" s="222"/>
      <c r="N81" s="222">
        <v>0</v>
      </c>
      <c r="O81" s="180"/>
      <c r="P81" s="222">
        <v>0</v>
      </c>
      <c r="Q81" s="222"/>
      <c r="R81" s="222">
        <v>0</v>
      </c>
      <c r="S81" s="180"/>
      <c r="T81" s="222">
        <v>0</v>
      </c>
      <c r="U81" s="222"/>
      <c r="V81" s="222">
        <v>0</v>
      </c>
      <c r="W81" s="180"/>
      <c r="X81" s="222">
        <v>0</v>
      </c>
      <c r="Y81" s="222"/>
      <c r="Z81" s="222" t="s">
        <v>531</v>
      </c>
      <c r="AA81" s="180"/>
      <c r="AB81" s="222">
        <v>0</v>
      </c>
      <c r="AC81" s="222">
        <v>0</v>
      </c>
    </row>
    <row r="82" spans="1:29" x14ac:dyDescent="0.25">
      <c r="A82" s="175" t="s">
        <v>551</v>
      </c>
      <c r="B82" s="176" t="s">
        <v>561</v>
      </c>
      <c r="C82" s="222"/>
      <c r="D82" s="180"/>
      <c r="E82" s="180"/>
      <c r="F82" s="180"/>
      <c r="G82" s="222">
        <v>0</v>
      </c>
      <c r="H82" s="222">
        <v>0</v>
      </c>
      <c r="I82" s="222"/>
      <c r="J82" s="222">
        <v>0</v>
      </c>
      <c r="K82" s="222"/>
      <c r="L82" s="222">
        <v>0</v>
      </c>
      <c r="M82" s="222"/>
      <c r="N82" s="222">
        <v>0</v>
      </c>
      <c r="O82" s="180"/>
      <c r="P82" s="222">
        <v>0</v>
      </c>
      <c r="Q82" s="222"/>
      <c r="R82" s="222">
        <v>0</v>
      </c>
      <c r="S82" s="180"/>
      <c r="T82" s="222">
        <v>0</v>
      </c>
      <c r="U82" s="222"/>
      <c r="V82" s="222">
        <v>0</v>
      </c>
      <c r="W82" s="180"/>
      <c r="X82" s="222">
        <v>0</v>
      </c>
      <c r="Y82" s="222"/>
      <c r="Z82" s="222" t="s">
        <v>531</v>
      </c>
      <c r="AA82" s="180"/>
      <c r="AB82" s="222">
        <v>0</v>
      </c>
      <c r="AC82" s="222">
        <v>0</v>
      </c>
    </row>
    <row r="83" spans="1:29" x14ac:dyDescent="0.25">
      <c r="A83" s="175" t="s">
        <v>552</v>
      </c>
      <c r="B83" s="176" t="s">
        <v>562</v>
      </c>
      <c r="C83" s="222"/>
      <c r="D83" s="180"/>
      <c r="E83" s="180"/>
      <c r="F83" s="180"/>
      <c r="G83" s="222">
        <v>0</v>
      </c>
      <c r="H83" s="222">
        <v>0</v>
      </c>
      <c r="I83" s="222"/>
      <c r="J83" s="222">
        <v>0</v>
      </c>
      <c r="K83" s="222"/>
      <c r="L83" s="222">
        <v>0</v>
      </c>
      <c r="M83" s="222"/>
      <c r="N83" s="222">
        <v>0</v>
      </c>
      <c r="O83" s="180"/>
      <c r="P83" s="222">
        <v>0</v>
      </c>
      <c r="Q83" s="222"/>
      <c r="R83" s="222">
        <v>0</v>
      </c>
      <c r="S83" s="180"/>
      <c r="T83" s="222">
        <v>0</v>
      </c>
      <c r="U83" s="222"/>
      <c r="V83" s="222">
        <v>0</v>
      </c>
      <c r="W83" s="180"/>
      <c r="X83" s="222">
        <v>0</v>
      </c>
      <c r="Y83" s="222"/>
      <c r="Z83" s="222" t="s">
        <v>531</v>
      </c>
      <c r="AA83" s="180"/>
      <c r="AB83" s="222">
        <v>0</v>
      </c>
      <c r="AC83" s="222">
        <v>0</v>
      </c>
    </row>
    <row r="84" spans="1:29" x14ac:dyDescent="0.25">
      <c r="A84" s="175" t="s">
        <v>553</v>
      </c>
      <c r="B84" s="176" t="s">
        <v>563</v>
      </c>
      <c r="C84" s="222"/>
      <c r="D84" s="180"/>
      <c r="E84" s="180"/>
      <c r="F84" s="180"/>
      <c r="G84" s="222">
        <v>0</v>
      </c>
      <c r="H84" s="222">
        <v>0</v>
      </c>
      <c r="I84" s="222"/>
      <c r="J84" s="222">
        <v>0</v>
      </c>
      <c r="K84" s="222"/>
      <c r="L84" s="222">
        <v>0</v>
      </c>
      <c r="M84" s="222"/>
      <c r="N84" s="222">
        <v>0</v>
      </c>
      <c r="O84" s="180"/>
      <c r="P84" s="222">
        <v>0</v>
      </c>
      <c r="Q84" s="222"/>
      <c r="R84" s="222">
        <v>0</v>
      </c>
      <c r="S84" s="180"/>
      <c r="T84" s="222">
        <v>0</v>
      </c>
      <c r="U84" s="222"/>
      <c r="V84" s="222">
        <v>0</v>
      </c>
      <c r="W84" s="180"/>
      <c r="X84" s="222">
        <v>0</v>
      </c>
      <c r="Y84" s="222"/>
      <c r="Z84" s="222" t="s">
        <v>531</v>
      </c>
      <c r="AA84" s="180"/>
      <c r="AB84" s="222">
        <v>0</v>
      </c>
      <c r="AC84" s="222">
        <v>0</v>
      </c>
    </row>
    <row r="85" spans="1:29" x14ac:dyDescent="0.25">
      <c r="A85" s="175" t="s">
        <v>554</v>
      </c>
      <c r="B85" s="176" t="s">
        <v>564</v>
      </c>
      <c r="C85" s="222"/>
      <c r="D85" s="180"/>
      <c r="E85" s="180"/>
      <c r="F85" s="180"/>
      <c r="G85" s="222">
        <v>0</v>
      </c>
      <c r="H85" s="222">
        <v>0</v>
      </c>
      <c r="I85" s="222"/>
      <c r="J85" s="222">
        <v>0</v>
      </c>
      <c r="K85" s="222"/>
      <c r="L85" s="222">
        <v>0</v>
      </c>
      <c r="M85" s="222"/>
      <c r="N85" s="222">
        <v>0</v>
      </c>
      <c r="O85" s="180"/>
      <c r="P85" s="222">
        <v>0</v>
      </c>
      <c r="Q85" s="222"/>
      <c r="R85" s="222">
        <v>0</v>
      </c>
      <c r="S85" s="180"/>
      <c r="T85" s="222">
        <v>0</v>
      </c>
      <c r="U85" s="222"/>
      <c r="V85" s="222">
        <v>0</v>
      </c>
      <c r="W85" s="180"/>
      <c r="X85" s="222">
        <v>0</v>
      </c>
      <c r="Y85" s="222"/>
      <c r="Z85" s="222" t="s">
        <v>531</v>
      </c>
      <c r="AA85" s="180"/>
      <c r="AB85" s="222">
        <v>0</v>
      </c>
      <c r="AC85" s="222">
        <v>0</v>
      </c>
    </row>
    <row r="86" spans="1:29" x14ac:dyDescent="0.25">
      <c r="A86" s="175" t="s">
        <v>555</v>
      </c>
      <c r="B86" s="176" t="s">
        <v>565</v>
      </c>
      <c r="C86" s="222"/>
      <c r="D86" s="180"/>
      <c r="E86" s="180"/>
      <c r="F86" s="180"/>
      <c r="G86" s="222">
        <v>0</v>
      </c>
      <c r="H86" s="222">
        <v>0</v>
      </c>
      <c r="I86" s="222"/>
      <c r="J86" s="222">
        <v>0</v>
      </c>
      <c r="K86" s="222"/>
      <c r="L86" s="222">
        <v>0</v>
      </c>
      <c r="M86" s="222"/>
      <c r="N86" s="222">
        <v>0</v>
      </c>
      <c r="O86" s="180"/>
      <c r="P86" s="222">
        <v>0</v>
      </c>
      <c r="Q86" s="222"/>
      <c r="R86" s="222">
        <v>0</v>
      </c>
      <c r="S86" s="180"/>
      <c r="T86" s="222">
        <v>0</v>
      </c>
      <c r="U86" s="222"/>
      <c r="V86" s="222">
        <v>0</v>
      </c>
      <c r="W86" s="180"/>
      <c r="X86" s="222">
        <v>0</v>
      </c>
      <c r="Y86" s="222"/>
      <c r="Z86" s="222" t="s">
        <v>531</v>
      </c>
      <c r="AA86" s="180"/>
      <c r="AB86" s="222">
        <v>0</v>
      </c>
      <c r="AC86" s="22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9" zoomScale="70" zoomScaleSheetLayoutView="70" workbookViewId="0">
      <selection activeCell="A29" sqref="A29:XFD29"/>
    </sheetView>
  </sheetViews>
  <sheetFormatPr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85546875" style="19" customWidth="1"/>
    <col min="33" max="33" width="15.42578125" style="19" customWidth="1"/>
    <col min="34" max="34" width="11.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5" t="str">
        <f>'6.2. Паспорт фин осв ввод'!A11:AA11</f>
        <v>N_TP2000.PR.0090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16" t="str">
        <f>'1. паспорт местоположение'!A15:C15</f>
        <v xml:space="preserve"> Модернизация системы корпоративной телефонной связи  филиала Северные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75" t="s">
        <v>499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76" t="s">
        <v>52</v>
      </c>
      <c r="B22" s="479" t="s">
        <v>24</v>
      </c>
      <c r="C22" s="476" t="s">
        <v>51</v>
      </c>
      <c r="D22" s="476" t="s">
        <v>50</v>
      </c>
      <c r="E22" s="482" t="s">
        <v>510</v>
      </c>
      <c r="F22" s="483"/>
      <c r="G22" s="483"/>
      <c r="H22" s="483"/>
      <c r="I22" s="483"/>
      <c r="J22" s="483"/>
      <c r="K22" s="483"/>
      <c r="L22" s="484"/>
      <c r="M22" s="476" t="s">
        <v>49</v>
      </c>
      <c r="N22" s="476" t="s">
        <v>48</v>
      </c>
      <c r="O22" s="476" t="s">
        <v>47</v>
      </c>
      <c r="P22" s="485" t="s">
        <v>265</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row>
    <row r="23" spans="1:48" s="22" customFormat="1" ht="64.5" customHeight="1" x14ac:dyDescent="0.25">
      <c r="A23" s="477"/>
      <c r="B23" s="480"/>
      <c r="C23" s="477"/>
      <c r="D23" s="477"/>
      <c r="E23" s="491" t="s">
        <v>23</v>
      </c>
      <c r="F23" s="493" t="s">
        <v>139</v>
      </c>
      <c r="G23" s="493" t="s">
        <v>138</v>
      </c>
      <c r="H23" s="493" t="s">
        <v>137</v>
      </c>
      <c r="I23" s="497" t="s">
        <v>421</v>
      </c>
      <c r="J23" s="497" t="s">
        <v>422</v>
      </c>
      <c r="K23" s="497" t="s">
        <v>423</v>
      </c>
      <c r="L23" s="493" t="s">
        <v>80</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row>
    <row r="24" spans="1:48" s="22"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36" t="s">
        <v>13</v>
      </c>
      <c r="AG24" s="136" t="s">
        <v>12</v>
      </c>
      <c r="AH24" s="137" t="s">
        <v>2</v>
      </c>
      <c r="AI24" s="137" t="s">
        <v>11</v>
      </c>
      <c r="AJ24" s="478"/>
      <c r="AK24" s="478"/>
      <c r="AL24" s="478"/>
      <c r="AM24" s="478"/>
      <c r="AN24" s="478"/>
      <c r="AO24" s="478"/>
      <c r="AP24" s="478"/>
      <c r="AQ24" s="488"/>
      <c r="AR24" s="485"/>
      <c r="AS24" s="485"/>
      <c r="AT24" s="485"/>
      <c r="AU24" s="485"/>
      <c r="AV24" s="49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0" t="s">
        <v>597</v>
      </c>
      <c r="B26" s="211" t="s">
        <v>598</v>
      </c>
      <c r="C26" s="211" t="s">
        <v>599</v>
      </c>
      <c r="D26" s="212">
        <v>12.2026</v>
      </c>
      <c r="E26" s="213" t="s">
        <v>365</v>
      </c>
      <c r="F26" s="213" t="s">
        <v>365</v>
      </c>
      <c r="G26" s="213" t="s">
        <v>365</v>
      </c>
      <c r="H26" s="213" t="s">
        <v>365</v>
      </c>
      <c r="I26" s="213" t="s">
        <v>365</v>
      </c>
      <c r="J26" s="213" t="s">
        <v>365</v>
      </c>
      <c r="K26" s="213" t="s">
        <v>365</v>
      </c>
      <c r="L26" s="213" t="s">
        <v>365</v>
      </c>
      <c r="M26" s="211" t="s">
        <v>600</v>
      </c>
      <c r="N26" s="214" t="s">
        <v>601</v>
      </c>
      <c r="O26" s="211" t="s">
        <v>598</v>
      </c>
      <c r="P26" s="215">
        <v>12779</v>
      </c>
      <c r="Q26" s="211" t="s">
        <v>602</v>
      </c>
      <c r="R26" s="215">
        <v>12779</v>
      </c>
      <c r="S26" s="211" t="s">
        <v>603</v>
      </c>
      <c r="T26" s="211" t="s">
        <v>604</v>
      </c>
      <c r="U26" s="211">
        <v>3</v>
      </c>
      <c r="V26" s="211">
        <v>3</v>
      </c>
      <c r="W26" s="211" t="s">
        <v>605</v>
      </c>
      <c r="X26" s="215">
        <v>12675</v>
      </c>
      <c r="Y26" s="216"/>
      <c r="Z26" s="211">
        <v>1</v>
      </c>
      <c r="AA26" s="215">
        <v>12675</v>
      </c>
      <c r="AB26" s="215">
        <v>12675</v>
      </c>
      <c r="AC26" s="211" t="s">
        <v>605</v>
      </c>
      <c r="AD26" s="215">
        <v>15210</v>
      </c>
      <c r="AE26" s="215">
        <v>15210</v>
      </c>
      <c r="AF26" s="217" t="s">
        <v>606</v>
      </c>
      <c r="AG26" s="211" t="s">
        <v>607</v>
      </c>
      <c r="AH26" s="211" t="s">
        <v>608</v>
      </c>
      <c r="AI26" s="211" t="s">
        <v>609</v>
      </c>
      <c r="AJ26" s="211" t="s">
        <v>610</v>
      </c>
      <c r="AK26" s="211" t="s">
        <v>611</v>
      </c>
      <c r="AL26" s="216"/>
      <c r="AM26" s="216"/>
      <c r="AN26" s="218"/>
      <c r="AO26" s="216"/>
      <c r="AP26" s="211" t="s">
        <v>612</v>
      </c>
      <c r="AQ26" s="211" t="s">
        <v>613</v>
      </c>
      <c r="AR26" s="211" t="s">
        <v>612</v>
      </c>
      <c r="AS26" s="211" t="s">
        <v>613</v>
      </c>
      <c r="AT26" s="211" t="s">
        <v>614</v>
      </c>
      <c r="AU26" s="216"/>
      <c r="AV26" s="219" t="s">
        <v>615</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1" t="s">
        <v>616</v>
      </c>
      <c r="X27" s="215">
        <v>12779</v>
      </c>
      <c r="Y27" s="220"/>
      <c r="Z27" s="211"/>
      <c r="AA27" s="215">
        <v>12779</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ht="30"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1" t="s">
        <v>617</v>
      </c>
      <c r="X28" s="215">
        <v>12779</v>
      </c>
      <c r="Y28" s="220"/>
      <c r="Z28" s="211"/>
      <c r="AA28" s="215">
        <v>12779</v>
      </c>
      <c r="AB28" s="215"/>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D27" sqref="D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6" t="s">
        <v>69</v>
      </c>
    </row>
    <row r="2" spans="1:8" ht="18.75" x14ac:dyDescent="0.3">
      <c r="B2" s="187" t="s">
        <v>10</v>
      </c>
    </row>
    <row r="3" spans="1:8" ht="18.75" x14ac:dyDescent="0.3">
      <c r="B3" s="187" t="s">
        <v>518</v>
      </c>
    </row>
    <row r="4" spans="1:8" x14ac:dyDescent="0.25">
      <c r="B4" s="41"/>
    </row>
    <row r="5" spans="1:8" ht="18.75" x14ac:dyDescent="0.3">
      <c r="A5" s="500" t="str">
        <f>'1. паспорт местоположение'!A5:C5</f>
        <v>Год раскрытия информации: 2025 год</v>
      </c>
      <c r="B5" s="500"/>
      <c r="C5" s="69"/>
      <c r="D5" s="69"/>
      <c r="E5" s="69"/>
      <c r="F5" s="69"/>
      <c r="G5" s="69"/>
      <c r="H5" s="69"/>
    </row>
    <row r="6" spans="1:8" ht="18.75" x14ac:dyDescent="0.3">
      <c r="A6" s="185"/>
      <c r="B6" s="185"/>
      <c r="C6" s="185"/>
      <c r="D6" s="185"/>
      <c r="E6" s="185"/>
      <c r="F6" s="185"/>
      <c r="G6" s="185"/>
      <c r="H6" s="185"/>
    </row>
    <row r="7" spans="1:8" ht="18.75" x14ac:dyDescent="0.25">
      <c r="A7" s="501" t="s">
        <v>9</v>
      </c>
      <c r="B7" s="501"/>
      <c r="C7" s="188"/>
      <c r="D7" s="188"/>
      <c r="E7" s="188"/>
      <c r="F7" s="188"/>
      <c r="G7" s="188"/>
      <c r="H7" s="188"/>
    </row>
    <row r="8" spans="1:8" ht="18.75" x14ac:dyDescent="0.25">
      <c r="A8" s="188"/>
      <c r="B8" s="188"/>
      <c r="C8" s="188"/>
      <c r="D8" s="188"/>
      <c r="E8" s="188"/>
      <c r="F8" s="188"/>
      <c r="G8" s="188"/>
      <c r="H8" s="188"/>
    </row>
    <row r="9" spans="1:8" x14ac:dyDescent="0.25">
      <c r="A9" s="502" t="str">
        <f>'1. паспорт местоположение'!A9:C9</f>
        <v>АО "Россети Тюмень"</v>
      </c>
      <c r="B9" s="502"/>
      <c r="C9" s="189"/>
      <c r="D9" s="189"/>
      <c r="E9" s="189"/>
      <c r="F9" s="189"/>
      <c r="G9" s="189"/>
      <c r="H9" s="189"/>
    </row>
    <row r="10" spans="1:8" x14ac:dyDescent="0.25">
      <c r="A10" s="503" t="s">
        <v>8</v>
      </c>
      <c r="B10" s="503"/>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504" t="str">
        <f>'7. Паспорт отчет о закупке'!A12:AV12</f>
        <v>N_TP2000.PR.0090</v>
      </c>
      <c r="B12" s="504"/>
      <c r="C12" s="189"/>
      <c r="D12" s="189"/>
      <c r="E12" s="189"/>
      <c r="F12" s="189"/>
      <c r="G12" s="189"/>
      <c r="H12" s="189"/>
    </row>
    <row r="13" spans="1:8" x14ac:dyDescent="0.25">
      <c r="A13" s="503" t="s">
        <v>7</v>
      </c>
      <c r="B13" s="503"/>
      <c r="C13" s="190"/>
      <c r="D13" s="190"/>
      <c r="E13" s="190"/>
      <c r="F13" s="190"/>
      <c r="G13" s="190"/>
      <c r="H13" s="190"/>
    </row>
    <row r="14" spans="1:8" ht="18.75" x14ac:dyDescent="0.25">
      <c r="A14" s="11"/>
      <c r="B14" s="11"/>
      <c r="C14" s="11"/>
      <c r="D14" s="11"/>
      <c r="E14" s="11"/>
      <c r="F14" s="11"/>
      <c r="G14" s="11"/>
      <c r="H14" s="11"/>
    </row>
    <row r="15" spans="1:8" ht="42" customHeight="1" x14ac:dyDescent="0.25">
      <c r="A15" s="508" t="str">
        <f>'1. паспорт местоположение'!A15:C15</f>
        <v xml:space="preserve"> Модернизация системы корпоративной телефонной связи  филиала Северные Электрические сети.</v>
      </c>
      <c r="B15" s="508"/>
      <c r="C15" s="189"/>
      <c r="D15" s="189"/>
      <c r="E15" s="189"/>
      <c r="F15" s="189"/>
      <c r="G15" s="189"/>
      <c r="H15" s="189"/>
    </row>
    <row r="16" spans="1:8" x14ac:dyDescent="0.25">
      <c r="A16" s="503" t="s">
        <v>6</v>
      </c>
      <c r="B16" s="503"/>
      <c r="C16" s="190"/>
      <c r="D16" s="190"/>
      <c r="E16" s="190"/>
      <c r="F16" s="190"/>
      <c r="G16" s="190"/>
      <c r="H16" s="190"/>
    </row>
    <row r="17" spans="1:2" x14ac:dyDescent="0.25">
      <c r="B17" s="113"/>
    </row>
    <row r="18" spans="1:2" ht="33.75" customHeight="1" x14ac:dyDescent="0.25">
      <c r="A18" s="509" t="s">
        <v>500</v>
      </c>
      <c r="B18" s="510"/>
    </row>
    <row r="19" spans="1:2" x14ac:dyDescent="0.25">
      <c r="B19" s="41"/>
    </row>
    <row r="20" spans="1:2" ht="16.5" thickBot="1" x14ac:dyDescent="0.3">
      <c r="B20" s="114"/>
    </row>
    <row r="21" spans="1:2" ht="30.75" thickBot="1" x14ac:dyDescent="0.3">
      <c r="A21" s="115" t="s">
        <v>372</v>
      </c>
      <c r="B21" s="119" t="str">
        <f>A15</f>
        <v xml:space="preserve"> Модернизация системы корпоративной телефонной связи  филиала Северные Электрические сети.</v>
      </c>
    </row>
    <row r="22" spans="1:2" ht="16.5" thickBot="1" x14ac:dyDescent="0.3">
      <c r="A22" s="115" t="s">
        <v>373</v>
      </c>
      <c r="B22" s="191" t="s">
        <v>521</v>
      </c>
    </row>
    <row r="23" spans="1:2" ht="16.5" thickBot="1" x14ac:dyDescent="0.3">
      <c r="A23" s="115" t="s">
        <v>338</v>
      </c>
      <c r="B23" s="192" t="s">
        <v>568</v>
      </c>
    </row>
    <row r="24" spans="1:2" ht="16.5" thickBot="1" x14ac:dyDescent="0.3">
      <c r="A24" s="115" t="s">
        <v>374</v>
      </c>
      <c r="B24" s="192" t="s">
        <v>580</v>
      </c>
    </row>
    <row r="25" spans="1:2" ht="16.5" thickBot="1" x14ac:dyDescent="0.3">
      <c r="A25" s="116" t="s">
        <v>375</v>
      </c>
      <c r="B25" s="193">
        <v>2030</v>
      </c>
    </row>
    <row r="26" spans="1:2" ht="16.5" thickBot="1" x14ac:dyDescent="0.3">
      <c r="A26" s="117" t="s">
        <v>376</v>
      </c>
      <c r="B26" s="191" t="s">
        <v>581</v>
      </c>
    </row>
    <row r="27" spans="1:2" ht="29.25" thickBot="1" x14ac:dyDescent="0.3">
      <c r="A27" s="204" t="s">
        <v>594</v>
      </c>
      <c r="B27" s="159">
        <v>20.355434205983581</v>
      </c>
    </row>
    <row r="28" spans="1:2" ht="16.5" thickBot="1" x14ac:dyDescent="0.3">
      <c r="A28" s="119" t="s">
        <v>377</v>
      </c>
      <c r="B28" s="119" t="s">
        <v>530</v>
      </c>
    </row>
    <row r="29" spans="1:2" ht="29.25" thickBot="1" x14ac:dyDescent="0.3">
      <c r="A29" s="124" t="s">
        <v>378</v>
      </c>
      <c r="B29" s="159">
        <f>B30</f>
        <v>1.0369999999999999</v>
      </c>
    </row>
    <row r="30" spans="1:2" ht="29.25" thickBot="1" x14ac:dyDescent="0.3">
      <c r="A30" s="124" t="s">
        <v>379</v>
      </c>
      <c r="B30" s="159">
        <f>B32</f>
        <v>1.0369999999999999</v>
      </c>
    </row>
    <row r="31" spans="1:2" ht="16.5" thickBot="1" x14ac:dyDescent="0.3">
      <c r="A31" s="119" t="s">
        <v>380</v>
      </c>
      <c r="B31" s="119"/>
    </row>
    <row r="32" spans="1:2" ht="29.25" thickBot="1" x14ac:dyDescent="0.3">
      <c r="A32" s="124" t="s">
        <v>381</v>
      </c>
      <c r="B32" s="159">
        <f>B33</f>
        <v>1.0369999999999999</v>
      </c>
    </row>
    <row r="33" spans="1:3" ht="30" x14ac:dyDescent="0.25">
      <c r="A33" s="205" t="s">
        <v>595</v>
      </c>
      <c r="B33" s="206">
        <v>1.0369999999999999</v>
      </c>
    </row>
    <row r="34" spans="1:3" x14ac:dyDescent="0.25">
      <c r="A34" s="207" t="s">
        <v>383</v>
      </c>
      <c r="B34" s="208">
        <v>5.64</v>
      </c>
      <c r="C34" s="160"/>
    </row>
    <row r="35" spans="1:3" x14ac:dyDescent="0.25">
      <c r="A35" s="207" t="s">
        <v>384</v>
      </c>
      <c r="B35" s="209">
        <v>0</v>
      </c>
    </row>
    <row r="36" spans="1:3" ht="16.5" thickBot="1" x14ac:dyDescent="0.3">
      <c r="A36" s="207" t="s">
        <v>385</v>
      </c>
      <c r="B36" s="209">
        <v>0</v>
      </c>
    </row>
    <row r="37" spans="1:3" ht="29.25" thickBot="1" x14ac:dyDescent="0.3">
      <c r="A37" s="124"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4"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120"/>
    </row>
    <row r="57" spans="1:2" x14ac:dyDescent="0.25">
      <c r="A57" s="122" t="s">
        <v>397</v>
      </c>
      <c r="B57" s="122" t="s">
        <v>528</v>
      </c>
    </row>
    <row r="58" spans="1:2" x14ac:dyDescent="0.25">
      <c r="A58" s="122" t="s">
        <v>398</v>
      </c>
      <c r="B58" s="208" t="s">
        <v>596</v>
      </c>
    </row>
    <row r="59" spans="1:2" x14ac:dyDescent="0.25">
      <c r="A59" s="122" t="s">
        <v>399</v>
      </c>
      <c r="B59" s="122"/>
    </row>
    <row r="60" spans="1:2" x14ac:dyDescent="0.25">
      <c r="A60" s="122" t="s">
        <v>400</v>
      </c>
      <c r="B60" s="122"/>
    </row>
    <row r="61" spans="1:2" ht="16.5" thickBot="1" x14ac:dyDescent="0.3">
      <c r="A61" s="123" t="s">
        <v>401</v>
      </c>
      <c r="B61" s="123"/>
    </row>
    <row r="62" spans="1:2" ht="30.75" thickBot="1" x14ac:dyDescent="0.3">
      <c r="A62" s="120" t="s">
        <v>402</v>
      </c>
      <c r="B62" s="199" t="s">
        <v>578</v>
      </c>
    </row>
    <row r="63" spans="1:2" ht="29.25" thickBot="1" x14ac:dyDescent="0.3">
      <c r="A63" s="116" t="s">
        <v>403</v>
      </c>
      <c r="B63" s="199" t="s">
        <v>578</v>
      </c>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201" t="s">
        <v>579</v>
      </c>
    </row>
    <row r="68" spans="1:2" ht="16.5" thickBot="1" x14ac:dyDescent="0.3">
      <c r="A68" s="116" t="s">
        <v>407</v>
      </c>
      <c r="B68" s="194" t="s">
        <v>619</v>
      </c>
    </row>
    <row r="69" spans="1:2" ht="16.5" thickBot="1" x14ac:dyDescent="0.3">
      <c r="A69" s="122" t="s">
        <v>408</v>
      </c>
      <c r="B69" s="127"/>
    </row>
    <row r="70" spans="1:2" ht="16.5" thickBot="1" x14ac:dyDescent="0.3">
      <c r="A70" s="122" t="s">
        <v>409</v>
      </c>
      <c r="B70" s="127"/>
    </row>
    <row r="71" spans="1:2" ht="16.5" thickBot="1" x14ac:dyDescent="0.3">
      <c r="A71" s="122" t="s">
        <v>410</v>
      </c>
      <c r="B71" s="127"/>
    </row>
    <row r="72" spans="1:2" ht="29.25" thickBot="1" x14ac:dyDescent="0.3">
      <c r="A72" s="128" t="s">
        <v>411</v>
      </c>
      <c r="B72" s="194" t="s">
        <v>532</v>
      </c>
    </row>
    <row r="73" spans="1:2" ht="28.5" x14ac:dyDescent="0.25">
      <c r="A73" s="118" t="s">
        <v>412</v>
      </c>
      <c r="B73" s="505"/>
    </row>
    <row r="74" spans="1:2" x14ac:dyDescent="0.25">
      <c r="A74" s="122" t="s">
        <v>413</v>
      </c>
      <c r="B74" s="506"/>
    </row>
    <row r="75" spans="1:2" x14ac:dyDescent="0.25">
      <c r="A75" s="122" t="s">
        <v>414</v>
      </c>
      <c r="B75" s="506"/>
    </row>
    <row r="76" spans="1:2" x14ac:dyDescent="0.25">
      <c r="A76" s="122" t="s">
        <v>415</v>
      </c>
      <c r="B76" s="506"/>
    </row>
    <row r="77" spans="1:2" x14ac:dyDescent="0.25">
      <c r="A77" s="122" t="s">
        <v>416</v>
      </c>
      <c r="B77" s="506"/>
    </row>
    <row r="78" spans="1:2" ht="16.5" thickBot="1" x14ac:dyDescent="0.3">
      <c r="A78" s="129" t="s">
        <v>417</v>
      </c>
      <c r="B78" s="507"/>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2025-11-04T10:08:33Z</dcterms:modified>
</cp:coreProperties>
</file>