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<sst xmlns="http://schemas.openxmlformats.org/spreadsheetml/2006/main" count="1363" uniqueCount="615">
  <si>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</si>
  <si>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</si>
  <si>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</si>
  <si>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</si>
  <si>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</si>
  <si>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</si>
  <si>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</si>
  <si>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</si>
  <si>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</si>
  <si>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</si>
  <si>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</si>
  <si>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</si>
  <si>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</si>
  <si>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</si>
  <si>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</si>
  <si>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</si>
  <si>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</si>
  <si>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</si>
  <si>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</si>
  <si>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</si>
  <si>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</si>
  <si>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</si>
  <si>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</si>
  <si>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</si>
  <si>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</si>
  <si>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</si>
  <si>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</si>
  <si>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</si>
  <si>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</si>
  <si>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</si>
  <si>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</si>
  <si>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</si>
  <si>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</si>
  <si>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</si>
  <si>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</si>
  <si>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</si>
  <si>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</si>
  <si>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</si>
  <si>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</si>
  <si>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</si>
  <si>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</si>
  <si>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</si>
  <si>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</si>
  <si>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</si>
  <si>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</si>
  <si>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</si>
  <si>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</si>
  <si>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</si>
  <si>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</si>
  <si>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</si>
  <si>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</si>
  <si>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</si>
  <si>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</si>
  <si>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</si>
  <si>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</si>
  <si>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</si>
  <si>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</si>
  <si>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</si>
  <si>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</si>
  <si>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</si>
  <si>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</si>
  <si>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</si>
  <si>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</si>
  <si>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</si>
  <si>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</si>
  <si>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</si>
  <si>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</si>
  <si>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</si>
  <si>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</si>
  <si>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</si>
  <si>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</si>
  <si>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</si>
  <si>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</si>
  <si>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</si>
  <si>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</si>
  <si>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</si>
  <si>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</si>
  <si>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</si>
  <si>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</si>
  <si>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</si>
  <si>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</si>
  <si>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</si>
  <si>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</si>
  <si>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</si>
  <si>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</si>
  <si>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</si>
  <si>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</si>
  <si>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</si>
  <si>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</si>
  <si>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</si>
  <si>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</si>
  <si>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</si>
  <si>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</si>
  <si>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</si>
  <si>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</si>
  <si>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</si>
  <si>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</si>
  <si>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</si>
  <si>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</si>
  <si>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</si>
  <si>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</si>
  <si>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</si>
  <si>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</si>
  <si>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</si>
  <si>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</si>
  <si>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</si>
  <si>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</si>
  <si>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</si>
  <si>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</si>
  <si>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</si>
  <si>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</si>
  <si>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</si>
  <si>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</si>
  <si>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</si>
  <si>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</si>
  <si>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</si>
  <si>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</si>
  <si>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</si>
  <si>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</si>
  <si>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</si>
  <si>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</si>
  <si>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</si>
  <si>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</si>
  <si>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</si>
  <si>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</si>
  <si>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</si>
  <si>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</si>
  <si>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</si>
  <si>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</si>
  <si>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</si>
  <si>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</si>
  <si>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</si>
  <si>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</si>
  <si>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</si>
  <si>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</si>
  <si>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</si>
  <si>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</si>
  <si>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</si>
  <si>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</si>
  <si>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</si>
  <si>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</si>
  <si>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</si>
  <si>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</si>
  <si>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</si>
  <si>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</si>
  <si>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</si>
  <si>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</si>
  <si>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</si>
  <si>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</si>
  <si>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</si>
  <si>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</si>
  <si>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</si>
  <si>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</si>
  <si>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</si>
  <si>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</si>
  <si>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</si>
  <si>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</si>
  <si>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</si>
  <si>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</si>
  <si>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</si>
  <si>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</si>
  <si>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</si>
  <si>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</si>
  <si>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</si>
  <si>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</si>
  <si>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</si>
  <si>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</si>
  <si>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</si>
  <si>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</si>
  <si>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</si>
  <si>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</si>
  <si>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</si>
  <si>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</si>
  <si>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</si>
  <si>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</si>
  <si>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</si>
  <si>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</si>
  <si>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</si>
  <si>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</si>
  <si>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</si>
  <si>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</si>
  <si>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</si>
  <si>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</si>
  <si>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</si>
  <si>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</si>
  <si>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</si>
  <si>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</si>
  <si>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</si>
  <si>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</si>
  <si>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</si>
  <si>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</si>
  <si>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</si>
  <si>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</si>
  <si>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</si>
  <si>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</si>
  <si>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</si>
  <si>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</si>
  <si>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</si>
  <si>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</si>
  <si>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</si>
  <si>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</si>
  <si>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</si>
  <si>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</si>
  <si>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</si>
  <si>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</si>
  <si>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</si>
  <si>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</si>
  <si>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</si>
  <si>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</si>
  <si>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</si>
  <si>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</si>
  <si>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</si>
  <si>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</si>
  <si>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</si>
  <si>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</si>
  <si>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</si>
  <si>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</si>
  <si>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</si>
  <si>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</si>
  <si>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</si>
  <si>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</si>
  <si>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</si>
  <si>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</si>
  <si>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</si>
  <si>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</si>
  <si>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</si>
  <si>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</si>
  <si>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</si>
  <si>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</si>
  <si>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</si>
  <si>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</si>
  <si>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</si>
  <si>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</si>
  <si>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</si>
  <si>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</si>
  <si>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</si>
  <si>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</si>
  <si>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</si>
  <si>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</si>
  <si>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</si>
  <si>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</si>
  <si>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</si>
  <si>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</si>
  <si>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</si>
  <si>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</si>
  <si>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</si>
  <si>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</si>
  <si>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</si>
  <si>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</si>
  <si>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</si>
  <si>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</si>
  <si>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</si>
  <si>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</si>
  <si>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</si>
  <si>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</si>
  <si>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</si>
  <si>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</si>
  <si>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</si>
  <si>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</si>
  <si>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</si>
  <si>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</si>
  <si>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</si>
  <si>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</si>
  <si>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</si>
  <si>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</si>
  <si>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</si>
  <si>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</si>
  <si>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</si>
  <si>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</si>
  <si>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</si>
  <si>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</si>
  <si>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</si>
  <si>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</si>
  <si>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</si>
  <si>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</si>
  <si>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</si>
  <si>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</si>
  <si>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</si>
  <si>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</si>
  <si>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</si>
  <si>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</si>
  <si>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</si>
  <si>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</si>
  <si>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</si>
  <si>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</si>
  <si>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</si>
  <si>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</si>
  <si>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</si>
  <si>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</si>
  <si>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</si>
  <si>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</si>
  <si>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</si>
  <si>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</si>
  <si>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</si>
  <si>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</si>
  <si>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</si>
  <si>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</si>
  <si>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</si>
  <si>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</si>
  <si>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</si>
  <si>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</si>
  <si>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</si>
  <si>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</si>
  <si>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</si>
  <si>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</si>
  <si>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</si>
  <si>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</si>
  <si>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</si>
  <si>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</si>
  <si>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</si>
  <si>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</si>
  <si>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</si>
  <si>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</si>
  <si>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</si>
  <si>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</si>
  <si>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</si>
  <si>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</si>
  <si>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</si>
  <si>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</si>
  <si>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</si>
  <si>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</si>
  <si>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</si>
  <si>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</si>
  <si>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</si>
  <si>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</si>
  <si>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</si>
  <si>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</si>
  <si>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</si>
  <si>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</si>
  <si>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</si>
  <si>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</si>
  <si>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</si>
  <si>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</si>
  <si>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</si>
  <si>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</si>
  <si>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</si>
  <si>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</si>
  <si>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</si>
  <si>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</si>
  <si>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</si>
  <si>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</si>
  <si>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</si>
  <si>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</si>
  <si>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</si>
  <si>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</si>
  <si>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</si>
  <si>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</si>
  <si>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</si>
  <si>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</si>
  <si>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</si>
  <si>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</si>
  <si>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</si>
  <si>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</si>
  <si>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</si>
  <si>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</si>
  <si>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</si>
  <si>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</si>
  <si>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</si>
  <si>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</si>
  <si>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</si>
  <si>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</si>
  <si>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</si>
  <si>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</si>
  <si>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</si>
  <si>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</si>
  <si>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</si>
  <si>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</si>
  <si>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</si>
  <si>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</si>
  <si>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</si>
  <si>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</si>
  <si>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</si>
  <si>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</si>
  <si>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</si>
  <si>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</si>
  <si>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</si>
  <si>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</si>
  <si>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</si>
  <si>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</si>
  <si>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</si>
  <si>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</si>
  <si>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</si>
  <si>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</si>
  <si>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</si>
  <si>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</si>
  <si>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</si>
  <si>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</si>
  <si>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</si>
  <si>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</si>
  <si>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</si>
  <si>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</si>
  <si>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</si>
  <si>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</si>
  <si>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</si>
  <si>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</si>
  <si>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</si>
  <si>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</si>
  <si>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</si>
  <si>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</si>
  <si>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</si>
  <si>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</si>
  <si>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</si>
  <si>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</si>
  <si>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</si>
  <si>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</si>
  <si>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</si>
  <si>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</si>
  <si>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</si>
  <si>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</si>
  <si>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</si>
  <si>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</si>
  <si>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</si>
  <si>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</si>
  <si>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</si>
  <si>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</si>
  <si>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</si>
  <si>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</si>
  <si>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</si>
  <si>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</si>
  <si>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</si>
  <si>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</si>
  <si>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</si>
  <si>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</si>
  <si>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</si>
  <si>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</si>
  <si>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</si>
  <si>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</si>
  <si>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</si>
  <si>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</si>
  <si>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</si>
  <si>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</si>
  <si>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</si>
  <si>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</si>
  <si>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</si>
  <si>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</si>
  <si>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</si>
  <si>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</si>
  <si>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</si>
  <si>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</si>
  <si>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</si>
  <si>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</si>
  <si>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</si>
  <si>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</si>
  <si>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</si>
  <si>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</si>
  <si>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</si>
  <si>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</si>
  <si>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</si>
  <si>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</si>
  <si>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</si>
  <si>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</si>
  <si>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</si>
  <si>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</si>
  <si>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</si>
  <si>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</si>
  <si>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</si>
  <si>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</si>
  <si>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</si>
  <si>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</si>
  <si>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</si>
  <si>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</si>
  <si>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</si>
  <si>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</si>
  <si>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</si>
  <si>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</si>
  <si>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</si>
  <si>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</si>
  <si>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</si>
  <si>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</si>
  <si>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</si>
  <si>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</si>
  <si>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</si>
  <si>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</si>
  <si>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</si>
  <si>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</si>
  <si>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</si>
  <si>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</si>
  <si>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</si>
  <si>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</si>
  <si>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</si>
  <si>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</si>
  <si>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</si>
  <si>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</si>
  <si>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</si>
  <si>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</si>
  <si>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</si>
  <si>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</si>
  <si>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</si>
  <si>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</si>
  <si>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</si>
  <si>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</si>
  <si>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</si>
  <si>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</si>
  <si>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</si>
  <si>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</si>
  <si>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</si>
  <si>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</si>
  <si>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</si>
  <si>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</si>
  <si>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</si>
  <si>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</si>
  <si>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</si>
  <si>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</si>
  <si>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</si>
  <si>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</si>
  <si>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</si>
  <si>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</si>
  <si>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</si>
  <si>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</si>
  <si>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</si>
  <si>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</si>
  <si>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</si>
  <si>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</si>
  <si>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</si>
  <si>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</si>
  <si>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</si>
  <si>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</si>
  <si>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</si>
  <si>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</si>
  <si>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</si>
  <si>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</si>
  <si>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</si>
  <si>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</si>
  <si>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</si>
  <si>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</si>
  <si>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</si>
  <si>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</si>
  <si>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</si>
  <si>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</si>
  <si>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</si>
  <si>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</si>
  <si>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</si>
  <si>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</si>
  <si>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</si>
  <si>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</si>
  <si>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</si>
  <si>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</si>
  <si>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</si>
  <si>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</si>
  <si>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</si>
  <si>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</si>
  <si>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</si>
  <si>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</si>
  <si>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</si>
  <si>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</si>
  <si>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</si>
  <si>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</si>
  <si>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</si>
  <si>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</si>
  <si>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</si>
  <si>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</si>
  <si>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</si>
  <si>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</si>
  <si>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</si>
  <si>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</si>
  <si>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</si>
  <si>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</si>
  <si>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</si>
  <si>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</si>
  <si>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</si>
  <si>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</si>
  <si>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</si>
  <si>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</si>
  <si>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</si>
  <si>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</si>
  <si>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</si>
  <si>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</si>
  <si>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</si>
  <si>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</si>
  <si>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</si>
  <si>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</si>
  <si>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</si>
  <si>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</si>
  <si>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</si>
  <si>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</si>
  <si>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</si>
  <si>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</si>
  <si>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</si>
  <si>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</si>
  <si>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</si>
  <si>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</si>
  <si>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</si>
  <si>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</si>
  <si>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</si>
  <si>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</si>
  <si>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</si>
  <si>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</si>
  <si>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</si>
  <si>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</si>
  <si>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</si>
  <si>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</si>
  <si>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</si>
  <si>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</si>
  <si>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23 128,612 тыс.руб./шт.</t>
  </si>
  <si>
    <t>ПС-110 кВ Береговая</t>
  </si>
  <si>
    <t>Филиал АО "Россети Тюмень" Северные электрические сети</t>
  </si>
  <si>
    <t>не наступил срок реализации</t>
  </si>
  <si>
    <t>25.03.2028-25.04.2028</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</si>
  <si>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</si>
  <si>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</si>
  <si>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</si>
  <si>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</si>
  <si>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</si>
  <si>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</si>
  <si>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</si>
  <si>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</si>
  <si>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</si>
  <si>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</si>
  <si>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</si>
  <si>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</si>
  <si>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ПС-110 кВ Береговая (установка регистратора аварийных событий (РАС)-1 шт., организация каналов связи - 1шт.)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</si>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</sst>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2" fillId="0" borderId="39"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8" xfId="0" applyNumberFormat="1" applyFont="1" applyBorder="1" applyAlignment="1">
      <alignment vertical="center"/>
    </xf>
    <xf numFmtId="172" fontId="41" fillId="0" borderId="1" xfId="0" applyNumberFormat="1" applyFont="1" applyBorder="1" applyAlignment="1">
      <alignment vertical="center"/>
    </xf>
    <xf numFmtId="172" fontId="41" fillId="0" borderId="38" xfId="0" applyNumberFormat="1" applyFont="1" applyBorder="1" applyAlignment="1">
      <alignmen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172" fontId="41" fillId="0" borderId="38"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8"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8"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8"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8"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167" fontId="66" fillId="0" borderId="49"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Коэффициент дисконтирования</c:v>
                </c:pt>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эфф'!$A$92</c:f>
              <c:strCache>
                <c:ptCount val="1"/>
                <c:pt idx="0">
                  <c:v>Дисконтированный денежный поток нарастающим итогом (PV)</c:v>
                </c:pt>
              </c:strCache>
            </c:strRef>
          </c:tx>
          <c:marker>
            <c:symbol val="none"/>
          </c:marker>
          <c:val>
            <c:numRef>
              <c:f>'5. анализ эконом эфф'!$C$92:$M$92</c:f>
              <c:numCache>
                <c:formatCode>General</c:formatCode>
                <c:ptCount val="2"/>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-48908626.085574865</c:v>
              </c:pt>
              <c:pt idx="1">
                <c:v>-42835413.448808461</c:v>
              </c:pt>
              <c:pt idx="2">
                <c:v>-37248198.366399094</c:v>
              </c:pt>
              <c:pt idx="3">
                <c:v>-32109155.210709065</c:v>
              </c:pt>
              <c:pt idx="4">
                <c:v>-27383261.741620183</c:v>
              </c:pt>
              <c:pt idx="5">
                <c:v>-23744381.881149381</c:v>
              </c:pt>
              <c:pt idx="6">
                <c:v>-20596033.239645518</c:v>
              </c:pt>
              <c:pt idx="7">
                <c:v>-17699937.177620549</c:v>
              </c:pt>
              <c:pt idx="8">
                <c:v>-15036424.184162222</c:v>
              </c:pt>
              <c:pt idx="9">
                <c:v>-12587286.933399376</c:v>
              </c:pt>
              <c:pt idx="10">
                <c:v>-10335681.27755454</c:v>
              </c:pt>
            </c:numLit>
          </c:val>
          <c:smooth val="0"/>
          <c:extLst>
            <c:ext xmlns:c16="http://schemas.microsoft.com/office/drawing/2014/chart" uri="{C3380CC4-5D6E-409C-BE32-E72D297353CC}">
              <c16:uniqueId val="{00000000-5A0B-478F-B1A6-CA0A3A2B2626}"/>
            </c:ext>
          </c:extLst>
        </c:ser>
        <c:ser>
          <c:idx val="0"/>
          <c:order val="1"/>
          <c:tx>
            <c:v>Накопленный чистый денежный поток</c:v>
          </c:tx>
          <c:marker>
            <c:symbol val="none"/>
          </c:marker>
          <c:val>
            <c:numLit>
              <c:formatCode>General</c:formatCode>
              <c:ptCount val="11"/>
              <c:pt idx="0">
                <c:v>-48017620.96172747</c:v>
              </c:pt>
              <c:pt idx="1">
                <c:v>-40193956.612729073</c:v>
              </c:pt>
              <c:pt idx="2">
                <c:v>-32024691.793004803</c:v>
              </c:pt>
              <c:pt idx="3">
                <c:v>-23496328.134554669</c:v>
              </c:pt>
              <c:pt idx="4">
                <c:v>-14594827.334658666</c:v>
              </c:pt>
              <c:pt idx="5">
                <c:v>-6815484.9420190901</c:v>
              </c:pt>
              <c:pt idx="6">
                <c:v>823820.0630402863</c:v>
              </c:pt>
              <c:pt idx="7">
                <c:v>8799722.9109227974</c:v>
              </c:pt>
              <c:pt idx="8">
                <c:v>17125361.864512336</c:v>
              </c:pt>
              <c:pt idx="9">
                <c:v>25814400.71720814</c:v>
              </c:pt>
              <c:pt idx="10">
                <c:v>34881049.814145431</c:v>
              </c:pt>
            </c:numLit>
          </c:val>
          <c:smooth val="0"/>
          <c:extLst>
            <c:ext xmlns:c16="http://schemas.microsoft.com/office/drawing/2014/chart" uri="{C3380CC4-5D6E-409C-BE32-E72D297353CC}">
              <c16:uniqueId val="{00000001-5A0B-478F-B1A6-CA0A3A2B2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40</xdr:col>
      <xdr:colOff>868384</xdr:colOff>
      <xdr:row>31</xdr:row>
      <xdr:rowOff>200396</xdr:rowOff>
    </xdr:from>
    <xdr:to>
      <xdr:col>41</xdr:col>
      <xdr:colOff>27215</xdr:colOff>
      <xdr:row>46</xdr:row>
      <xdr:rowOff>117763</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174420</xdr:colOff>
      <xdr:row>31</xdr:row>
      <xdr:rowOff>145968</xdr:rowOff>
    </xdr:from>
    <xdr:to>
      <xdr:col>49</xdr:col>
      <xdr:colOff>222045</xdr:colOff>
      <xdr:row>46</xdr:row>
      <xdr:rowOff>90550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592</v>
      </c>
      <c r="B5" s="275"/>
      <c r="C5" s="275"/>
      <c r="D5" s="147"/>
      <c r="E5" s="147"/>
      <c r="F5" s="147"/>
      <c r="G5" s="147"/>
      <c r="H5" s="147"/>
      <c r="I5" s="147"/>
      <c r="J5" s="14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519</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4" customFormat="1" ht="18.75" x14ac:dyDescent="0.25">
      <c r="A12" s="278" t="s">
        <v>572</v>
      </c>
      <c r="B12" s="278"/>
      <c r="C12" s="278"/>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610</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501</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5" t="s">
        <v>575</v>
      </c>
      <c r="D22" s="33"/>
      <c r="E22" s="33"/>
      <c r="F22" s="33"/>
      <c r="G22" s="33"/>
      <c r="H22" s="33"/>
      <c r="I22" s="32"/>
      <c r="J22" s="32"/>
      <c r="K22" s="32"/>
      <c r="L22" s="32"/>
      <c r="M22" s="32"/>
      <c r="N22" s="32"/>
      <c r="O22" s="32"/>
      <c r="P22" s="32"/>
      <c r="Q22" s="32"/>
      <c r="R22" s="32"/>
      <c r="S22" s="32"/>
      <c r="T22" s="31"/>
      <c r="U22" s="31"/>
      <c r="V22" s="31"/>
    </row>
    <row r="23" spans="1:22" s="3" customFormat="1" ht="45.75" customHeight="1" x14ac:dyDescent="0.2">
      <c r="A23" s="28" t="s">
        <v>63</v>
      </c>
      <c r="B23" s="39" t="s">
        <v>64</v>
      </c>
      <c r="C23" s="195"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55,14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01">
        <v>55.142084384386834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01">
        <v>46.257223542825358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N_TP2000.PS.0084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2" x14ac:dyDescent="0.2">
      <c r="A14" s="283" t="str">
        <f>'1. паспорт местоположение'!A15:C15</f>
        <v>Реконструкция ПС-110 кВ Береговая (установка регистратора аварийных событий (РАС)-1 шт., организация каналов связи - 1шт.)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6" t="s">
        <v>469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367</v>
      </c>
      <c r="R20" s="46" t="s">
        <v>368</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G1" zoomScale="60" zoomScaleNormal="60" workbookViewId="0">
      <selection activeCell="D25" sqref="D25:T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N_TP2000.PS.0084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482</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229</v>
      </c>
      <c r="C21" s="292"/>
      <c r="D21" s="295" t="s">
        <v>130</v>
      </c>
      <c r="E21" s="291" t="s">
        <v>509</v>
      </c>
      <c r="F21" s="292"/>
      <c r="G21" s="291" t="s">
        <v>279</v>
      </c>
      <c r="H21" s="292"/>
      <c r="I21" s="291" t="s">
        <v>129</v>
      </c>
      <c r="J21" s="292"/>
      <c r="K21" s="295" t="s">
        <v>128</v>
      </c>
      <c r="L21" s="291" t="s">
        <v>127</v>
      </c>
      <c r="M21" s="292"/>
      <c r="N21" s="291" t="s">
        <v>505</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7" t="s">
        <v>123</v>
      </c>
      <c r="R22" s="97" t="s">
        <v>481</v>
      </c>
      <c r="S22" s="97" t="s">
        <v>122</v>
      </c>
      <c r="T22" s="97" t="s">
        <v>121</v>
      </c>
    </row>
    <row r="23" spans="1:113" ht="51.75" customHeight="1" x14ac:dyDescent="0.25">
      <c r="A23" s="300"/>
      <c r="B23" s="145" t="s">
        <v>119</v>
      </c>
      <c r="C23" s="145" t="s">
        <v>120</v>
      </c>
      <c r="D23" s="296"/>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52.5" customHeight="1" x14ac:dyDescent="0.25">
      <c r="A25" s="64">
        <v>1</v>
      </c>
      <c r="B25" s="63" t="s">
        <v>594</v>
      </c>
      <c r="C25" s="63" t="s">
        <v>594</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515</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R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519</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N_TP2000.PS.0084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Береговая (установка регистратора аварийных событий (РАС)-1 шт., организация каналов связи - 1шт.)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6" t="s">
        <v>5</v>
      </c>
      <c r="B21" s="309" t="s">
        <v>490</v>
      </c>
      <c r="C21" s="310"/>
      <c r="D21" s="309" t="s">
        <v>492</v>
      </c>
      <c r="E21" s="310"/>
      <c r="F21" s="301" t="s">
        <v>102</v>
      </c>
      <c r="G21" s="303"/>
      <c r="H21" s="303"/>
      <c r="I21" s="302"/>
      <c r="J21" s="306" t="s">
        <v>493</v>
      </c>
      <c r="K21" s="309" t="s">
        <v>494</v>
      </c>
      <c r="L21" s="310"/>
      <c r="M21" s="309" t="s">
        <v>495</v>
      </c>
      <c r="N21" s="310"/>
      <c r="O21" s="309" t="s">
        <v>483</v>
      </c>
      <c r="P21" s="310"/>
      <c r="Q21" s="309" t="s">
        <v>135</v>
      </c>
      <c r="R21" s="310"/>
      <c r="S21" s="306" t="s">
        <v>134</v>
      </c>
      <c r="T21" s="306" t="s">
        <v>496</v>
      </c>
      <c r="U21" s="306" t="s">
        <v>491</v>
      </c>
      <c r="V21" s="309" t="s">
        <v>133</v>
      </c>
      <c r="W21" s="310"/>
      <c r="X21" s="301" t="s">
        <v>125</v>
      </c>
      <c r="Y21" s="303"/>
      <c r="Z21" s="301" t="s">
        <v>124</v>
      </c>
      <c r="AA21" s="303"/>
    </row>
    <row r="22" spans="1:27" ht="216" customHeight="1" x14ac:dyDescent="0.25">
      <c r="A22" s="307"/>
      <c r="B22" s="311"/>
      <c r="C22" s="312"/>
      <c r="D22" s="311"/>
      <c r="E22" s="312"/>
      <c r="F22" s="301" t="s">
        <v>132</v>
      </c>
      <c r="G22" s="302"/>
      <c r="H22" s="301" t="s">
        <v>131</v>
      </c>
      <c r="I22" s="302"/>
      <c r="J22" s="308"/>
      <c r="K22" s="311"/>
      <c r="L22" s="312"/>
      <c r="M22" s="311"/>
      <c r="N22" s="312"/>
      <c r="O22" s="311"/>
      <c r="P22" s="312"/>
      <c r="Q22" s="311"/>
      <c r="R22" s="312"/>
      <c r="S22" s="308"/>
      <c r="T22" s="308"/>
      <c r="U22" s="308"/>
      <c r="V22" s="311"/>
      <c r="W22" s="312"/>
      <c r="X22" s="97" t="s">
        <v>123</v>
      </c>
      <c r="Y22" s="97" t="s">
        <v>481</v>
      </c>
      <c r="Z22" s="97" t="s">
        <v>122</v>
      </c>
      <c r="AA22" s="97" t="s">
        <v>121</v>
      </c>
    </row>
    <row r="23" spans="1:27" ht="60" customHeight="1" x14ac:dyDescent="0.25">
      <c r="A23" s="308"/>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8" sqref="A28: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04" t="s">
        <v>519</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N_TP2000.PS.0084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Береговая (установка регистратора аварийных событий (РАС)-1 шт., организация каналов связи - 1шт.)</v>
      </c>
      <c r="B15" s="281"/>
      <c r="C15" s="281"/>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5"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195"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ПС-110 кВ Береговая (установка регистратора аварийных событий (РАС)-1 шт., организация каналов связи - 1шт.)</v>
      </c>
      <c r="D24" s="27"/>
      <c r="E24" s="202"/>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0"/>
      <c r="AB6" s="14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0"/>
      <c r="AB7" s="14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1"/>
      <c r="AB8" s="14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2"/>
      <c r="AB9" s="14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0"/>
      <c r="AB10" s="140"/>
    </row>
    <row r="11" spans="1:28" x14ac:dyDescent="0.25">
      <c r="A11" s="283" t="str">
        <f>'1. паспорт местоположение'!A12:C12</f>
        <v>N_TP2000.PS.0084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1"/>
      <c r="AB11" s="14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1"/>
      <c r="AB14" s="14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2"/>
      <c r="AB15" s="14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0"/>
      <c r="AB16" s="15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0"/>
      <c r="AB17" s="15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0"/>
      <c r="AB18" s="15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0"/>
      <c r="AB19" s="15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1"/>
      <c r="AB20" s="15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1"/>
      <c r="AB21" s="151"/>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2"/>
      <c r="AB22" s="152"/>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517</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N_TP2000.PS.0084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0" t="s">
        <v>485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1" t="s">
        <v>86</v>
      </c>
      <c r="F19" s="322"/>
      <c r="G19" s="322"/>
      <c r="H19" s="322"/>
      <c r="I19" s="323"/>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K26" sqref="AK26:AL26"/>
    </sheetView>
  </sheetViews>
  <sheetFormatPr defaultRowHeight="15.75" outlineLevelRow="1" x14ac:dyDescent="0.25"/>
  <cols>
    <col min="1" max="1" width="61.7109375" style="208" customWidth="1"/>
    <col min="2" max="3" width="4.140625" style="208" customWidth="1"/>
    <col min="4" max="4" width="4.28515625" style="208" customWidth="1"/>
    <col min="5" max="22" width="4.140625" style="208" hidden="1" customWidth="1"/>
    <col min="23" max="36" width="5" style="208" hidden="1" customWidth="1"/>
    <col min="37" max="37" width="5" style="208" customWidth="1"/>
    <col min="38" max="38" width="11.7109375" style="208" customWidth="1"/>
    <col min="39" max="39" width="16.7109375" style="208" customWidth="1"/>
    <col min="40" max="40" width="22.140625" style="208" customWidth="1"/>
    <col min="41" max="41" width="20.28515625" style="208" customWidth="1"/>
    <col min="42" max="55" width="16.7109375" style="208" customWidth="1"/>
    <col min="56" max="56" width="18.85546875" style="208" customWidth="1"/>
    <col min="57" max="57" width="20.5703125" style="208" customWidth="1"/>
    <col min="58" max="59" width="16.7109375" style="208" customWidth="1"/>
    <col min="60" max="60" width="26.28515625" style="208" customWidth="1"/>
    <col min="61" max="79" width="16.7109375" style="208" customWidth="1"/>
    <col min="80" max="95" width="17.85546875" style="208" customWidth="1"/>
    <col min="96" max="125" width="16.7109375" style="208" customWidth="1"/>
    <col min="126" max="16384" width="9.140625" style="208"/>
  </cols>
  <sheetData>
    <row r="1" spans="1:44" x14ac:dyDescent="0.25">
      <c r="A1" s="207"/>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row>
    <row r="2" spans="1:44" x14ac:dyDescent="0.25">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row>
    <row r="3" spans="1:44" x14ac:dyDescent="0.25">
      <c r="A3" s="207"/>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row>
    <row r="4" spans="1:44" x14ac:dyDescent="0.25">
      <c r="A4" s="207"/>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row>
    <row r="5" spans="1:44" s="12" customFormat="1" ht="18.75" customHeight="1" x14ac:dyDescent="0.2">
      <c r="A5" s="275" t="s">
        <v>598</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3"/>
      <c r="B8" s="203"/>
      <c r="C8" s="203"/>
      <c r="D8" s="203"/>
      <c r="E8" s="203"/>
      <c r="F8" s="203"/>
      <c r="G8" s="203"/>
      <c r="H8" s="203"/>
      <c r="I8" s="203"/>
      <c r="J8" s="203"/>
      <c r="K8" s="203"/>
      <c r="L8" s="140"/>
      <c r="M8" s="140"/>
      <c r="N8" s="140"/>
      <c r="O8" s="140"/>
      <c r="P8" s="140"/>
      <c r="Q8" s="140"/>
      <c r="R8" s="140"/>
      <c r="S8" s="140"/>
      <c r="T8" s="140"/>
      <c r="U8" s="140"/>
      <c r="V8" s="140"/>
      <c r="W8" s="140"/>
      <c r="X8" s="140"/>
      <c r="Y8" s="140"/>
    </row>
    <row r="9" spans="1:44" s="12" customFormat="1" ht="18.75" customHeight="1" x14ac:dyDescent="0.2">
      <c r="A9" s="283" t="s">
        <v>519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3"/>
      <c r="B11" s="203"/>
      <c r="C11" s="203"/>
      <c r="D11" s="203"/>
      <c r="E11" s="203"/>
      <c r="F11" s="203"/>
      <c r="G11" s="203"/>
      <c r="H11" s="203"/>
      <c r="I11" s="203"/>
      <c r="J11" s="203"/>
      <c r="K11" s="203"/>
      <c r="L11" s="140"/>
      <c r="M11" s="140"/>
      <c r="N11" s="140"/>
      <c r="O11" s="140"/>
      <c r="P11" s="140"/>
      <c r="Q11" s="140"/>
      <c r="R11" s="140"/>
      <c r="S11" s="140"/>
      <c r="T11" s="140"/>
      <c r="U11" s="140"/>
      <c r="V11" s="140"/>
      <c r="W11" s="140"/>
      <c r="X11" s="140"/>
      <c r="Y11" s="140"/>
    </row>
    <row r="12" spans="1:44" s="12" customFormat="1" ht="18.75" customHeight="1" x14ac:dyDescent="0.2">
      <c r="A12" s="324" t="s">
        <v>572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324" t="s">
        <v>610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78" t="s">
        <v>566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10"/>
      <c r="BD23" s="155"/>
      <c r="BE23" s="211"/>
      <c r="BF23" s="211"/>
      <c r="BG23" s="211"/>
      <c r="BH23" s="211"/>
      <c r="BI23" s="211"/>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10"/>
      <c r="BD24" s="155"/>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325" t="s">
        <v>581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7"/>
      <c r="AK26" s="328">
        <v>46257220.033333339</v>
      </c>
      <c r="AL26" s="329"/>
      <c r="AN26" s="209" t="s">
        <v>336</v>
      </c>
      <c r="AO26" s="216"/>
      <c r="AP26" s="216"/>
    </row>
    <row r="27" spans="1:61" ht="15.75" customHeight="1" x14ac:dyDescent="0.25">
      <c r="A27" s="330" t="s">
        <v>335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39"/>
      <c r="AL27" s="340"/>
      <c r="AN27" s="335" t="s">
        <v>334</v>
      </c>
      <c r="AO27" s="336"/>
      <c r="AP27" s="217">
        <v>6.8921603388666002</v>
      </c>
    </row>
    <row r="28" spans="1:61" x14ac:dyDescent="0.25">
      <c r="A28" s="330" t="s">
        <v>333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v>50</v>
      </c>
      <c r="AL28" s="334"/>
      <c r="AN28" s="335" t="s">
        <v>332</v>
      </c>
      <c r="AO28" s="336"/>
      <c r="AP28" s="217">
        <v>17.144795306528799</v>
      </c>
    </row>
    <row r="29" spans="1:61" ht="15" customHeight="1" x14ac:dyDescent="0.25">
      <c r="A29" s="330" t="s">
        <v>331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33">
        <v>1</v>
      </c>
      <c r="AL29" s="334"/>
      <c r="AN29" s="335" t="s">
        <v>582</v>
      </c>
      <c r="AO29" s="336"/>
      <c r="AP29" s="218">
        <v>-10335681.27755454</v>
      </c>
      <c r="AU29" s="219"/>
      <c r="AW29" s="220"/>
      <c r="AX29" s="220"/>
    </row>
    <row r="30" spans="1:61" ht="15" customHeight="1" x14ac:dyDescent="0.25">
      <c r="A30" s="330" t="s">
        <v>330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2"/>
      <c r="AK30" s="337">
        <v>-8112000.0000000019</v>
      </c>
      <c r="AL30" s="338"/>
      <c r="AN30" s="335" t="s">
        <v>583</v>
      </c>
      <c r="AO30" s="336"/>
      <c r="AP30" s="221" t="s">
        <v>524</v>
      </c>
      <c r="AU30" s="219"/>
    </row>
    <row r="31" spans="1:61" ht="15" customHeight="1" x14ac:dyDescent="0.25">
      <c r="A31" s="330" t="s">
        <v>584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2"/>
      <c r="AK31" s="337">
        <v>1</v>
      </c>
      <c r="AL31" s="338"/>
      <c r="AU31" s="219"/>
    </row>
    <row r="32" spans="1:6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2"/>
      <c r="AK32" s="341">
        <v>1</v>
      </c>
      <c r="AL32" s="342"/>
      <c r="AU32" s="219"/>
    </row>
    <row r="33" spans="1:95" x14ac:dyDescent="0.25">
      <c r="A33" s="330" t="s">
        <v>313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2"/>
      <c r="AK33" s="341">
        <v>0</v>
      </c>
      <c r="AL33" s="342"/>
    </row>
    <row r="34" spans="1:95"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2"/>
      <c r="AK34" s="341">
        <v>1</v>
      </c>
      <c r="AL34" s="342"/>
    </row>
    <row r="35" spans="1:95" x14ac:dyDescent="0.25">
      <c r="A35" s="330" t="s">
        <v>327</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2"/>
      <c r="AK35" s="341">
        <v>1</v>
      </c>
      <c r="AL35" s="342"/>
    </row>
    <row r="36" spans="1:95" x14ac:dyDescent="0.2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2"/>
      <c r="AK36" s="343"/>
      <c r="AL36" s="344"/>
    </row>
    <row r="37" spans="1:95" x14ac:dyDescent="0.25">
      <c r="A37" s="330" t="s">
        <v>306</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2"/>
      <c r="AK37" s="347">
        <v>0.2</v>
      </c>
      <c r="AL37" s="348"/>
    </row>
    <row r="38" spans="1:95" x14ac:dyDescent="0.25">
      <c r="A38" s="330" t="s">
        <v>528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2"/>
      <c r="AK38" s="341">
        <v>0</v>
      </c>
      <c r="AL38" s="342"/>
    </row>
    <row r="39" spans="1:95" x14ac:dyDescent="0.25">
      <c r="A39" s="330" t="s">
        <v>326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2"/>
      <c r="AK39" s="343"/>
      <c r="AL39" s="344"/>
    </row>
    <row r="40" spans="1:95" x14ac:dyDescent="0.25">
      <c r="A40" s="330" t="s">
        <v>325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2"/>
      <c r="AK40" s="345">
        <v>0</v>
      </c>
      <c r="AL40" s="346"/>
    </row>
    <row r="41" spans="1:95" x14ac:dyDescent="0.25">
      <c r="A41" s="330" t="s">
        <v>599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2"/>
      <c r="AK41" s="343"/>
      <c r="AL41" s="344"/>
    </row>
    <row r="42" spans="1:95" x14ac:dyDescent="0.25">
      <c r="A42" s="330" t="s">
        <v>324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2"/>
      <c r="AK42" s="347">
        <v>0</v>
      </c>
      <c r="AL42" s="348"/>
    </row>
    <row r="43" spans="1:95" x14ac:dyDescent="0.25">
      <c r="A43" s="330" t="s">
        <v>323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47">
        <v>0</v>
      </c>
      <c r="AL43" s="348"/>
    </row>
    <row r="44" spans="1:95" x14ac:dyDescent="0.25">
      <c r="A44" s="330" t="s">
        <v>322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2"/>
      <c r="AK44" s="347">
        <v>0</v>
      </c>
      <c r="AL44" s="348"/>
      <c r="BJ44" s="222"/>
    </row>
    <row r="45" spans="1:95" x14ac:dyDescent="0.25">
      <c r="A45" s="330" t="s">
        <v>321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2"/>
      <c r="AK45" s="347">
        <v>0.13500000000000001</v>
      </c>
      <c r="AL45" s="348"/>
      <c r="BE45" s="223"/>
      <c r="BF45" s="223"/>
      <c r="BG45" s="223"/>
      <c r="BH45" s="223"/>
      <c r="BI45" s="223"/>
      <c r="BJ45" s="223"/>
    </row>
    <row r="46" spans="1:95" x14ac:dyDescent="0.25">
      <c r="A46" s="330" t="s">
        <v>320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2"/>
      <c r="AK46" s="347">
        <v>1</v>
      </c>
      <c r="AL46" s="348"/>
    </row>
    <row r="47" spans="1:95" ht="16.5" thickBot="1" x14ac:dyDescent="0.3">
      <c r="A47" s="349" t="s">
        <v>600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0.13500000000000001</v>
      </c>
      <c r="AL47" s="353"/>
    </row>
    <row r="48" spans="1:95" x14ac:dyDescent="0.25">
      <c r="A48" s="354" t="s">
        <v>319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v>2028</v>
      </c>
      <c r="AL48" s="358"/>
      <c r="AM48" s="224">
        <v>2029</v>
      </c>
      <c r="AN48" s="224">
        <v>2030</v>
      </c>
      <c r="AO48" s="224">
        <v>2031</v>
      </c>
      <c r="AP48" s="224">
        <v>2032</v>
      </c>
      <c r="AQ48" s="224">
        <v>2033</v>
      </c>
      <c r="AR48" s="224">
        <v>2034</v>
      </c>
      <c r="AS48" s="224">
        <v>2035</v>
      </c>
      <c r="AT48" s="224">
        <v>2036</v>
      </c>
      <c r="AU48" s="224">
        <v>2037</v>
      </c>
      <c r="AV48" s="224">
        <v>2038</v>
      </c>
      <c r="AW48" s="224">
        <v>2039</v>
      </c>
      <c r="AX48" s="224">
        <v>2040</v>
      </c>
      <c r="AY48" s="224">
        <v>2041</v>
      </c>
      <c r="AZ48" s="224">
        <v>2042</v>
      </c>
      <c r="BA48" s="224">
        <v>2043</v>
      </c>
      <c r="BB48" s="224">
        <v>2044</v>
      </c>
      <c r="BC48" s="224">
        <v>2045</v>
      </c>
      <c r="BD48" s="224">
        <v>2046</v>
      </c>
      <c r="BE48" s="224">
        <v>2047</v>
      </c>
      <c r="BF48" s="224">
        <v>2048</v>
      </c>
      <c r="BG48" s="224">
        <v>2049</v>
      </c>
      <c r="BH48" s="224">
        <v>2050</v>
      </c>
      <c r="BI48" s="224">
        <v>2051</v>
      </c>
      <c r="BJ48" s="224">
        <v>2052</v>
      </c>
      <c r="BK48" s="224">
        <v>2053</v>
      </c>
      <c r="BL48" s="224">
        <v>2054</v>
      </c>
      <c r="BM48" s="224">
        <v>2055</v>
      </c>
      <c r="BN48" s="224">
        <v>2056</v>
      </c>
      <c r="BO48" s="224">
        <v>2057</v>
      </c>
      <c r="BP48" s="224">
        <v>2058</v>
      </c>
      <c r="BQ48" s="224">
        <v>2059</v>
      </c>
      <c r="BR48" s="224">
        <v>2060</v>
      </c>
      <c r="BS48" s="224">
        <v>2061</v>
      </c>
      <c r="BT48" s="224">
        <v>2062</v>
      </c>
      <c r="BU48" s="224">
        <v>2063</v>
      </c>
      <c r="BV48" s="224">
        <v>2064</v>
      </c>
      <c r="BW48" s="224">
        <v>2065</v>
      </c>
      <c r="BX48" s="224">
        <v>2066</v>
      </c>
      <c r="BY48" s="224">
        <v>2067</v>
      </c>
      <c r="BZ48" s="224">
        <v>2068</v>
      </c>
      <c r="CA48" s="224">
        <v>2069</v>
      </c>
      <c r="CB48" s="224">
        <v>2070</v>
      </c>
      <c r="CC48" s="224">
        <v>2071</v>
      </c>
      <c r="CD48" s="224">
        <v>2072</v>
      </c>
      <c r="CE48" s="224">
        <v>2073</v>
      </c>
      <c r="CF48" s="224">
        <v>2074</v>
      </c>
      <c r="CG48" s="224">
        <v>2075</v>
      </c>
      <c r="CH48" s="224">
        <v>2076</v>
      </c>
      <c r="CI48" s="224">
        <v>2077</v>
      </c>
      <c r="CJ48" s="224">
        <v>2078</v>
      </c>
      <c r="CK48" s="224">
        <v>2079</v>
      </c>
      <c r="CL48" s="224">
        <v>2080</v>
      </c>
      <c r="CM48" s="224">
        <v>2081</v>
      </c>
      <c r="CN48" s="224">
        <v>2082</v>
      </c>
      <c r="CO48" s="224">
        <v>2083</v>
      </c>
      <c r="CP48" s="224">
        <v>2084</v>
      </c>
      <c r="CQ48" s="224">
        <v>2085</v>
      </c>
    </row>
    <row r="49" spans="1:95" outlineLevel="1" x14ac:dyDescent="0.25">
      <c r="A49" s="330" t="s">
        <v>318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2"/>
      <c r="AK49" s="366">
        <v>0.04</v>
      </c>
      <c r="AL49" s="367"/>
      <c r="AM49" s="225">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c r="BM49" s="226">
        <v>0.04</v>
      </c>
      <c r="BN49" s="226">
        <v>0.04</v>
      </c>
      <c r="BO49" s="226">
        <v>0.04</v>
      </c>
      <c r="BP49" s="226">
        <v>0.04</v>
      </c>
      <c r="BQ49" s="226">
        <v>0.04</v>
      </c>
      <c r="BR49" s="226">
        <v>0.04</v>
      </c>
      <c r="BS49" s="226">
        <v>0.04</v>
      </c>
      <c r="BT49" s="226">
        <v>0.04</v>
      </c>
      <c r="BU49" s="226">
        <v>0.04</v>
      </c>
      <c r="BV49" s="226">
        <v>0.04</v>
      </c>
      <c r="BW49" s="226">
        <v>0.04</v>
      </c>
      <c r="BX49" s="226">
        <v>0.04</v>
      </c>
      <c r="BY49" s="226">
        <v>0.04</v>
      </c>
      <c r="BZ49" s="226">
        <v>0.04</v>
      </c>
      <c r="CA49" s="226">
        <v>0.04</v>
      </c>
      <c r="CB49" s="226">
        <v>0.04</v>
      </c>
      <c r="CC49" s="226">
        <v>0.04</v>
      </c>
      <c r="CD49" s="226">
        <v>0.04</v>
      </c>
      <c r="CE49" s="226">
        <v>0.04</v>
      </c>
      <c r="CF49" s="226">
        <v>0.04</v>
      </c>
      <c r="CG49" s="226">
        <v>0.04</v>
      </c>
      <c r="CH49" s="226">
        <v>0.04</v>
      </c>
      <c r="CI49" s="226">
        <v>0.04</v>
      </c>
      <c r="CJ49" s="226">
        <v>0.04</v>
      </c>
      <c r="CK49" s="226">
        <v>0.04</v>
      </c>
      <c r="CL49" s="226">
        <v>0.04</v>
      </c>
      <c r="CM49" s="226">
        <v>0.04</v>
      </c>
      <c r="CN49" s="226">
        <v>0.04</v>
      </c>
      <c r="CO49" s="226">
        <v>0.04</v>
      </c>
      <c r="CP49" s="226">
        <v>0.04</v>
      </c>
      <c r="CQ49" s="227">
        <v>0.04</v>
      </c>
    </row>
    <row r="50" spans="1:95" outlineLevel="1" x14ac:dyDescent="0.25">
      <c r="A50" s="330" t="s">
        <v>317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2"/>
      <c r="AK50" s="366">
        <v>0.04</v>
      </c>
      <c r="AL50" s="367"/>
      <c r="AM50" s="225">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c r="BM50" s="226">
        <v>1.9987033191822685</v>
      </c>
      <c r="BN50" s="226">
        <v>2.1186514519495594</v>
      </c>
      <c r="BO50" s="226">
        <v>2.2433975100275418</v>
      </c>
      <c r="BP50" s="226">
        <v>2.3731334104286437</v>
      </c>
      <c r="BQ50" s="226">
        <v>2.5080587468457893</v>
      </c>
      <c r="BR50" s="226">
        <v>2.6483810967196209</v>
      </c>
      <c r="BS50" s="226">
        <v>2.7943163405884057</v>
      </c>
      <c r="BT50" s="226">
        <v>2.9460889942119421</v>
      </c>
      <c r="BU50" s="226">
        <v>3.1039325539804201</v>
      </c>
      <c r="BV50" s="226">
        <v>3.2680898561396372</v>
      </c>
      <c r="BW50" s="226">
        <v>3.438813450385223</v>
      </c>
      <c r="BX50" s="226">
        <v>3.6163659884006325</v>
      </c>
      <c r="BY50" s="226">
        <v>3.8010206279366576</v>
      </c>
      <c r="BZ50" s="226">
        <v>3.993061453054124</v>
      </c>
      <c r="CA50" s="226">
        <v>4.1927839111762895</v>
      </c>
      <c r="CB50" s="226">
        <v>4.4004952676233415</v>
      </c>
      <c r="CC50" s="226">
        <v>4.6165150783282751</v>
      </c>
      <c r="CD50" s="226">
        <v>4.8411756814614062</v>
      </c>
      <c r="CE50" s="226">
        <v>5.0748227087198625</v>
      </c>
      <c r="CF50" s="226">
        <v>5.317815617068657</v>
      </c>
      <c r="CG50" s="226">
        <v>5.5705282417514033</v>
      </c>
      <c r="CH50" s="226">
        <v>5.8333493714214599</v>
      </c>
      <c r="CI50" s="226">
        <v>6.1066833462783183</v>
      </c>
      <c r="CJ50" s="227">
        <v>6.3909506801294516</v>
      </c>
      <c r="CK50" s="227">
        <v>6.6865887073346295</v>
      </c>
      <c r="CL50" s="227">
        <v>6.9940522556280147</v>
      </c>
      <c r="CM50" s="227">
        <v>7.3138143458531353</v>
      </c>
      <c r="CN50" s="227">
        <v>7.6463669196872601</v>
      </c>
      <c r="CO50" s="227">
        <v>7.9922215964747512</v>
      </c>
      <c r="CP50" s="227">
        <v>8.3519104603337411</v>
      </c>
      <c r="CQ50" s="227">
        <v>8.7259868787470918</v>
      </c>
    </row>
    <row r="51" spans="1:95" s="209" customFormat="1" ht="16.5" thickBot="1" x14ac:dyDescent="0.3">
      <c r="A51" s="368" t="s">
        <v>585</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70"/>
      <c r="AK51" s="371">
        <v>0</v>
      </c>
      <c r="AL51" s="372"/>
      <c r="AM51" s="228">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v>0</v>
      </c>
      <c r="BL51" s="229">
        <v>0</v>
      </c>
      <c r="BM51" s="229">
        <v>0</v>
      </c>
      <c r="BN51" s="229">
        <v>0</v>
      </c>
      <c r="BO51" s="229">
        <v>0</v>
      </c>
      <c r="BP51" s="229">
        <v>0</v>
      </c>
      <c r="BQ51" s="229">
        <v>0</v>
      </c>
      <c r="BR51" s="229">
        <v>0</v>
      </c>
      <c r="BS51" s="229">
        <v>0</v>
      </c>
      <c r="BT51" s="229">
        <v>0</v>
      </c>
      <c r="BU51" s="229">
        <v>0</v>
      </c>
      <c r="BV51" s="229">
        <v>0</v>
      </c>
      <c r="BW51" s="229">
        <v>0</v>
      </c>
      <c r="BX51" s="229">
        <v>0</v>
      </c>
      <c r="BY51" s="229">
        <v>0</v>
      </c>
      <c r="BZ51" s="229">
        <v>0</v>
      </c>
      <c r="CA51" s="229">
        <v>0</v>
      </c>
      <c r="CB51" s="229">
        <v>0</v>
      </c>
      <c r="CC51" s="229">
        <v>0</v>
      </c>
      <c r="CD51" s="229">
        <v>0</v>
      </c>
      <c r="CE51" s="229">
        <v>0</v>
      </c>
      <c r="CF51" s="229">
        <v>0</v>
      </c>
      <c r="CG51" s="229">
        <v>0</v>
      </c>
      <c r="CH51" s="229">
        <v>0</v>
      </c>
      <c r="CI51" s="229">
        <v>0</v>
      </c>
      <c r="CJ51" s="229">
        <v>0</v>
      </c>
      <c r="CK51" s="229" t="s">
        <v>528</v>
      </c>
      <c r="CL51" s="229" t="s">
        <v>528</v>
      </c>
      <c r="CM51" s="229" t="s">
        <v>528</v>
      </c>
      <c r="CN51" s="229" t="s">
        <v>528</v>
      </c>
      <c r="CO51" s="229" t="s">
        <v>528</v>
      </c>
      <c r="CP51" s="229" t="s">
        <v>528</v>
      </c>
      <c r="CQ51" s="230" t="s">
        <v>528</v>
      </c>
    </row>
    <row r="52" spans="1:95" hidden="1" x14ac:dyDescent="0.25">
      <c r="A52" s="359" t="s">
        <v>586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v>0</v>
      </c>
      <c r="AL52" s="361"/>
      <c r="AM52" s="231">
        <v>0</v>
      </c>
      <c r="AN52" s="232">
        <v>0</v>
      </c>
      <c r="AO52" s="232">
        <v>0</v>
      </c>
      <c r="AP52" s="232">
        <v>0</v>
      </c>
      <c r="AQ52" s="232">
        <v>0</v>
      </c>
      <c r="AR52" s="232">
        <v>0</v>
      </c>
      <c r="AS52" s="232">
        <v>0</v>
      </c>
      <c r="AT52" s="232">
        <v>0</v>
      </c>
      <c r="AU52" s="232">
        <v>0</v>
      </c>
      <c r="AV52" s="232">
        <v>0</v>
      </c>
      <c r="AW52" s="232">
        <v>0</v>
      </c>
      <c r="AX52" s="232">
        <v>0</v>
      </c>
      <c r="AY52" s="232">
        <v>0</v>
      </c>
      <c r="AZ52" s="232">
        <v>0</v>
      </c>
      <c r="BA52" s="232">
        <v>0</v>
      </c>
      <c r="BB52" s="232">
        <v>0</v>
      </c>
      <c r="BC52" s="232">
        <v>0</v>
      </c>
      <c r="BD52" s="232">
        <v>0</v>
      </c>
      <c r="BE52" s="232">
        <v>0</v>
      </c>
      <c r="BF52" s="232">
        <v>0</v>
      </c>
      <c r="BG52" s="232">
        <v>0</v>
      </c>
      <c r="BH52" s="232">
        <v>0</v>
      </c>
      <c r="BI52" s="232">
        <v>0</v>
      </c>
      <c r="BJ52" s="232">
        <v>0</v>
      </c>
      <c r="BK52" s="232">
        <v>0</v>
      </c>
      <c r="BL52" s="232">
        <v>0</v>
      </c>
      <c r="BM52" s="232">
        <v>0</v>
      </c>
      <c r="BN52" s="232">
        <v>0</v>
      </c>
      <c r="BO52" s="232">
        <v>0</v>
      </c>
      <c r="BP52" s="232">
        <v>0</v>
      </c>
      <c r="BQ52" s="232">
        <v>0</v>
      </c>
      <c r="BR52" s="232">
        <v>0</v>
      </c>
      <c r="BS52" s="232">
        <v>0</v>
      </c>
      <c r="BT52" s="232">
        <v>0</v>
      </c>
      <c r="BU52" s="232">
        <v>0</v>
      </c>
      <c r="BV52" s="232">
        <v>0</v>
      </c>
      <c r="BW52" s="232">
        <v>0</v>
      </c>
      <c r="BX52" s="232">
        <v>0</v>
      </c>
      <c r="BY52" s="232">
        <v>0</v>
      </c>
      <c r="BZ52" s="232">
        <v>0</v>
      </c>
      <c r="CA52" s="232">
        <v>0</v>
      </c>
      <c r="CB52" s="232">
        <v>0</v>
      </c>
      <c r="CC52" s="232">
        <v>0</v>
      </c>
      <c r="CD52" s="232">
        <v>0</v>
      </c>
      <c r="CE52" s="232">
        <v>0</v>
      </c>
      <c r="CF52" s="232">
        <v>0</v>
      </c>
      <c r="CG52" s="232">
        <v>0</v>
      </c>
      <c r="CH52" s="232">
        <v>0</v>
      </c>
      <c r="CI52" s="232">
        <v>0</v>
      </c>
      <c r="CJ52" s="232">
        <v>0</v>
      </c>
      <c r="CK52" s="232" t="s">
        <v>528</v>
      </c>
      <c r="CL52" s="232" t="s">
        <v>528</v>
      </c>
      <c r="CM52" s="232" t="s">
        <v>528</v>
      </c>
      <c r="CN52" s="232" t="s">
        <v>528</v>
      </c>
      <c r="CO52" s="232" t="s">
        <v>528</v>
      </c>
      <c r="CP52" s="232" t="s">
        <v>528</v>
      </c>
      <c r="CQ52" s="232" t="s">
        <v>528</v>
      </c>
    </row>
    <row r="53" spans="1:95" hidden="1" x14ac:dyDescent="0.25">
      <c r="A53" s="362" t="s">
        <v>587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233">
        <v>-9734.4000000000015</v>
      </c>
      <c r="AN53" s="234">
        <v>-10123.776000000002</v>
      </c>
      <c r="AO53" s="234">
        <v>-10528.727040000003</v>
      </c>
      <c r="AP53" s="234">
        <v>-10949.876121600004</v>
      </c>
      <c r="AQ53" s="234">
        <v>-11387.871166464003</v>
      </c>
      <c r="AR53" s="234">
        <v>-11843.386013122565</v>
      </c>
      <c r="AS53" s="234">
        <v>-12317.121453647467</v>
      </c>
      <c r="AT53" s="234">
        <v>-12809.806311793367</v>
      </c>
      <c r="AU53" s="234">
        <v>-13322.198564265103</v>
      </c>
      <c r="AV53" s="234">
        <v>-13855.086506835707</v>
      </c>
      <c r="AW53" s="234">
        <v>-14409.289967109136</v>
      </c>
      <c r="AX53" s="234">
        <v>-14985.661565793502</v>
      </c>
      <c r="AY53" s="234">
        <v>-15585.088028425242</v>
      </c>
      <c r="AZ53" s="234">
        <v>-16208.49154956225</v>
      </c>
      <c r="BA53" s="234">
        <v>-16856.831211544741</v>
      </c>
      <c r="BB53" s="234">
        <v>-17531.104460006532</v>
      </c>
      <c r="BC53" s="234">
        <v>-18232.348638406795</v>
      </c>
      <c r="BD53" s="234">
        <v>-18961.642583943063</v>
      </c>
      <c r="BE53" s="234">
        <v>-19720.108287300787</v>
      </c>
      <c r="BF53" s="234">
        <v>-20508.91261879282</v>
      </c>
      <c r="BG53" s="234">
        <v>-21329.269123544531</v>
      </c>
      <c r="BH53" s="234">
        <v>-22182.439888486315</v>
      </c>
      <c r="BI53" s="234">
        <v>-23069.737484025769</v>
      </c>
      <c r="BJ53" s="234">
        <v>-23992.526983386804</v>
      </c>
      <c r="BK53" s="234">
        <v>-24952.228062722275</v>
      </c>
      <c r="BL53" s="234">
        <v>-25950.317185231168</v>
      </c>
      <c r="BM53" s="234">
        <v>-26988.329872640417</v>
      </c>
      <c r="BN53" s="234">
        <v>-28067.863067546034</v>
      </c>
      <c r="BO53" s="234">
        <v>-29190.577590247878</v>
      </c>
      <c r="BP53" s="234">
        <v>-30358.200693857794</v>
      </c>
      <c r="BQ53" s="234">
        <v>-31572.528721612103</v>
      </c>
      <c r="BR53" s="234">
        <v>-32835.42987047659</v>
      </c>
      <c r="BS53" s="234">
        <v>-34148.847065295653</v>
      </c>
      <c r="BT53" s="234">
        <v>-35514.800947907483</v>
      </c>
      <c r="BU53" s="234">
        <v>-36935.392985823783</v>
      </c>
      <c r="BV53" s="234">
        <v>-38412.808705256735</v>
      </c>
      <c r="BW53" s="234">
        <v>-39949.321053467014</v>
      </c>
      <c r="BX53" s="234">
        <v>-41547.293895605697</v>
      </c>
      <c r="BY53" s="234">
        <v>-43209.185651429922</v>
      </c>
      <c r="BZ53" s="234">
        <v>-44937.553077487122</v>
      </c>
      <c r="CA53" s="234">
        <v>-46735.055200586605</v>
      </c>
      <c r="CB53" s="234">
        <v>-48604.457408610077</v>
      </c>
      <c r="CC53" s="234">
        <v>-50548.635704954475</v>
      </c>
      <c r="CD53" s="234">
        <v>-52570.581133152657</v>
      </c>
      <c r="CE53" s="234">
        <v>-54673.404378478765</v>
      </c>
      <c r="CF53" s="234">
        <v>-56860.340553617913</v>
      </c>
      <c r="CG53" s="234">
        <v>-59134.754175762631</v>
      </c>
      <c r="CH53" s="234">
        <v>-61500.144342793137</v>
      </c>
      <c r="CI53" s="234">
        <v>-63960.150116504868</v>
      </c>
      <c r="CJ53" s="234">
        <v>-66518.556121165064</v>
      </c>
      <c r="CK53" s="234" t="s">
        <v>528</v>
      </c>
      <c r="CL53" s="234" t="s">
        <v>528</v>
      </c>
      <c r="CM53" s="234" t="s">
        <v>528</v>
      </c>
      <c r="CN53" s="234" t="s">
        <v>528</v>
      </c>
      <c r="CO53" s="234" t="s">
        <v>528</v>
      </c>
      <c r="CP53" s="234" t="s">
        <v>528</v>
      </c>
      <c r="CQ53" s="234" t="s">
        <v>528</v>
      </c>
    </row>
    <row r="54" spans="1:95" hidden="1" x14ac:dyDescent="0.25">
      <c r="A54" s="362" t="s">
        <v>588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5">
        <v>0</v>
      </c>
      <c r="AL54" s="365"/>
      <c r="AM54" s="235">
        <v>0</v>
      </c>
      <c r="AN54" s="236">
        <v>0</v>
      </c>
      <c r="AO54" s="236">
        <v>0</v>
      </c>
      <c r="AP54" s="236">
        <v>0</v>
      </c>
      <c r="AQ54" s="236">
        <v>0</v>
      </c>
      <c r="AR54" s="236">
        <v>0</v>
      </c>
      <c r="AS54" s="236">
        <v>0</v>
      </c>
      <c r="AT54" s="236">
        <v>0</v>
      </c>
      <c r="AU54" s="236">
        <v>0</v>
      </c>
      <c r="AV54" s="236">
        <v>0</v>
      </c>
      <c r="AW54" s="236">
        <v>0</v>
      </c>
      <c r="AX54" s="236">
        <v>0</v>
      </c>
      <c r="AY54" s="236">
        <v>0</v>
      </c>
      <c r="AZ54" s="236">
        <v>0</v>
      </c>
      <c r="BA54" s="236">
        <v>0</v>
      </c>
      <c r="BB54" s="236">
        <v>0</v>
      </c>
      <c r="BC54" s="236">
        <v>0</v>
      </c>
      <c r="BD54" s="236">
        <v>0</v>
      </c>
      <c r="BE54" s="236">
        <v>0</v>
      </c>
      <c r="BF54" s="236">
        <v>0</v>
      </c>
      <c r="BG54" s="236">
        <v>0</v>
      </c>
      <c r="BH54" s="236">
        <v>0</v>
      </c>
      <c r="BI54" s="236">
        <v>0</v>
      </c>
      <c r="BJ54" s="236">
        <v>0</v>
      </c>
      <c r="BK54" s="236">
        <v>0</v>
      </c>
      <c r="BL54" s="236">
        <v>0</v>
      </c>
      <c r="BM54" s="236">
        <v>0</v>
      </c>
      <c r="BN54" s="236">
        <v>0</v>
      </c>
      <c r="BO54" s="236">
        <v>0</v>
      </c>
      <c r="BP54" s="236">
        <v>0</v>
      </c>
      <c r="BQ54" s="236">
        <v>0</v>
      </c>
      <c r="BR54" s="236">
        <v>0</v>
      </c>
      <c r="BS54" s="236">
        <v>0</v>
      </c>
      <c r="BT54" s="236">
        <v>0</v>
      </c>
      <c r="BU54" s="236">
        <v>0</v>
      </c>
      <c r="BV54" s="236">
        <v>0</v>
      </c>
      <c r="BW54" s="236">
        <v>0</v>
      </c>
      <c r="BX54" s="236">
        <v>0</v>
      </c>
      <c r="BY54" s="236">
        <v>0</v>
      </c>
      <c r="BZ54" s="236">
        <v>0</v>
      </c>
      <c r="CA54" s="236">
        <v>0</v>
      </c>
      <c r="CB54" s="236">
        <v>0</v>
      </c>
      <c r="CC54" s="236">
        <v>0</v>
      </c>
      <c r="CD54" s="236">
        <v>0</v>
      </c>
      <c r="CE54" s="236">
        <v>0</v>
      </c>
      <c r="CF54" s="236">
        <v>0</v>
      </c>
      <c r="CG54" s="236">
        <v>0</v>
      </c>
      <c r="CH54" s="236">
        <v>0</v>
      </c>
      <c r="CI54" s="236">
        <v>0</v>
      </c>
      <c r="CJ54" s="236">
        <v>0</v>
      </c>
      <c r="CK54" s="236" t="s">
        <v>528</v>
      </c>
      <c r="CL54" s="236" t="s">
        <v>528</v>
      </c>
      <c r="CM54" s="236" t="s">
        <v>528</v>
      </c>
      <c r="CN54" s="236" t="s">
        <v>528</v>
      </c>
      <c r="CO54" s="236" t="s">
        <v>528</v>
      </c>
      <c r="CP54" s="236" t="s">
        <v>528</v>
      </c>
      <c r="CQ54" s="236" t="s">
        <v>528</v>
      </c>
    </row>
    <row r="55" spans="1:95" ht="16.5" hidden="1" thickBot="1" x14ac:dyDescent="0.3">
      <c r="A55" s="377" t="s">
        <v>589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64"/>
      <c r="AL55" s="364"/>
      <c r="AM55" s="237"/>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row>
    <row r="64" spans="1:95" s="219" customFormat="1" x14ac:dyDescent="0.25">
      <c r="A64" s="379" t="s">
        <v>601</v>
      </c>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v>2028</v>
      </c>
      <c r="AL64" s="357"/>
      <c r="AM64" s="242">
        <v>2029</v>
      </c>
      <c r="AN64" s="242">
        <v>2030</v>
      </c>
      <c r="AO64" s="242">
        <v>2031</v>
      </c>
      <c r="AP64" s="242">
        <v>2032</v>
      </c>
      <c r="AQ64" s="242">
        <v>2033</v>
      </c>
      <c r="AR64" s="242">
        <v>2034</v>
      </c>
      <c r="AS64" s="242">
        <v>2035</v>
      </c>
      <c r="AT64" s="242">
        <v>2036</v>
      </c>
      <c r="AU64" s="242">
        <v>2037</v>
      </c>
      <c r="AV64" s="242">
        <v>2038</v>
      </c>
      <c r="AW64" s="242">
        <v>2039</v>
      </c>
      <c r="AX64" s="242">
        <v>2040</v>
      </c>
      <c r="AY64" s="242">
        <v>2041</v>
      </c>
      <c r="AZ64" s="242">
        <v>2042</v>
      </c>
      <c r="BA64" s="242">
        <v>2043</v>
      </c>
      <c r="BB64" s="242">
        <v>2044</v>
      </c>
      <c r="BC64" s="242">
        <v>2045</v>
      </c>
      <c r="BD64" s="242">
        <v>2046</v>
      </c>
      <c r="BE64" s="242">
        <v>2047</v>
      </c>
      <c r="BF64" s="242">
        <v>2048</v>
      </c>
      <c r="BG64" s="242">
        <v>2049</v>
      </c>
      <c r="BH64" s="242">
        <v>2050</v>
      </c>
      <c r="BI64" s="242">
        <v>2051</v>
      </c>
      <c r="BJ64" s="242">
        <v>2052</v>
      </c>
      <c r="BK64" s="242">
        <v>2053</v>
      </c>
      <c r="BL64" s="242">
        <v>2054</v>
      </c>
      <c r="BM64" s="242">
        <v>2055</v>
      </c>
      <c r="BN64" s="242">
        <v>2056</v>
      </c>
      <c r="BO64" s="242">
        <v>2057</v>
      </c>
      <c r="BP64" s="242">
        <v>2058</v>
      </c>
      <c r="BQ64" s="242">
        <v>2059</v>
      </c>
      <c r="BR64" s="242">
        <v>2060</v>
      </c>
      <c r="BS64" s="242">
        <v>2061</v>
      </c>
      <c r="BT64" s="242">
        <v>2062</v>
      </c>
      <c r="BU64" s="242">
        <v>2063</v>
      </c>
      <c r="BV64" s="242">
        <v>2064</v>
      </c>
      <c r="BW64" s="242">
        <v>2065</v>
      </c>
      <c r="BX64" s="242">
        <v>2066</v>
      </c>
      <c r="BY64" s="242">
        <v>2067</v>
      </c>
      <c r="BZ64" s="242">
        <v>2068</v>
      </c>
      <c r="CA64" s="242">
        <v>2069</v>
      </c>
      <c r="CB64" s="242">
        <v>2070</v>
      </c>
      <c r="CC64" s="242">
        <v>2071</v>
      </c>
      <c r="CD64" s="242">
        <v>2072</v>
      </c>
      <c r="CE64" s="242">
        <v>2073</v>
      </c>
      <c r="CF64" s="242">
        <v>2074</v>
      </c>
      <c r="CG64" s="242">
        <v>2075</v>
      </c>
      <c r="CH64" s="242">
        <v>2076</v>
      </c>
      <c r="CI64" s="242">
        <v>2077</v>
      </c>
      <c r="CJ64" s="242">
        <v>2078</v>
      </c>
      <c r="CK64" s="242">
        <v>2079</v>
      </c>
      <c r="CL64" s="242">
        <v>2080</v>
      </c>
      <c r="CM64" s="242">
        <v>2081</v>
      </c>
      <c r="CN64" s="242">
        <v>2082</v>
      </c>
      <c r="CO64" s="242">
        <v>2083</v>
      </c>
      <c r="CP64" s="242">
        <v>2084</v>
      </c>
      <c r="CQ64" s="243">
        <v>2085</v>
      </c>
    </row>
    <row r="65" spans="1:95" s="209" customFormat="1" ht="15" x14ac:dyDescent="0.25">
      <c r="A65" s="373" t="s">
        <v>316</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82">
        <v>0</v>
      </c>
      <c r="AL65" s="383"/>
      <c r="AM65" s="244">
        <v>0</v>
      </c>
      <c r="AN65" s="244">
        <v>0</v>
      </c>
      <c r="AO65" s="244">
        <v>0</v>
      </c>
      <c r="AP65" s="244">
        <v>0</v>
      </c>
      <c r="AQ65" s="244">
        <v>0</v>
      </c>
      <c r="AR65" s="244">
        <v>0</v>
      </c>
      <c r="AS65" s="244">
        <v>0</v>
      </c>
      <c r="AT65" s="244">
        <v>0</v>
      </c>
      <c r="AU65" s="244">
        <v>0</v>
      </c>
      <c r="AV65" s="244">
        <v>0</v>
      </c>
      <c r="AW65" s="244">
        <v>0</v>
      </c>
      <c r="AX65" s="244">
        <v>0</v>
      </c>
      <c r="AY65" s="244">
        <v>0</v>
      </c>
      <c r="AZ65" s="244">
        <v>0</v>
      </c>
      <c r="BA65" s="244">
        <v>0</v>
      </c>
      <c r="BB65" s="244">
        <v>0</v>
      </c>
      <c r="BC65" s="244">
        <v>0</v>
      </c>
      <c r="BD65" s="244">
        <v>0</v>
      </c>
      <c r="BE65" s="244">
        <v>0</v>
      </c>
      <c r="BF65" s="244">
        <v>0</v>
      </c>
      <c r="BG65" s="244">
        <v>0</v>
      </c>
      <c r="BH65" s="244">
        <v>0</v>
      </c>
      <c r="BI65" s="244">
        <v>0</v>
      </c>
      <c r="BJ65" s="244">
        <v>0</v>
      </c>
      <c r="BK65" s="244">
        <v>0</v>
      </c>
      <c r="BL65" s="244">
        <v>0</v>
      </c>
      <c r="BM65" s="244">
        <v>0</v>
      </c>
      <c r="BN65" s="244">
        <v>0</v>
      </c>
      <c r="BO65" s="244">
        <v>0</v>
      </c>
      <c r="BP65" s="244">
        <v>0</v>
      </c>
      <c r="BQ65" s="244">
        <v>0</v>
      </c>
      <c r="BR65" s="244">
        <v>0</v>
      </c>
      <c r="BS65" s="244">
        <v>0</v>
      </c>
      <c r="BT65" s="244">
        <v>0</v>
      </c>
      <c r="BU65" s="244">
        <v>0</v>
      </c>
      <c r="BV65" s="244">
        <v>0</v>
      </c>
      <c r="BW65" s="244">
        <v>0</v>
      </c>
      <c r="BX65" s="244">
        <v>0</v>
      </c>
      <c r="BY65" s="244">
        <v>0</v>
      </c>
      <c r="BZ65" s="244">
        <v>0</v>
      </c>
      <c r="CA65" s="244">
        <v>0</v>
      </c>
      <c r="CB65" s="244">
        <v>0</v>
      </c>
      <c r="CC65" s="244">
        <v>0</v>
      </c>
      <c r="CD65" s="244">
        <v>0</v>
      </c>
      <c r="CE65" s="244">
        <v>0</v>
      </c>
      <c r="CF65" s="244">
        <v>0</v>
      </c>
      <c r="CG65" s="244">
        <v>0</v>
      </c>
      <c r="CH65" s="244">
        <v>0</v>
      </c>
      <c r="CI65" s="244">
        <v>0</v>
      </c>
      <c r="CJ65" s="244">
        <v>0</v>
      </c>
      <c r="CK65" s="244" t="s">
        <v>528</v>
      </c>
      <c r="CL65" s="244" t="s">
        <v>528</v>
      </c>
      <c r="CM65" s="244" t="s">
        <v>528</v>
      </c>
      <c r="CN65" s="244" t="s">
        <v>528</v>
      </c>
      <c r="CO65" s="244" t="s">
        <v>528</v>
      </c>
      <c r="CP65" s="244" t="s">
        <v>528</v>
      </c>
      <c r="CQ65" s="245" t="s">
        <v>528</v>
      </c>
    </row>
    <row r="66" spans="1:95" x14ac:dyDescent="0.25">
      <c r="A66" s="373" t="s">
        <v>315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5">
        <v>0</v>
      </c>
      <c r="AL66" s="376"/>
      <c r="AM66" s="246">
        <v>7104517.7476740014</v>
      </c>
      <c r="AN66" s="246">
        <v>7439174.3360813353</v>
      </c>
      <c r="AO66" s="246">
        <v>7786810.1244886694</v>
      </c>
      <c r="AP66" s="246">
        <v>8147944.2808960024</v>
      </c>
      <c r="AQ66" s="246">
        <v>8523116.7400233354</v>
      </c>
      <c r="AR66" s="246">
        <v>8912889.0339794718</v>
      </c>
      <c r="AS66" s="246">
        <v>9317845.1561575551</v>
      </c>
      <c r="AT66" s="246">
        <v>9738592.459686473</v>
      </c>
      <c r="AU66" s="246">
        <v>10175762.591820255</v>
      </c>
      <c r="AV66" s="246">
        <v>10630012.465703089</v>
      </c>
      <c r="AW66" s="246">
        <v>11102025.271004947</v>
      </c>
      <c r="AX66" s="246">
        <v>11592511.524982585</v>
      </c>
      <c r="AY66" s="246">
        <v>12102210.165583033</v>
      </c>
      <c r="AZ66" s="246">
        <v>12631889.688271208</v>
      </c>
      <c r="BA66" s="246">
        <v>13182349.328330619</v>
      </c>
      <c r="BB66" s="246">
        <v>13754420.290456109</v>
      </c>
      <c r="BC66" s="246">
        <v>14348967.027530329</v>
      </c>
      <c r="BD66" s="246">
        <v>14966888.570551218</v>
      </c>
      <c r="BE66" s="246">
        <v>15609119.911756657</v>
      </c>
      <c r="BF66" s="246">
        <v>16276633.443074018</v>
      </c>
      <c r="BG66" s="246">
        <v>16970440.452107776</v>
      </c>
      <c r="BH66" s="246">
        <v>17691592.677966598</v>
      </c>
      <c r="BI66" s="246">
        <v>18441183.929323472</v>
      </c>
      <c r="BJ66" s="246">
        <v>19220351.767198335</v>
      </c>
      <c r="BK66" s="246">
        <v>20030279.255051896</v>
      </c>
      <c r="BL66" s="246">
        <v>20872196.778883308</v>
      </c>
      <c r="BM66" s="246">
        <v>21747383.940131683</v>
      </c>
      <c r="BN66" s="246">
        <v>22657171.524293695</v>
      </c>
      <c r="BO66" s="246">
        <v>23602943.548285902</v>
      </c>
      <c r="BP66" s="246">
        <v>24586139.389701493</v>
      </c>
      <c r="BQ66" s="246">
        <v>25608256.001237419</v>
      </c>
      <c r="BR66" s="246">
        <v>26670850.213698491</v>
      </c>
      <c r="BS66" s="246">
        <v>27775541.13112171</v>
      </c>
      <c r="BT66" s="246">
        <v>28924012.621705573</v>
      </c>
      <c r="BU66" s="246">
        <v>30118015.908376485</v>
      </c>
      <c r="BV66" s="246">
        <v>31359372.262977947</v>
      </c>
      <c r="BW66" s="246">
        <v>32649975.808227178</v>
      </c>
      <c r="BX66" s="246">
        <v>33991796.431750081</v>
      </c>
      <c r="BY66" s="246">
        <v>35386882.8166776</v>
      </c>
      <c r="BZ66" s="246">
        <v>36837365.593465932</v>
      </c>
      <c r="CA66" s="246">
        <v>38345460.617789499</v>
      </c>
      <c r="CB66" s="246">
        <v>39913472.379549734</v>
      </c>
      <c r="CC66" s="246">
        <v>41543797.548244067</v>
      </c>
      <c r="CD66" s="246">
        <v>43238928.660149887</v>
      </c>
      <c r="CE66" s="246">
        <v>45001457.952995643</v>
      </c>
      <c r="CF66" s="246">
        <v>46834081.354018927</v>
      </c>
      <c r="CG66" s="246">
        <v>48739602.627546862</v>
      </c>
      <c r="CH66" s="246">
        <v>50720937.688479617</v>
      </c>
      <c r="CI66" s="246">
        <v>52781119.088313393</v>
      </c>
      <c r="CJ66" s="246">
        <v>54923300.680604227</v>
      </c>
      <c r="CK66" s="246" t="s">
        <v>528</v>
      </c>
      <c r="CL66" s="246" t="s">
        <v>528</v>
      </c>
      <c r="CM66" s="246" t="s">
        <v>528</v>
      </c>
      <c r="CN66" s="246" t="s">
        <v>528</v>
      </c>
      <c r="CO66" s="246" t="s">
        <v>528</v>
      </c>
      <c r="CP66" s="246" t="s">
        <v>528</v>
      </c>
      <c r="CQ66" s="247" t="s">
        <v>528</v>
      </c>
    </row>
    <row r="67" spans="1:95" x14ac:dyDescent="0.25">
      <c r="A67" s="373" t="s">
        <v>314</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v>0</v>
      </c>
      <c r="AL67" s="376"/>
      <c r="AM67" s="246">
        <v>8112000.0000000019</v>
      </c>
      <c r="AN67" s="246">
        <v>8436480.0000000019</v>
      </c>
      <c r="AO67" s="246">
        <v>8773939.200000003</v>
      </c>
      <c r="AP67" s="246">
        <v>9124896.768000003</v>
      </c>
      <c r="AQ67" s="246">
        <v>9489892.638720002</v>
      </c>
      <c r="AR67" s="246">
        <v>9869488.3442688044</v>
      </c>
      <c r="AS67" s="246">
        <v>10264267.878039556</v>
      </c>
      <c r="AT67" s="246">
        <v>10674838.59316114</v>
      </c>
      <c r="AU67" s="246">
        <v>11101832.136887588</v>
      </c>
      <c r="AV67" s="246">
        <v>11545905.422363089</v>
      </c>
      <c r="AW67" s="246">
        <v>12007741.639257614</v>
      </c>
      <c r="AX67" s="246">
        <v>12488051.304827917</v>
      </c>
      <c r="AY67" s="246">
        <v>12987573.357021034</v>
      </c>
      <c r="AZ67" s="246">
        <v>13507076.291301874</v>
      </c>
      <c r="BA67" s="246">
        <v>14047359.342953952</v>
      </c>
      <c r="BB67" s="246">
        <v>14609253.716672109</v>
      </c>
      <c r="BC67" s="246">
        <v>15193623.865338996</v>
      </c>
      <c r="BD67" s="246">
        <v>15801368.819952551</v>
      </c>
      <c r="BE67" s="246">
        <v>16433423.572750658</v>
      </c>
      <c r="BF67" s="246">
        <v>17090760.515660685</v>
      </c>
      <c r="BG67" s="246">
        <v>17774390.936287109</v>
      </c>
      <c r="BH67" s="246">
        <v>18485366.573738597</v>
      </c>
      <c r="BI67" s="246">
        <v>19224781.236688141</v>
      </c>
      <c r="BJ67" s="246">
        <v>19993772.48615567</v>
      </c>
      <c r="BK67" s="246">
        <v>20793523.385601897</v>
      </c>
      <c r="BL67" s="246">
        <v>21625264.321025975</v>
      </c>
      <c r="BM67" s="246">
        <v>22490274.893867016</v>
      </c>
      <c r="BN67" s="246">
        <v>23389885.889621694</v>
      </c>
      <c r="BO67" s="246">
        <v>24325481.325206567</v>
      </c>
      <c r="BP67" s="246">
        <v>25298500.578214828</v>
      </c>
      <c r="BQ67" s="246">
        <v>26310440.601343419</v>
      </c>
      <c r="BR67" s="246">
        <v>27362858.225397158</v>
      </c>
      <c r="BS67" s="246">
        <v>28457372.554413043</v>
      </c>
      <c r="BT67" s="246">
        <v>29595667.456589572</v>
      </c>
      <c r="BU67" s="246">
        <v>30779494.15485315</v>
      </c>
      <c r="BV67" s="246">
        <v>32010673.921047281</v>
      </c>
      <c r="BW67" s="246">
        <v>33291100.877889179</v>
      </c>
      <c r="BX67" s="246">
        <v>34622744.913004749</v>
      </c>
      <c r="BY67" s="246">
        <v>36007654.709524937</v>
      </c>
      <c r="BZ67" s="246">
        <v>37447960.897905931</v>
      </c>
      <c r="CA67" s="246">
        <v>38945879.333822168</v>
      </c>
      <c r="CB67" s="246">
        <v>40503714.507175066</v>
      </c>
      <c r="CC67" s="246">
        <v>42123863.087462068</v>
      </c>
      <c r="CD67" s="246">
        <v>43808817.610960551</v>
      </c>
      <c r="CE67" s="246">
        <v>45561170.315398976</v>
      </c>
      <c r="CF67" s="246">
        <v>47383617.12801493</v>
      </c>
      <c r="CG67" s="246">
        <v>49278961.813135527</v>
      </c>
      <c r="CH67" s="246">
        <v>51250120.285660952</v>
      </c>
      <c r="CI67" s="246">
        <v>53300125.097087391</v>
      </c>
      <c r="CJ67" s="246">
        <v>55432130.100970894</v>
      </c>
      <c r="CK67" s="246" t="s">
        <v>528</v>
      </c>
      <c r="CL67" s="246" t="s">
        <v>528</v>
      </c>
      <c r="CM67" s="246" t="s">
        <v>528</v>
      </c>
      <c r="CN67" s="246" t="s">
        <v>528</v>
      </c>
      <c r="CO67" s="246" t="s">
        <v>528</v>
      </c>
      <c r="CP67" s="246" t="s">
        <v>528</v>
      </c>
      <c r="CQ67" s="247" t="s">
        <v>528</v>
      </c>
    </row>
    <row r="68" spans="1:95" x14ac:dyDescent="0.25">
      <c r="A68" s="373" t="s">
        <v>313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5">
        <v>0</v>
      </c>
      <c r="AL68" s="376"/>
      <c r="AM68" s="246">
        <v>0</v>
      </c>
      <c r="AN68" s="246">
        <v>0</v>
      </c>
      <c r="AO68" s="246">
        <v>0</v>
      </c>
      <c r="AP68" s="246">
        <v>0</v>
      </c>
      <c r="AQ68" s="246">
        <v>0</v>
      </c>
      <c r="AR68" s="246">
        <v>0</v>
      </c>
      <c r="AS68" s="246">
        <v>0</v>
      </c>
      <c r="AT68" s="246">
        <v>0</v>
      </c>
      <c r="AU68" s="246">
        <v>0</v>
      </c>
      <c r="AV68" s="246">
        <v>0</v>
      </c>
      <c r="AW68" s="246">
        <v>0</v>
      </c>
      <c r="AX68" s="246">
        <v>0</v>
      </c>
      <c r="AY68" s="246">
        <v>0</v>
      </c>
      <c r="AZ68" s="246">
        <v>0</v>
      </c>
      <c r="BA68" s="246">
        <v>0</v>
      </c>
      <c r="BB68" s="246">
        <v>0</v>
      </c>
      <c r="BC68" s="246">
        <v>0</v>
      </c>
      <c r="BD68" s="246">
        <v>0</v>
      </c>
      <c r="BE68" s="246">
        <v>0</v>
      </c>
      <c r="BF68" s="246">
        <v>0</v>
      </c>
      <c r="BG68" s="246">
        <v>0</v>
      </c>
      <c r="BH68" s="246">
        <v>0</v>
      </c>
      <c r="BI68" s="246">
        <v>0</v>
      </c>
      <c r="BJ68" s="246">
        <v>0</v>
      </c>
      <c r="BK68" s="246">
        <v>0</v>
      </c>
      <c r="BL68" s="246">
        <v>0</v>
      </c>
      <c r="BM68" s="246">
        <v>0</v>
      </c>
      <c r="BN68" s="246">
        <v>0</v>
      </c>
      <c r="BO68" s="246">
        <v>0</v>
      </c>
      <c r="BP68" s="246">
        <v>0</v>
      </c>
      <c r="BQ68" s="246">
        <v>0</v>
      </c>
      <c r="BR68" s="246">
        <v>0</v>
      </c>
      <c r="BS68" s="246">
        <v>0</v>
      </c>
      <c r="BT68" s="246">
        <v>0</v>
      </c>
      <c r="BU68" s="246">
        <v>0</v>
      </c>
      <c r="BV68" s="246">
        <v>0</v>
      </c>
      <c r="BW68" s="246">
        <v>0</v>
      </c>
      <c r="BX68" s="246">
        <v>0</v>
      </c>
      <c r="BY68" s="246">
        <v>0</v>
      </c>
      <c r="BZ68" s="246">
        <v>0</v>
      </c>
      <c r="CA68" s="246">
        <v>0</v>
      </c>
      <c r="CB68" s="246">
        <v>0</v>
      </c>
      <c r="CC68" s="246">
        <v>0</v>
      </c>
      <c r="CD68" s="246">
        <v>0</v>
      </c>
      <c r="CE68" s="246">
        <v>0</v>
      </c>
      <c r="CF68" s="246">
        <v>0</v>
      </c>
      <c r="CG68" s="246">
        <v>0</v>
      </c>
      <c r="CH68" s="246">
        <v>0</v>
      </c>
      <c r="CI68" s="246">
        <v>0</v>
      </c>
      <c r="CJ68" s="246">
        <v>0</v>
      </c>
      <c r="CK68" s="246" t="s">
        <v>528</v>
      </c>
      <c r="CL68" s="246" t="s">
        <v>528</v>
      </c>
      <c r="CM68" s="246" t="s">
        <v>528</v>
      </c>
      <c r="CN68" s="246" t="s">
        <v>528</v>
      </c>
      <c r="CO68" s="246" t="s">
        <v>528</v>
      </c>
      <c r="CP68" s="246" t="s">
        <v>528</v>
      </c>
      <c r="CQ68" s="247" t="s">
        <v>528</v>
      </c>
    </row>
    <row r="69" spans="1:95" x14ac:dyDescent="0.25">
      <c r="A69" s="373" t="s">
        <v>528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v>0</v>
      </c>
      <c r="AL69" s="376"/>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t="s">
        <v>528</v>
      </c>
      <c r="CL69" s="246" t="s">
        <v>528</v>
      </c>
      <c r="CM69" s="246" t="s">
        <v>528</v>
      </c>
      <c r="CN69" s="246" t="s">
        <v>528</v>
      </c>
      <c r="CO69" s="246" t="s">
        <v>528</v>
      </c>
      <c r="CP69" s="246" t="s">
        <v>528</v>
      </c>
      <c r="CQ69" s="247" t="s">
        <v>528</v>
      </c>
    </row>
    <row r="70" spans="1:95" x14ac:dyDescent="0.25">
      <c r="A70" s="373" t="s">
        <v>528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84"/>
      <c r="AL70" s="385"/>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t="s">
        <v>590</v>
      </c>
      <c r="CL70" s="246" t="s">
        <v>590</v>
      </c>
      <c r="CM70" s="246" t="s">
        <v>590</v>
      </c>
      <c r="CN70" s="246" t="s">
        <v>590</v>
      </c>
      <c r="CO70" s="246" t="s">
        <v>590</v>
      </c>
      <c r="CP70" s="246" t="s">
        <v>590</v>
      </c>
      <c r="CQ70" s="247" t="s">
        <v>590</v>
      </c>
    </row>
    <row r="71" spans="1:95" x14ac:dyDescent="0.25">
      <c r="A71" s="373" t="s">
        <v>312</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84"/>
      <c r="AL71" s="385"/>
      <c r="AM71" s="246">
        <v>-1007482.2523260002</v>
      </c>
      <c r="AN71" s="246">
        <v>-997305.66391866689</v>
      </c>
      <c r="AO71" s="246">
        <v>-987129.07551133353</v>
      </c>
      <c r="AP71" s="246">
        <v>-976952.48710400029</v>
      </c>
      <c r="AQ71" s="246">
        <v>-966775.89869666693</v>
      </c>
      <c r="AR71" s="246">
        <v>-956599.31028933357</v>
      </c>
      <c r="AS71" s="246">
        <v>-946422.72188200022</v>
      </c>
      <c r="AT71" s="246">
        <v>-936246.13347466686</v>
      </c>
      <c r="AU71" s="246">
        <v>-926069.5450673335</v>
      </c>
      <c r="AV71" s="246">
        <v>-915892.95666000014</v>
      </c>
      <c r="AW71" s="246">
        <v>-905716.3682526669</v>
      </c>
      <c r="AX71" s="246">
        <v>-895539.77984533354</v>
      </c>
      <c r="AY71" s="246">
        <v>-885363.19143800018</v>
      </c>
      <c r="AZ71" s="246">
        <v>-875186.60303066683</v>
      </c>
      <c r="BA71" s="246">
        <v>-865010.01462333347</v>
      </c>
      <c r="BB71" s="246">
        <v>-854833.42621600011</v>
      </c>
      <c r="BC71" s="246">
        <v>-844656.83780866675</v>
      </c>
      <c r="BD71" s="246">
        <v>-834480.24940133339</v>
      </c>
      <c r="BE71" s="246">
        <v>-824303.66099400003</v>
      </c>
      <c r="BF71" s="246">
        <v>-814127.07258666679</v>
      </c>
      <c r="BG71" s="246">
        <v>-803950.48417933343</v>
      </c>
      <c r="BH71" s="246">
        <v>-793773.89577200008</v>
      </c>
      <c r="BI71" s="246">
        <v>-783597.30736466695</v>
      </c>
      <c r="BJ71" s="246">
        <v>-773420.71895733359</v>
      </c>
      <c r="BK71" s="246">
        <v>-763244.13055000023</v>
      </c>
      <c r="BL71" s="246">
        <v>-753067.54214266688</v>
      </c>
      <c r="BM71" s="246">
        <v>-742890.95373533352</v>
      </c>
      <c r="BN71" s="246">
        <v>-732714.36532800028</v>
      </c>
      <c r="BO71" s="246">
        <v>-722537.77692066692</v>
      </c>
      <c r="BP71" s="246">
        <v>-712361.18851333356</v>
      </c>
      <c r="BQ71" s="246">
        <v>-702184.60010600032</v>
      </c>
      <c r="BR71" s="246">
        <v>-692008.01169866696</v>
      </c>
      <c r="BS71" s="246">
        <v>-681831.4232913336</v>
      </c>
      <c r="BT71" s="246">
        <v>-671654.83488400024</v>
      </c>
      <c r="BU71" s="246">
        <v>-661478.246476667</v>
      </c>
      <c r="BV71" s="246">
        <v>-651301.65806933376</v>
      </c>
      <c r="BW71" s="246">
        <v>-641125.0696620004</v>
      </c>
      <c r="BX71" s="246">
        <v>-630948.48125466704</v>
      </c>
      <c r="BY71" s="246">
        <v>-620771.89284733369</v>
      </c>
      <c r="BZ71" s="246">
        <v>-610595.30444000033</v>
      </c>
      <c r="CA71" s="246">
        <v>-600418.71603266697</v>
      </c>
      <c r="CB71" s="246">
        <v>-590242.12762533361</v>
      </c>
      <c r="CC71" s="246">
        <v>-580065.53921800025</v>
      </c>
      <c r="CD71" s="246">
        <v>-569888.95081066689</v>
      </c>
      <c r="CE71" s="246">
        <v>-559712.36240333354</v>
      </c>
      <c r="CF71" s="246">
        <v>-549535.77399600018</v>
      </c>
      <c r="CG71" s="246">
        <v>-539359.18558866682</v>
      </c>
      <c r="CH71" s="246">
        <v>-529182.59718133346</v>
      </c>
      <c r="CI71" s="246">
        <v>-519006.00877400005</v>
      </c>
      <c r="CJ71" s="246">
        <v>-508829.42036666669</v>
      </c>
      <c r="CK71" s="246">
        <v>-508829.42036666669</v>
      </c>
      <c r="CL71" s="246">
        <v>-508829.42036666669</v>
      </c>
      <c r="CM71" s="246">
        <v>-508829.42036666669</v>
      </c>
      <c r="CN71" s="246">
        <v>-508829.42036666669</v>
      </c>
      <c r="CO71" s="246">
        <v>-508829.42036666669</v>
      </c>
      <c r="CP71" s="246">
        <v>-508829.42036666669</v>
      </c>
      <c r="CQ71" s="246">
        <v>-508829.42036666669</v>
      </c>
    </row>
    <row r="72" spans="1:95" s="209" customFormat="1" ht="15" x14ac:dyDescent="0.25">
      <c r="A72" s="373" t="s">
        <v>602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82">
        <v>0</v>
      </c>
      <c r="AL72" s="383"/>
      <c r="AM72" s="244">
        <v>7104517.7476740014</v>
      </c>
      <c r="AN72" s="244">
        <v>7439174.3360813353</v>
      </c>
      <c r="AO72" s="244">
        <v>7786810.1244886694</v>
      </c>
      <c r="AP72" s="244">
        <v>8147944.2808960024</v>
      </c>
      <c r="AQ72" s="244">
        <v>8523116.7400233354</v>
      </c>
      <c r="AR72" s="244">
        <v>8912889.0339794718</v>
      </c>
      <c r="AS72" s="244">
        <v>9317845.1561575551</v>
      </c>
      <c r="AT72" s="244">
        <v>9738592.459686473</v>
      </c>
      <c r="AU72" s="244">
        <v>10175762.591820255</v>
      </c>
      <c r="AV72" s="244">
        <v>10630012.465703089</v>
      </c>
      <c r="AW72" s="244">
        <v>11102025.271004947</v>
      </c>
      <c r="AX72" s="244">
        <v>11592511.524982585</v>
      </c>
      <c r="AY72" s="244">
        <v>12102210.165583033</v>
      </c>
      <c r="AZ72" s="244">
        <v>12631889.688271208</v>
      </c>
      <c r="BA72" s="244">
        <v>13182349.328330619</v>
      </c>
      <c r="BB72" s="244">
        <v>13754420.290456109</v>
      </c>
      <c r="BC72" s="244">
        <v>14348967.027530329</v>
      </c>
      <c r="BD72" s="244">
        <v>14966888.570551218</v>
      </c>
      <c r="BE72" s="244">
        <v>15609119.911756657</v>
      </c>
      <c r="BF72" s="244">
        <v>16276633.443074018</v>
      </c>
      <c r="BG72" s="244">
        <v>16970440.452107776</v>
      </c>
      <c r="BH72" s="244">
        <v>17691592.677966598</v>
      </c>
      <c r="BI72" s="244">
        <v>18441183.929323472</v>
      </c>
      <c r="BJ72" s="244">
        <v>19220351.767198335</v>
      </c>
      <c r="BK72" s="244">
        <v>20030279.255051896</v>
      </c>
      <c r="BL72" s="244">
        <v>20872196.778883308</v>
      </c>
      <c r="BM72" s="244">
        <v>21747383.940131683</v>
      </c>
      <c r="BN72" s="244">
        <v>22657171.524293695</v>
      </c>
      <c r="BO72" s="244">
        <v>23602943.548285902</v>
      </c>
      <c r="BP72" s="244">
        <v>24586139.389701493</v>
      </c>
      <c r="BQ72" s="244">
        <v>25608256.001237419</v>
      </c>
      <c r="BR72" s="244">
        <v>26670850.213698491</v>
      </c>
      <c r="BS72" s="244">
        <v>27775541.13112171</v>
      </c>
      <c r="BT72" s="244">
        <v>28924012.621705573</v>
      </c>
      <c r="BU72" s="244">
        <v>30118015.908376485</v>
      </c>
      <c r="BV72" s="244">
        <v>31359372.262977947</v>
      </c>
      <c r="BW72" s="244">
        <v>32649975.808227178</v>
      </c>
      <c r="BX72" s="244">
        <v>33991796.431750081</v>
      </c>
      <c r="BY72" s="244">
        <v>35386882.8166776</v>
      </c>
      <c r="BZ72" s="244">
        <v>36837365.593465932</v>
      </c>
      <c r="CA72" s="244">
        <v>38345460.617789499</v>
      </c>
      <c r="CB72" s="244">
        <v>39913472.379549734</v>
      </c>
      <c r="CC72" s="244">
        <v>41543797.548244067</v>
      </c>
      <c r="CD72" s="244">
        <v>43238928.660149887</v>
      </c>
      <c r="CE72" s="244">
        <v>45001457.952995643</v>
      </c>
      <c r="CF72" s="244">
        <v>46834081.354018927</v>
      </c>
      <c r="CG72" s="244">
        <v>48739602.627546862</v>
      </c>
      <c r="CH72" s="244">
        <v>50720937.688479617</v>
      </c>
      <c r="CI72" s="244">
        <v>52781119.088313393</v>
      </c>
      <c r="CJ72" s="244">
        <v>54923300.680604227</v>
      </c>
      <c r="CK72" s="244" t="s">
        <v>528</v>
      </c>
      <c r="CL72" s="244" t="s">
        <v>528</v>
      </c>
      <c r="CM72" s="244" t="s">
        <v>528</v>
      </c>
      <c r="CN72" s="244" t="s">
        <v>528</v>
      </c>
      <c r="CO72" s="244" t="s">
        <v>528</v>
      </c>
      <c r="CP72" s="244" t="s">
        <v>528</v>
      </c>
      <c r="CQ72" s="244" t="s">
        <v>528</v>
      </c>
    </row>
    <row r="73" spans="1:95" x14ac:dyDescent="0.25">
      <c r="A73" s="373" t="s">
        <v>308</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5">
        <v>0</v>
      </c>
      <c r="AL73" s="376"/>
      <c r="AM73" s="246">
        <v>-925144.4006666668</v>
      </c>
      <c r="AN73" s="246">
        <v>-925144.4006666668</v>
      </c>
      <c r="AO73" s="246">
        <v>-925144.4006666668</v>
      </c>
      <c r="AP73" s="246">
        <v>-925144.4006666668</v>
      </c>
      <c r="AQ73" s="246">
        <v>-925144.4006666668</v>
      </c>
      <c r="AR73" s="246">
        <v>-925144.4006666668</v>
      </c>
      <c r="AS73" s="246">
        <v>-925144.4006666668</v>
      </c>
      <c r="AT73" s="246">
        <v>-925144.4006666668</v>
      </c>
      <c r="AU73" s="246">
        <v>-925144.4006666668</v>
      </c>
      <c r="AV73" s="246">
        <v>-925144.4006666668</v>
      </c>
      <c r="AW73" s="246">
        <v>-925144.4006666668</v>
      </c>
      <c r="AX73" s="246">
        <v>-925144.4006666668</v>
      </c>
      <c r="AY73" s="246">
        <v>-925144.4006666668</v>
      </c>
      <c r="AZ73" s="246">
        <v>-925144.4006666668</v>
      </c>
      <c r="BA73" s="246">
        <v>-925144.4006666668</v>
      </c>
      <c r="BB73" s="246">
        <v>-925144.4006666668</v>
      </c>
      <c r="BC73" s="246">
        <v>-925144.4006666668</v>
      </c>
      <c r="BD73" s="246">
        <v>-925144.4006666668</v>
      </c>
      <c r="BE73" s="246">
        <v>-925144.4006666668</v>
      </c>
      <c r="BF73" s="246">
        <v>-925144.4006666668</v>
      </c>
      <c r="BG73" s="246">
        <v>-925144.4006666668</v>
      </c>
      <c r="BH73" s="246">
        <v>-925144.4006666668</v>
      </c>
      <c r="BI73" s="246">
        <v>-925144.4006666668</v>
      </c>
      <c r="BJ73" s="246">
        <v>-925144.4006666668</v>
      </c>
      <c r="BK73" s="246">
        <v>-925144.4006666668</v>
      </c>
      <c r="BL73" s="246">
        <v>-925144.4006666668</v>
      </c>
      <c r="BM73" s="246">
        <v>-925144.4006666668</v>
      </c>
      <c r="BN73" s="246">
        <v>-925144.4006666668</v>
      </c>
      <c r="BO73" s="246">
        <v>-925144.4006666668</v>
      </c>
      <c r="BP73" s="246">
        <v>-925144.4006666668</v>
      </c>
      <c r="BQ73" s="246">
        <v>-925144.4006666668</v>
      </c>
      <c r="BR73" s="246">
        <v>-925144.4006666668</v>
      </c>
      <c r="BS73" s="246">
        <v>-925144.4006666668</v>
      </c>
      <c r="BT73" s="246">
        <v>-925144.4006666668</v>
      </c>
      <c r="BU73" s="246">
        <v>-925144.4006666668</v>
      </c>
      <c r="BV73" s="246">
        <v>-925144.4006666668</v>
      </c>
      <c r="BW73" s="246">
        <v>-925144.4006666668</v>
      </c>
      <c r="BX73" s="246">
        <v>-925144.4006666668</v>
      </c>
      <c r="BY73" s="246">
        <v>-925144.4006666668</v>
      </c>
      <c r="BZ73" s="246">
        <v>-925144.4006666668</v>
      </c>
      <c r="CA73" s="246">
        <v>-925144.4006666668</v>
      </c>
      <c r="CB73" s="246">
        <v>-925144.4006666668</v>
      </c>
      <c r="CC73" s="246">
        <v>-925144.4006666668</v>
      </c>
      <c r="CD73" s="246">
        <v>-925144.4006666668</v>
      </c>
      <c r="CE73" s="246">
        <v>-925144.4006666668</v>
      </c>
      <c r="CF73" s="246">
        <v>-925144.4006666668</v>
      </c>
      <c r="CG73" s="246">
        <v>-925144.4006666668</v>
      </c>
      <c r="CH73" s="246">
        <v>-925144.4006666668</v>
      </c>
      <c r="CI73" s="246">
        <v>-925144.4006666668</v>
      </c>
      <c r="CJ73" s="246">
        <v>-925144.4006666668</v>
      </c>
      <c r="CK73" s="246" t="s">
        <v>590</v>
      </c>
      <c r="CL73" s="246" t="s">
        <v>590</v>
      </c>
      <c r="CM73" s="246" t="s">
        <v>590</v>
      </c>
      <c r="CN73" s="246" t="s">
        <v>590</v>
      </c>
      <c r="CO73" s="246" t="s">
        <v>590</v>
      </c>
      <c r="CP73" s="246" t="s">
        <v>590</v>
      </c>
      <c r="CQ73" s="246" t="s">
        <v>590</v>
      </c>
    </row>
    <row r="74" spans="1:95" s="209" customFormat="1" ht="15" x14ac:dyDescent="0.25">
      <c r="A74" s="373" t="s">
        <v>603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82">
        <v>0</v>
      </c>
      <c r="AL74" s="383"/>
      <c r="AM74" s="244">
        <v>6179373.3470073342</v>
      </c>
      <c r="AN74" s="244">
        <v>6514029.9354146682</v>
      </c>
      <c r="AO74" s="244">
        <v>6861665.7238220023</v>
      </c>
      <c r="AP74" s="244">
        <v>7222799.8802293353</v>
      </c>
      <c r="AQ74" s="244">
        <v>7597972.3393566683</v>
      </c>
      <c r="AR74" s="244">
        <v>7987744.6333128046</v>
      </c>
      <c r="AS74" s="244">
        <v>8392700.7554908879</v>
      </c>
      <c r="AT74" s="244">
        <v>8813448.0590198059</v>
      </c>
      <c r="AU74" s="244">
        <v>9250618.1911535878</v>
      </c>
      <c r="AV74" s="244">
        <v>9704868.0650364216</v>
      </c>
      <c r="AW74" s="244">
        <v>10176880.87033828</v>
      </c>
      <c r="AX74" s="244">
        <v>10667367.124315917</v>
      </c>
      <c r="AY74" s="244">
        <v>11177065.764916366</v>
      </c>
      <c r="AZ74" s="244">
        <v>11706745.287604541</v>
      </c>
      <c r="BA74" s="244">
        <v>12257204.927663952</v>
      </c>
      <c r="BB74" s="244">
        <v>12829275.889789442</v>
      </c>
      <c r="BC74" s="244">
        <v>13423822.626863662</v>
      </c>
      <c r="BD74" s="244">
        <v>14041744.169884551</v>
      </c>
      <c r="BE74" s="244">
        <v>14683975.51108999</v>
      </c>
      <c r="BF74" s="244">
        <v>15351489.042407351</v>
      </c>
      <c r="BG74" s="244">
        <v>16045296.051441109</v>
      </c>
      <c r="BH74" s="244">
        <v>16766448.277299931</v>
      </c>
      <c r="BI74" s="244">
        <v>17516039.528656807</v>
      </c>
      <c r="BJ74" s="244">
        <v>18295207.36653167</v>
      </c>
      <c r="BK74" s="244">
        <v>19105134.854385231</v>
      </c>
      <c r="BL74" s="244">
        <v>19947052.378216643</v>
      </c>
      <c r="BM74" s="244">
        <v>20822239.539465018</v>
      </c>
      <c r="BN74" s="244">
        <v>21732027.123627029</v>
      </c>
      <c r="BO74" s="244">
        <v>22677799.147619236</v>
      </c>
      <c r="BP74" s="244">
        <v>23660994.989034828</v>
      </c>
      <c r="BQ74" s="244">
        <v>24683111.600570753</v>
      </c>
      <c r="BR74" s="244">
        <v>25745705.813031826</v>
      </c>
      <c r="BS74" s="244">
        <v>26850396.730455045</v>
      </c>
      <c r="BT74" s="244">
        <v>27998868.221038908</v>
      </c>
      <c r="BU74" s="244">
        <v>29192871.50770982</v>
      </c>
      <c r="BV74" s="244">
        <v>30434227.862311281</v>
      </c>
      <c r="BW74" s="244">
        <v>31724831.407560512</v>
      </c>
      <c r="BX74" s="244">
        <v>33066652.031083416</v>
      </c>
      <c r="BY74" s="244">
        <v>34461738.416010931</v>
      </c>
      <c r="BZ74" s="244">
        <v>35912221.192799263</v>
      </c>
      <c r="CA74" s="244">
        <v>37420316.21712283</v>
      </c>
      <c r="CB74" s="244">
        <v>38988327.978883065</v>
      </c>
      <c r="CC74" s="244">
        <v>40618653.147577398</v>
      </c>
      <c r="CD74" s="244">
        <v>42313784.259483218</v>
      </c>
      <c r="CE74" s="244">
        <v>44076313.552328974</v>
      </c>
      <c r="CF74" s="244">
        <v>45908936.953352258</v>
      </c>
      <c r="CG74" s="244">
        <v>47814458.226880193</v>
      </c>
      <c r="CH74" s="244">
        <v>49795793.287812948</v>
      </c>
      <c r="CI74" s="244">
        <v>51855974.687646724</v>
      </c>
      <c r="CJ74" s="244">
        <v>53998156.279937558</v>
      </c>
      <c r="CK74" s="244" t="s">
        <v>528</v>
      </c>
      <c r="CL74" s="244" t="s">
        <v>528</v>
      </c>
      <c r="CM74" s="244" t="s">
        <v>528</v>
      </c>
      <c r="CN74" s="244" t="s">
        <v>528</v>
      </c>
      <c r="CO74" s="244" t="s">
        <v>528</v>
      </c>
      <c r="CP74" s="244" t="s">
        <v>528</v>
      </c>
      <c r="CQ74" s="244" t="s">
        <v>528</v>
      </c>
    </row>
    <row r="75" spans="1:95" x14ac:dyDescent="0.25">
      <c r="A75" s="373" t="s">
        <v>307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5">
        <v>0</v>
      </c>
      <c r="AL75" s="376"/>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09" customFormat="1" ht="15" x14ac:dyDescent="0.25">
      <c r="A76" s="373" t="s">
        <v>311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82">
        <v>0</v>
      </c>
      <c r="AL76" s="383"/>
      <c r="AM76" s="244">
        <v>6179373.3470073342</v>
      </c>
      <c r="AN76" s="244">
        <v>6514029.9354146682</v>
      </c>
      <c r="AO76" s="244">
        <v>6861665.7238220023</v>
      </c>
      <c r="AP76" s="244">
        <v>7222799.8802293353</v>
      </c>
      <c r="AQ76" s="244">
        <v>7597972.3393566683</v>
      </c>
      <c r="AR76" s="244">
        <v>7987744.6333128046</v>
      </c>
      <c r="AS76" s="244">
        <v>8392700.7554908879</v>
      </c>
      <c r="AT76" s="244">
        <v>8813448.0590198059</v>
      </c>
      <c r="AU76" s="244">
        <v>9250618.1911535878</v>
      </c>
      <c r="AV76" s="244">
        <v>9704868.0650364216</v>
      </c>
      <c r="AW76" s="244">
        <v>10176880.87033828</v>
      </c>
      <c r="AX76" s="244">
        <v>10667367.124315917</v>
      </c>
      <c r="AY76" s="244">
        <v>11177065.764916366</v>
      </c>
      <c r="AZ76" s="244">
        <v>11706745.287604541</v>
      </c>
      <c r="BA76" s="244">
        <v>12257204.927663952</v>
      </c>
      <c r="BB76" s="244">
        <v>12829275.889789442</v>
      </c>
      <c r="BC76" s="244">
        <v>13423822.626863662</v>
      </c>
      <c r="BD76" s="244">
        <v>14041744.169884551</v>
      </c>
      <c r="BE76" s="244">
        <v>14683975.51108999</v>
      </c>
      <c r="BF76" s="244">
        <v>15351489.042407351</v>
      </c>
      <c r="BG76" s="244">
        <v>16045296.051441109</v>
      </c>
      <c r="BH76" s="244">
        <v>16766448.277299931</v>
      </c>
      <c r="BI76" s="244">
        <v>17516039.528656807</v>
      </c>
      <c r="BJ76" s="244">
        <v>18295207.36653167</v>
      </c>
      <c r="BK76" s="244">
        <v>19105134.854385231</v>
      </c>
      <c r="BL76" s="244">
        <v>19947052.378216643</v>
      </c>
      <c r="BM76" s="244">
        <v>20822239.539465018</v>
      </c>
      <c r="BN76" s="244">
        <v>21732027.123627029</v>
      </c>
      <c r="BO76" s="244">
        <v>22677799.147619236</v>
      </c>
      <c r="BP76" s="244">
        <v>23660994.989034828</v>
      </c>
      <c r="BQ76" s="244">
        <v>24683111.600570753</v>
      </c>
      <c r="BR76" s="244">
        <v>25745705.813031826</v>
      </c>
      <c r="BS76" s="244">
        <v>26850396.730455045</v>
      </c>
      <c r="BT76" s="244">
        <v>27998868.221038908</v>
      </c>
      <c r="BU76" s="244">
        <v>29192871.50770982</v>
      </c>
      <c r="BV76" s="244">
        <v>30434227.862311281</v>
      </c>
      <c r="BW76" s="244">
        <v>31724831.407560512</v>
      </c>
      <c r="BX76" s="244">
        <v>33066652.031083416</v>
      </c>
      <c r="BY76" s="244">
        <v>34461738.416010931</v>
      </c>
      <c r="BZ76" s="244">
        <v>35912221.192799263</v>
      </c>
      <c r="CA76" s="244">
        <v>37420316.21712283</v>
      </c>
      <c r="CB76" s="244">
        <v>38988327.978883065</v>
      </c>
      <c r="CC76" s="244">
        <v>40618653.147577398</v>
      </c>
      <c r="CD76" s="244">
        <v>42313784.259483218</v>
      </c>
      <c r="CE76" s="244">
        <v>44076313.552328974</v>
      </c>
      <c r="CF76" s="244">
        <v>45908936.953352258</v>
      </c>
      <c r="CG76" s="244">
        <v>47814458.226880193</v>
      </c>
      <c r="CH76" s="244">
        <v>49795793.287812948</v>
      </c>
      <c r="CI76" s="244">
        <v>51855974.687646724</v>
      </c>
      <c r="CJ76" s="244">
        <v>53998156.279937558</v>
      </c>
      <c r="CK76" s="246">
        <v>0</v>
      </c>
      <c r="CL76" s="246">
        <v>0</v>
      </c>
      <c r="CM76" s="246">
        <v>0</v>
      </c>
      <c r="CN76" s="246">
        <v>0</v>
      </c>
      <c r="CO76" s="246">
        <v>0</v>
      </c>
      <c r="CP76" s="246">
        <v>0</v>
      </c>
      <c r="CQ76" s="246">
        <v>0</v>
      </c>
    </row>
    <row r="77" spans="1:95" x14ac:dyDescent="0.25">
      <c r="A77" s="373" t="s">
        <v>306</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84"/>
      <c r="AL77" s="385"/>
      <c r="AM77" s="246">
        <v>-1235874.6694014668</v>
      </c>
      <c r="AN77" s="246">
        <v>-1302805.9870829338</v>
      </c>
      <c r="AO77" s="246">
        <v>-1372333.1447644006</v>
      </c>
      <c r="AP77" s="246">
        <v>-1444559.9760458672</v>
      </c>
      <c r="AQ77" s="246">
        <v>-1519594.4678713337</v>
      </c>
      <c r="AR77" s="246">
        <v>-1597548.926662561</v>
      </c>
      <c r="AS77" s="246">
        <v>-1678540.1510981778</v>
      </c>
      <c r="AT77" s="246">
        <v>-1762689.6118039612</v>
      </c>
      <c r="AU77" s="246">
        <v>-1850123.6382307177</v>
      </c>
      <c r="AV77" s="246">
        <v>-1940973.6130072845</v>
      </c>
      <c r="AW77" s="246">
        <v>-2035376.174067656</v>
      </c>
      <c r="AX77" s="246">
        <v>-2133473.4248631834</v>
      </c>
      <c r="AY77" s="246">
        <v>-2235413.1529832734</v>
      </c>
      <c r="AZ77" s="246">
        <v>-2341349.0575209083</v>
      </c>
      <c r="BA77" s="246">
        <v>-2451440.9855327904</v>
      </c>
      <c r="BB77" s="246">
        <v>-2565855.1779578887</v>
      </c>
      <c r="BC77" s="246">
        <v>-2684764.5253727324</v>
      </c>
      <c r="BD77" s="246">
        <v>-2808348.8339769104</v>
      </c>
      <c r="BE77" s="246">
        <v>-2936795.1022179984</v>
      </c>
      <c r="BF77" s="246">
        <v>-3070297.8084814702</v>
      </c>
      <c r="BG77" s="246">
        <v>-3209059.2102882219</v>
      </c>
      <c r="BH77" s="246">
        <v>-3353289.6554599865</v>
      </c>
      <c r="BI77" s="246">
        <v>-3503207.9057313614</v>
      </c>
      <c r="BJ77" s="246">
        <v>-3659041.4733063341</v>
      </c>
      <c r="BK77" s="246">
        <v>-3821026.9708770462</v>
      </c>
      <c r="BL77" s="246">
        <v>-3989410.4756433289</v>
      </c>
      <c r="BM77" s="246">
        <v>-4164447.9078930039</v>
      </c>
      <c r="BN77" s="246">
        <v>-4346405.4247254059</v>
      </c>
      <c r="BO77" s="246">
        <v>-4535559.8295238474</v>
      </c>
      <c r="BP77" s="246">
        <v>-4732198.9978069654</v>
      </c>
      <c r="BQ77" s="246">
        <v>-4936622.3201141506</v>
      </c>
      <c r="BR77" s="246">
        <v>-5149141.162606366</v>
      </c>
      <c r="BS77" s="246">
        <v>-5370079.3460910097</v>
      </c>
      <c r="BT77" s="246">
        <v>-5599773.6442077821</v>
      </c>
      <c r="BU77" s="246">
        <v>-5838574.3015419645</v>
      </c>
      <c r="BV77" s="246">
        <v>-6086845.572462257</v>
      </c>
      <c r="BW77" s="246">
        <v>-6344966.281512103</v>
      </c>
      <c r="BX77" s="246">
        <v>-6613330.4062166838</v>
      </c>
      <c r="BY77" s="246">
        <v>-6892347.6832021866</v>
      </c>
      <c r="BZ77" s="246">
        <v>-7182444.2385598533</v>
      </c>
      <c r="CA77" s="246">
        <v>-7484063.2434245665</v>
      </c>
      <c r="CB77" s="246">
        <v>-7797665.5957766138</v>
      </c>
      <c r="CC77" s="246">
        <v>-8123730.6295154803</v>
      </c>
      <c r="CD77" s="246">
        <v>-8462756.8518966436</v>
      </c>
      <c r="CE77" s="246">
        <v>-8815262.7104657944</v>
      </c>
      <c r="CF77" s="246">
        <v>-9181787.3906704523</v>
      </c>
      <c r="CG77" s="246">
        <v>-9562891.6453760397</v>
      </c>
      <c r="CH77" s="246">
        <v>-9959158.6575625893</v>
      </c>
      <c r="CI77" s="246">
        <v>-10371194.937529346</v>
      </c>
      <c r="CJ77" s="244">
        <v>53998156.279937558</v>
      </c>
      <c r="CK77" s="244">
        <v>0</v>
      </c>
      <c r="CL77" s="244">
        <v>0</v>
      </c>
      <c r="CM77" s="244">
        <v>0</v>
      </c>
      <c r="CN77" s="244">
        <v>0</v>
      </c>
      <c r="CO77" s="244">
        <v>0</v>
      </c>
      <c r="CP77" s="244">
        <v>0</v>
      </c>
      <c r="CQ77" s="244">
        <v>0</v>
      </c>
    </row>
    <row r="78" spans="1:95" ht="16.5" thickBot="1" x14ac:dyDescent="0.3">
      <c r="A78" s="386" t="s">
        <v>310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v>0</v>
      </c>
      <c r="AL78" s="389"/>
      <c r="AM78" s="248">
        <v>4943498.6776058674</v>
      </c>
      <c r="AN78" s="248">
        <v>5211223.9483317342</v>
      </c>
      <c r="AO78" s="248">
        <v>5489332.5790576022</v>
      </c>
      <c r="AP78" s="248">
        <v>5778239.9041834679</v>
      </c>
      <c r="AQ78" s="248">
        <v>6078377.8714853348</v>
      </c>
      <c r="AR78" s="248">
        <v>6390195.7066502441</v>
      </c>
      <c r="AS78" s="248">
        <v>6714160.6043927101</v>
      </c>
      <c r="AT78" s="248">
        <v>7050758.4472158449</v>
      </c>
      <c r="AU78" s="248">
        <v>7400494.55292287</v>
      </c>
      <c r="AV78" s="248">
        <v>7763894.4520291369</v>
      </c>
      <c r="AW78" s="248">
        <v>8141504.6962706242</v>
      </c>
      <c r="AX78" s="248">
        <v>8533893.6994527336</v>
      </c>
      <c r="AY78" s="248">
        <v>8941652.6119330935</v>
      </c>
      <c r="AZ78" s="248">
        <v>9365396.2300836332</v>
      </c>
      <c r="BA78" s="248">
        <v>9805763.9421311617</v>
      </c>
      <c r="BB78" s="248">
        <v>10263420.711831553</v>
      </c>
      <c r="BC78" s="248">
        <v>10739058.10149093</v>
      </c>
      <c r="BD78" s="248">
        <v>11233395.335907642</v>
      </c>
      <c r="BE78" s="248">
        <v>11747180.408871992</v>
      </c>
      <c r="BF78" s="248">
        <v>12281191.233925881</v>
      </c>
      <c r="BG78" s="248">
        <v>12836236.841152888</v>
      </c>
      <c r="BH78" s="248">
        <v>13413158.621839944</v>
      </c>
      <c r="BI78" s="248">
        <v>14012831.622925445</v>
      </c>
      <c r="BJ78" s="248">
        <v>14636165.893225336</v>
      </c>
      <c r="BK78" s="248">
        <v>15284107.883508185</v>
      </c>
      <c r="BL78" s="248">
        <v>15957641.902573314</v>
      </c>
      <c r="BM78" s="248">
        <v>16657791.631572014</v>
      </c>
      <c r="BN78" s="248">
        <v>17385621.698901623</v>
      </c>
      <c r="BO78" s="248">
        <v>18142239.31809539</v>
      </c>
      <c r="BP78" s="248">
        <v>18928795.991227861</v>
      </c>
      <c r="BQ78" s="248">
        <v>19746489.280456603</v>
      </c>
      <c r="BR78" s="248">
        <v>20596564.65042546</v>
      </c>
      <c r="BS78" s="248">
        <v>21480317.384364035</v>
      </c>
      <c r="BT78" s="248">
        <v>22399094.576831125</v>
      </c>
      <c r="BU78" s="248">
        <v>23354297.206167854</v>
      </c>
      <c r="BV78" s="248">
        <v>24347382.289849024</v>
      </c>
      <c r="BW78" s="248">
        <v>25379865.126048408</v>
      </c>
      <c r="BX78" s="248">
        <v>26453321.624866731</v>
      </c>
      <c r="BY78" s="248">
        <v>27569390.732808746</v>
      </c>
      <c r="BZ78" s="248">
        <v>28729776.954239409</v>
      </c>
      <c r="CA78" s="248">
        <v>29936252.973698266</v>
      </c>
      <c r="CB78" s="248">
        <v>31190662.383106451</v>
      </c>
      <c r="CC78" s="248">
        <v>32494922.518061917</v>
      </c>
      <c r="CD78" s="248">
        <v>33851027.407586575</v>
      </c>
      <c r="CE78" s="248">
        <v>35261050.841863178</v>
      </c>
      <c r="CF78" s="248">
        <v>36727149.562681809</v>
      </c>
      <c r="CG78" s="248">
        <v>38251566.581504151</v>
      </c>
      <c r="CH78" s="248">
        <v>39836634.630250357</v>
      </c>
      <c r="CI78" s="248">
        <v>41484779.750117376</v>
      </c>
      <c r="CJ78" s="244">
        <v>107996312.55987512</v>
      </c>
      <c r="CK78" s="244">
        <v>0</v>
      </c>
      <c r="CL78" s="244">
        <v>0</v>
      </c>
      <c r="CM78" s="244">
        <v>0</v>
      </c>
      <c r="CN78" s="244">
        <v>0</v>
      </c>
      <c r="CO78" s="244">
        <v>0</v>
      </c>
      <c r="CP78" s="244">
        <v>0</v>
      </c>
      <c r="CQ78" s="244">
        <v>0</v>
      </c>
    </row>
    <row r="79" spans="1:95" s="251" customFormat="1" ht="16.5" thickBot="1" x14ac:dyDescent="0.3">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390">
        <v>0</v>
      </c>
      <c r="AL79" s="390"/>
      <c r="AM79" s="250">
        <v>1</v>
      </c>
      <c r="AN79" s="250">
        <v>2</v>
      </c>
      <c r="AO79" s="250">
        <v>3</v>
      </c>
      <c r="AP79" s="250">
        <v>4</v>
      </c>
      <c r="AQ79" s="250">
        <v>5</v>
      </c>
      <c r="AR79" s="250">
        <v>6</v>
      </c>
      <c r="AS79" s="250">
        <v>7</v>
      </c>
      <c r="AT79" s="250">
        <v>8</v>
      </c>
      <c r="AU79" s="250">
        <v>9</v>
      </c>
      <c r="AV79" s="250">
        <v>10</v>
      </c>
      <c r="AW79" s="250">
        <v>11</v>
      </c>
      <c r="AX79" s="250">
        <v>12</v>
      </c>
      <c r="AY79" s="250">
        <v>13</v>
      </c>
      <c r="AZ79" s="250">
        <v>14</v>
      </c>
      <c r="BA79" s="250">
        <v>15</v>
      </c>
      <c r="BB79" s="250">
        <v>16</v>
      </c>
      <c r="BC79" s="250">
        <v>17</v>
      </c>
      <c r="BD79" s="250">
        <v>18</v>
      </c>
      <c r="BE79" s="250">
        <v>19</v>
      </c>
      <c r="BF79" s="250">
        <v>20</v>
      </c>
      <c r="BG79" s="250">
        <v>21</v>
      </c>
      <c r="BH79" s="250">
        <v>22</v>
      </c>
      <c r="BI79" s="250">
        <v>23</v>
      </c>
      <c r="BJ79" s="250">
        <v>24</v>
      </c>
      <c r="BK79" s="250">
        <v>25</v>
      </c>
      <c r="BL79" s="250">
        <v>26</v>
      </c>
      <c r="BM79" s="250">
        <v>27</v>
      </c>
      <c r="BN79" s="250">
        <v>28</v>
      </c>
      <c r="BO79" s="250">
        <v>29</v>
      </c>
      <c r="BP79" s="250">
        <v>30</v>
      </c>
      <c r="BQ79" s="250">
        <v>31</v>
      </c>
      <c r="BR79" s="250">
        <v>32</v>
      </c>
      <c r="BS79" s="250">
        <v>33</v>
      </c>
      <c r="BT79" s="250">
        <v>34</v>
      </c>
      <c r="BU79" s="250">
        <v>35</v>
      </c>
      <c r="BV79" s="250">
        <v>36</v>
      </c>
      <c r="BW79" s="250">
        <v>37</v>
      </c>
      <c r="BX79" s="250">
        <v>38</v>
      </c>
      <c r="BY79" s="250">
        <v>39</v>
      </c>
      <c r="BZ79" s="250">
        <v>40</v>
      </c>
      <c r="CA79" s="250">
        <v>41</v>
      </c>
      <c r="CB79" s="250">
        <v>42</v>
      </c>
      <c r="CC79" s="250">
        <v>43</v>
      </c>
      <c r="CD79" s="250">
        <v>44</v>
      </c>
      <c r="CE79" s="250">
        <v>45</v>
      </c>
      <c r="CF79" s="250">
        <v>46</v>
      </c>
      <c r="CG79" s="250">
        <v>47</v>
      </c>
      <c r="CH79" s="250">
        <v>48</v>
      </c>
      <c r="CI79" s="250">
        <v>49</v>
      </c>
      <c r="CJ79" s="250">
        <v>50</v>
      </c>
      <c r="CK79" s="250">
        <v>51</v>
      </c>
      <c r="CL79" s="250">
        <v>52</v>
      </c>
      <c r="CM79" s="250">
        <v>53</v>
      </c>
      <c r="CN79" s="250">
        <v>54</v>
      </c>
      <c r="CO79" s="250">
        <v>55</v>
      </c>
      <c r="CP79" s="250">
        <v>56</v>
      </c>
      <c r="CQ79" s="250">
        <v>57</v>
      </c>
    </row>
    <row r="80" spans="1:95" x14ac:dyDescent="0.25">
      <c r="A80" s="379" t="s">
        <v>309</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v>2028</v>
      </c>
      <c r="AL80" s="357"/>
      <c r="AM80" s="242">
        <v>2029</v>
      </c>
      <c r="AN80" s="242">
        <v>2030</v>
      </c>
      <c r="AO80" s="242">
        <v>2031</v>
      </c>
      <c r="AP80" s="242">
        <v>2032</v>
      </c>
      <c r="AQ80" s="242">
        <v>2033</v>
      </c>
      <c r="AR80" s="242">
        <v>2034</v>
      </c>
      <c r="AS80" s="242">
        <v>2035</v>
      </c>
      <c r="AT80" s="242">
        <v>2036</v>
      </c>
      <c r="AU80" s="242">
        <v>2037</v>
      </c>
      <c r="AV80" s="242">
        <v>2038</v>
      </c>
      <c r="AW80" s="242">
        <v>2039</v>
      </c>
      <c r="AX80" s="242">
        <v>2040</v>
      </c>
      <c r="AY80" s="242">
        <v>2041</v>
      </c>
      <c r="AZ80" s="242">
        <v>2042</v>
      </c>
      <c r="BA80" s="242">
        <v>2043</v>
      </c>
      <c r="BB80" s="242">
        <v>2044</v>
      </c>
      <c r="BC80" s="242">
        <v>2045</v>
      </c>
      <c r="BD80" s="242">
        <v>2046</v>
      </c>
      <c r="BE80" s="242">
        <v>2047</v>
      </c>
      <c r="BF80" s="242">
        <v>2048</v>
      </c>
      <c r="BG80" s="242">
        <v>2049</v>
      </c>
      <c r="BH80" s="242">
        <v>2050</v>
      </c>
      <c r="BI80" s="242">
        <v>2051</v>
      </c>
      <c r="BJ80" s="242">
        <v>2052</v>
      </c>
      <c r="BK80" s="242">
        <v>2053</v>
      </c>
      <c r="BL80" s="242">
        <v>2054</v>
      </c>
      <c r="BM80" s="242">
        <v>2055</v>
      </c>
      <c r="BN80" s="242">
        <v>2056</v>
      </c>
      <c r="BO80" s="242">
        <v>2057</v>
      </c>
      <c r="BP80" s="242">
        <v>2058</v>
      </c>
      <c r="BQ80" s="242">
        <v>2059</v>
      </c>
      <c r="BR80" s="242">
        <v>2060</v>
      </c>
      <c r="BS80" s="242">
        <v>2061</v>
      </c>
      <c r="BT80" s="242">
        <v>2062</v>
      </c>
      <c r="BU80" s="242">
        <v>2063</v>
      </c>
      <c r="BV80" s="242">
        <v>2064</v>
      </c>
      <c r="BW80" s="242">
        <v>2065</v>
      </c>
      <c r="BX80" s="242">
        <v>2066</v>
      </c>
      <c r="BY80" s="242">
        <v>2067</v>
      </c>
      <c r="BZ80" s="242">
        <v>2068</v>
      </c>
      <c r="CA80" s="242">
        <v>2069</v>
      </c>
      <c r="CB80" s="242">
        <v>2070</v>
      </c>
      <c r="CC80" s="242">
        <v>2071</v>
      </c>
      <c r="CD80" s="242">
        <v>2072</v>
      </c>
      <c r="CE80" s="242">
        <v>2073</v>
      </c>
      <c r="CF80" s="242">
        <v>2074</v>
      </c>
      <c r="CG80" s="242">
        <v>2075</v>
      </c>
      <c r="CH80" s="242">
        <v>2076</v>
      </c>
      <c r="CI80" s="242">
        <v>2077</v>
      </c>
      <c r="CJ80" s="242">
        <v>2078</v>
      </c>
      <c r="CK80" s="242">
        <v>2079</v>
      </c>
      <c r="CL80" s="242">
        <v>2080</v>
      </c>
      <c r="CM80" s="242">
        <v>2081</v>
      </c>
      <c r="CN80" s="242">
        <v>2082</v>
      </c>
      <c r="CO80" s="242">
        <v>2083</v>
      </c>
      <c r="CP80" s="242">
        <v>2084</v>
      </c>
      <c r="CQ80" s="243">
        <v>2085</v>
      </c>
    </row>
    <row r="81" spans="1:95" s="209" customFormat="1" ht="15" x14ac:dyDescent="0.25">
      <c r="A81" s="373" t="s">
        <v>603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82">
        <v>0</v>
      </c>
      <c r="AL81" s="383"/>
      <c r="AM81" s="244">
        <v>6179373.3470073342</v>
      </c>
      <c r="AN81" s="244">
        <v>6514029.9354146682</v>
      </c>
      <c r="AO81" s="244">
        <v>6861665.7238220023</v>
      </c>
      <c r="AP81" s="244">
        <v>7222799.8802293353</v>
      </c>
      <c r="AQ81" s="244">
        <v>7597972.3393566683</v>
      </c>
      <c r="AR81" s="244">
        <v>7987744.6333128046</v>
      </c>
      <c r="AS81" s="244">
        <v>8392700.7554908879</v>
      </c>
      <c r="AT81" s="244">
        <v>8813448.0590198059</v>
      </c>
      <c r="AU81" s="244">
        <v>9250618.1911535878</v>
      </c>
      <c r="AV81" s="244">
        <v>9704868.0650364216</v>
      </c>
      <c r="AW81" s="244">
        <v>10176880.87033828</v>
      </c>
      <c r="AX81" s="244">
        <v>10667367.124315917</v>
      </c>
      <c r="AY81" s="244">
        <v>11177065.764916366</v>
      </c>
      <c r="AZ81" s="244">
        <v>11706745.287604541</v>
      </c>
      <c r="BA81" s="244">
        <v>12257204.927663952</v>
      </c>
      <c r="BB81" s="244">
        <v>12829275.889789442</v>
      </c>
      <c r="BC81" s="244">
        <v>13423822.626863662</v>
      </c>
      <c r="BD81" s="244">
        <v>14041744.169884551</v>
      </c>
      <c r="BE81" s="244">
        <v>14683975.51108999</v>
      </c>
      <c r="BF81" s="244">
        <v>15351489.042407351</v>
      </c>
      <c r="BG81" s="244">
        <v>16045296.051441109</v>
      </c>
      <c r="BH81" s="244">
        <v>16766448.277299931</v>
      </c>
      <c r="BI81" s="244">
        <v>17516039.528656807</v>
      </c>
      <c r="BJ81" s="244">
        <v>18295207.36653167</v>
      </c>
      <c r="BK81" s="244">
        <v>19105134.854385231</v>
      </c>
      <c r="BL81" s="244">
        <v>19947052.378216643</v>
      </c>
      <c r="BM81" s="244">
        <v>20822239.539465018</v>
      </c>
      <c r="BN81" s="244">
        <v>21732027.123627029</v>
      </c>
      <c r="BO81" s="244">
        <v>22677799.147619236</v>
      </c>
      <c r="BP81" s="244">
        <v>23660994.989034828</v>
      </c>
      <c r="BQ81" s="244">
        <v>24683111.600570753</v>
      </c>
      <c r="BR81" s="244">
        <v>25745705.813031826</v>
      </c>
      <c r="BS81" s="244">
        <v>26850396.730455045</v>
      </c>
      <c r="BT81" s="244">
        <v>27998868.221038908</v>
      </c>
      <c r="BU81" s="244">
        <v>29192871.50770982</v>
      </c>
      <c r="BV81" s="244">
        <v>30434227.862311281</v>
      </c>
      <c r="BW81" s="244">
        <v>31724831.407560512</v>
      </c>
      <c r="BX81" s="244">
        <v>33066652.031083416</v>
      </c>
      <c r="BY81" s="244">
        <v>34461738.416010931</v>
      </c>
      <c r="BZ81" s="244">
        <v>35912221.192799263</v>
      </c>
      <c r="CA81" s="244">
        <v>37420316.21712283</v>
      </c>
      <c r="CB81" s="244">
        <v>38988327.978883065</v>
      </c>
      <c r="CC81" s="244">
        <v>40618653.147577398</v>
      </c>
      <c r="CD81" s="244">
        <v>42313784.259483218</v>
      </c>
      <c r="CE81" s="244">
        <v>44076313.552328974</v>
      </c>
      <c r="CF81" s="244">
        <v>45908936.953352258</v>
      </c>
      <c r="CG81" s="244">
        <v>47814458.226880193</v>
      </c>
      <c r="CH81" s="244">
        <v>49795793.287812948</v>
      </c>
      <c r="CI81" s="244">
        <v>51855974.687646724</v>
      </c>
      <c r="CJ81" s="244">
        <v>53998156.279937558</v>
      </c>
      <c r="CK81" s="244" t="s">
        <v>528</v>
      </c>
      <c r="CL81" s="244" t="s">
        <v>528</v>
      </c>
      <c r="CM81" s="244" t="s">
        <v>528</v>
      </c>
      <c r="CN81" s="244" t="s">
        <v>528</v>
      </c>
      <c r="CO81" s="244" t="s">
        <v>528</v>
      </c>
      <c r="CP81" s="244" t="s">
        <v>528</v>
      </c>
      <c r="CQ81" s="245" t="s">
        <v>528</v>
      </c>
    </row>
    <row r="82" spans="1:95" x14ac:dyDescent="0.25">
      <c r="A82" s="373" t="s">
        <v>308</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v>0</v>
      </c>
      <c r="AL82" s="376"/>
      <c r="AM82" s="246">
        <v>925144.4006666668</v>
      </c>
      <c r="AN82" s="246">
        <v>925144.4006666668</v>
      </c>
      <c r="AO82" s="246">
        <v>925144.4006666668</v>
      </c>
      <c r="AP82" s="246">
        <v>925144.4006666668</v>
      </c>
      <c r="AQ82" s="246">
        <v>925144.4006666668</v>
      </c>
      <c r="AR82" s="246">
        <v>925144.4006666668</v>
      </c>
      <c r="AS82" s="246">
        <v>925144.4006666668</v>
      </c>
      <c r="AT82" s="246">
        <v>925144.4006666668</v>
      </c>
      <c r="AU82" s="246">
        <v>925144.4006666668</v>
      </c>
      <c r="AV82" s="246">
        <v>925144.4006666668</v>
      </c>
      <c r="AW82" s="246">
        <v>925144.4006666668</v>
      </c>
      <c r="AX82" s="246">
        <v>925144.4006666668</v>
      </c>
      <c r="AY82" s="246">
        <v>925144.4006666668</v>
      </c>
      <c r="AZ82" s="246">
        <v>925144.4006666668</v>
      </c>
      <c r="BA82" s="246">
        <v>925144.4006666668</v>
      </c>
      <c r="BB82" s="246">
        <v>925144.4006666668</v>
      </c>
      <c r="BC82" s="246">
        <v>925144.4006666668</v>
      </c>
      <c r="BD82" s="246">
        <v>925144.4006666668</v>
      </c>
      <c r="BE82" s="246">
        <v>925144.4006666668</v>
      </c>
      <c r="BF82" s="246">
        <v>925144.4006666668</v>
      </c>
      <c r="BG82" s="246">
        <v>925144.4006666668</v>
      </c>
      <c r="BH82" s="246">
        <v>925144.4006666668</v>
      </c>
      <c r="BI82" s="246">
        <v>925144.4006666668</v>
      </c>
      <c r="BJ82" s="246">
        <v>925144.4006666668</v>
      </c>
      <c r="BK82" s="246">
        <v>925144.4006666668</v>
      </c>
      <c r="BL82" s="246">
        <v>925144.4006666668</v>
      </c>
      <c r="BM82" s="246">
        <v>925144.4006666668</v>
      </c>
      <c r="BN82" s="246">
        <v>925144.4006666668</v>
      </c>
      <c r="BO82" s="246">
        <v>925144.4006666668</v>
      </c>
      <c r="BP82" s="246">
        <v>925144.4006666668</v>
      </c>
      <c r="BQ82" s="246">
        <v>925144.4006666668</v>
      </c>
      <c r="BR82" s="246">
        <v>925144.4006666668</v>
      </c>
      <c r="BS82" s="246">
        <v>925144.4006666668</v>
      </c>
      <c r="BT82" s="246">
        <v>925144.4006666668</v>
      </c>
      <c r="BU82" s="246">
        <v>925144.4006666668</v>
      </c>
      <c r="BV82" s="246">
        <v>925144.4006666668</v>
      </c>
      <c r="BW82" s="246">
        <v>925144.4006666668</v>
      </c>
      <c r="BX82" s="246">
        <v>925144.4006666668</v>
      </c>
      <c r="BY82" s="246">
        <v>925144.4006666668</v>
      </c>
      <c r="BZ82" s="246">
        <v>925144.4006666668</v>
      </c>
      <c r="CA82" s="246">
        <v>925144.4006666668</v>
      </c>
      <c r="CB82" s="246">
        <v>925144.4006666668</v>
      </c>
      <c r="CC82" s="246">
        <v>925144.4006666668</v>
      </c>
      <c r="CD82" s="246">
        <v>925144.4006666668</v>
      </c>
      <c r="CE82" s="246">
        <v>925144.4006666668</v>
      </c>
      <c r="CF82" s="246">
        <v>925144.4006666668</v>
      </c>
      <c r="CG82" s="246">
        <v>925144.4006666668</v>
      </c>
      <c r="CH82" s="246">
        <v>925144.4006666668</v>
      </c>
      <c r="CI82" s="246">
        <v>925144.4006666668</v>
      </c>
      <c r="CJ82" s="246">
        <v>925144.4006666668</v>
      </c>
      <c r="CK82" s="246" t="s">
        <v>590</v>
      </c>
      <c r="CL82" s="246" t="s">
        <v>590</v>
      </c>
      <c r="CM82" s="246" t="s">
        <v>590</v>
      </c>
      <c r="CN82" s="246" t="s">
        <v>590</v>
      </c>
      <c r="CO82" s="246" t="s">
        <v>590</v>
      </c>
      <c r="CP82" s="246" t="s">
        <v>590</v>
      </c>
      <c r="CQ82" s="247" t="s">
        <v>590</v>
      </c>
    </row>
    <row r="83" spans="1:95" x14ac:dyDescent="0.25">
      <c r="A83" s="373" t="s">
        <v>307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5">
        <v>0</v>
      </c>
      <c r="AL83" s="376"/>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7">
        <v>0</v>
      </c>
    </row>
    <row r="84" spans="1:95" x14ac:dyDescent="0.25">
      <c r="A84" s="373" t="s">
        <v>306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5">
        <v>0</v>
      </c>
      <c r="AL84" s="376"/>
      <c r="AM84" s="246">
        <v>-1235874.6694014668</v>
      </c>
      <c r="AN84" s="246">
        <v>-1302805.987082934</v>
      </c>
      <c r="AO84" s="246">
        <v>-1372333.1447644006</v>
      </c>
      <c r="AP84" s="246">
        <v>-1444559.976045867</v>
      </c>
      <c r="AQ84" s="246">
        <v>-1519594.4678713335</v>
      </c>
      <c r="AR84" s="246">
        <v>-1597548.9266625606</v>
      </c>
      <c r="AS84" s="246">
        <v>-1678540.1510981787</v>
      </c>
      <c r="AT84" s="246">
        <v>-1762689.6118039619</v>
      </c>
      <c r="AU84" s="246">
        <v>-1850123.6382307168</v>
      </c>
      <c r="AV84" s="246">
        <v>-1940973.6130072847</v>
      </c>
      <c r="AW84" s="246">
        <v>-2035376.1740676574</v>
      </c>
      <c r="AX84" s="246">
        <v>-2133473.424863182</v>
      </c>
      <c r="AY84" s="246">
        <v>-2235413.1529832743</v>
      </c>
      <c r="AZ84" s="246">
        <v>-2341349.0575209074</v>
      </c>
      <c r="BA84" s="246">
        <v>-2451440.9855327904</v>
      </c>
      <c r="BB84" s="246">
        <v>-2565855.1779578887</v>
      </c>
      <c r="BC84" s="246">
        <v>-2684764.5253727324</v>
      </c>
      <c r="BD84" s="246">
        <v>-2808348.8339769132</v>
      </c>
      <c r="BE84" s="246">
        <v>-2936795.1022179946</v>
      </c>
      <c r="BF84" s="246">
        <v>-3070297.8084814698</v>
      </c>
      <c r="BG84" s="246">
        <v>-3209059.2102882192</v>
      </c>
      <c r="BH84" s="246">
        <v>-3353289.6554599851</v>
      </c>
      <c r="BI84" s="246">
        <v>-3503207.9057313576</v>
      </c>
      <c r="BJ84" s="246">
        <v>-3659041.4733063355</v>
      </c>
      <c r="BK84" s="246">
        <v>-3821026.9708770439</v>
      </c>
      <c r="BL84" s="246">
        <v>-3989410.4756433293</v>
      </c>
      <c r="BM84" s="246">
        <v>-4164447.907893002</v>
      </c>
      <c r="BN84" s="246">
        <v>-4346405.4247254059</v>
      </c>
      <c r="BO84" s="246">
        <v>-4535559.8295238465</v>
      </c>
      <c r="BP84" s="246">
        <v>-4732198.9978069663</v>
      </c>
      <c r="BQ84" s="246">
        <v>-4936622.3201141506</v>
      </c>
      <c r="BR84" s="246">
        <v>-5149141.1626063585</v>
      </c>
      <c r="BS84" s="246">
        <v>-5370079.3460910022</v>
      </c>
      <c r="BT84" s="246">
        <v>-5599773.6442077756</v>
      </c>
      <c r="BU84" s="246">
        <v>-5838574.3015419692</v>
      </c>
      <c r="BV84" s="246">
        <v>-6086845.5724622607</v>
      </c>
      <c r="BW84" s="246">
        <v>-6344966.2815120965</v>
      </c>
      <c r="BX84" s="246">
        <v>-6613330.406216681</v>
      </c>
      <c r="BY84" s="246">
        <v>-6892347.6832021922</v>
      </c>
      <c r="BZ84" s="246">
        <v>-7182444.238559857</v>
      </c>
      <c r="CA84" s="246">
        <v>-7484063.2434245646</v>
      </c>
      <c r="CB84" s="246">
        <v>-7797665.5957766175</v>
      </c>
      <c r="CC84" s="246">
        <v>-8123730.6295154691</v>
      </c>
      <c r="CD84" s="246">
        <v>-8462756.8518966436</v>
      </c>
      <c r="CE84" s="246">
        <v>-8815262.7104657888</v>
      </c>
      <c r="CF84" s="246">
        <v>-9181787.3906704485</v>
      </c>
      <c r="CG84" s="246">
        <v>-9562891.6453760266</v>
      </c>
      <c r="CH84" s="246">
        <v>-9959158.6575625837</v>
      </c>
      <c r="CI84" s="246">
        <v>-10371194.937529355</v>
      </c>
      <c r="CJ84" s="246">
        <v>53998156.279937565</v>
      </c>
      <c r="CK84" s="246">
        <v>0</v>
      </c>
      <c r="CL84" s="246">
        <v>0</v>
      </c>
      <c r="CM84" s="246">
        <v>0</v>
      </c>
      <c r="CN84" s="246">
        <v>0</v>
      </c>
      <c r="CO84" s="246">
        <v>0</v>
      </c>
      <c r="CP84" s="246">
        <v>0</v>
      </c>
      <c r="CQ84" s="247">
        <v>0</v>
      </c>
    </row>
    <row r="85" spans="1:95" x14ac:dyDescent="0.25">
      <c r="A85" s="373" t="s">
        <v>305</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91">
        <v>-9251444.0066666678</v>
      </c>
      <c r="AL85" s="392"/>
      <c r="AM85" s="252">
        <v>1622400</v>
      </c>
      <c r="AN85" s="252">
        <v>1687296</v>
      </c>
      <c r="AO85" s="252">
        <v>1754787.8400000012</v>
      </c>
      <c r="AP85" s="252">
        <v>1824979.3536000005</v>
      </c>
      <c r="AQ85" s="252">
        <v>1897978.5277440012</v>
      </c>
      <c r="AR85" s="252">
        <v>464002.28532266477</v>
      </c>
      <c r="AS85" s="252">
        <v>0</v>
      </c>
      <c r="AT85" s="252">
        <v>0</v>
      </c>
      <c r="AU85" s="252">
        <v>0</v>
      </c>
      <c r="AV85" s="252">
        <v>0</v>
      </c>
      <c r="AW85" s="252">
        <v>0</v>
      </c>
      <c r="AX85" s="252">
        <v>0</v>
      </c>
      <c r="AY85" s="252">
        <v>0</v>
      </c>
      <c r="AZ85" s="252">
        <v>0</v>
      </c>
      <c r="BA85" s="252">
        <v>0</v>
      </c>
      <c r="BB85" s="252">
        <v>0</v>
      </c>
      <c r="BC85" s="252">
        <v>0</v>
      </c>
      <c r="BD85" s="252">
        <v>0</v>
      </c>
      <c r="BE85" s="252">
        <v>0</v>
      </c>
      <c r="BF85" s="252">
        <v>0</v>
      </c>
      <c r="BG85" s="252">
        <v>0</v>
      </c>
      <c r="BH85" s="252">
        <v>0</v>
      </c>
      <c r="BI85" s="252">
        <v>0</v>
      </c>
      <c r="BJ85" s="252">
        <v>0</v>
      </c>
      <c r="BK85" s="252">
        <v>0</v>
      </c>
      <c r="BL85" s="252">
        <v>0</v>
      </c>
      <c r="BM85" s="252">
        <v>0</v>
      </c>
      <c r="BN85" s="252">
        <v>0</v>
      </c>
      <c r="BO85" s="252">
        <v>0</v>
      </c>
      <c r="BP85" s="252">
        <v>0</v>
      </c>
      <c r="BQ85" s="252">
        <v>0</v>
      </c>
      <c r="BR85" s="252">
        <v>0</v>
      </c>
      <c r="BS85" s="252">
        <v>0</v>
      </c>
      <c r="BT85" s="252">
        <v>0</v>
      </c>
      <c r="BU85" s="252">
        <v>0</v>
      </c>
      <c r="BV85" s="252">
        <v>0</v>
      </c>
      <c r="BW85" s="252">
        <v>0</v>
      </c>
      <c r="BX85" s="252">
        <v>0</v>
      </c>
      <c r="BY85" s="252">
        <v>0</v>
      </c>
      <c r="BZ85" s="252">
        <v>0</v>
      </c>
      <c r="CA85" s="252">
        <v>0</v>
      </c>
      <c r="CB85" s="252">
        <v>0</v>
      </c>
      <c r="CC85" s="252">
        <v>0</v>
      </c>
      <c r="CD85" s="252">
        <v>0</v>
      </c>
      <c r="CE85" s="252">
        <v>0</v>
      </c>
      <c r="CF85" s="252">
        <v>0</v>
      </c>
      <c r="CG85" s="252">
        <v>0</v>
      </c>
      <c r="CH85" s="252">
        <v>0</v>
      </c>
      <c r="CI85" s="252">
        <v>0</v>
      </c>
      <c r="CJ85" s="252">
        <v>0</v>
      </c>
      <c r="CK85" s="252">
        <v>0</v>
      </c>
      <c r="CL85" s="252">
        <v>0</v>
      </c>
      <c r="CM85" s="252">
        <v>0</v>
      </c>
      <c r="CN85" s="252">
        <v>0</v>
      </c>
      <c r="CO85" s="252">
        <v>0</v>
      </c>
      <c r="CP85" s="252">
        <v>0</v>
      </c>
      <c r="CQ85" s="253">
        <v>0</v>
      </c>
    </row>
    <row r="86" spans="1:95" x14ac:dyDescent="0.25">
      <c r="A86" s="373" t="s">
        <v>304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5">
        <v>0</v>
      </c>
      <c r="AL86" s="376"/>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t="s">
        <v>528</v>
      </c>
      <c r="CL86" s="246" t="s">
        <v>528</v>
      </c>
      <c r="CM86" s="246" t="s">
        <v>528</v>
      </c>
      <c r="CN86" s="246" t="s">
        <v>528</v>
      </c>
      <c r="CO86" s="246" t="s">
        <v>528</v>
      </c>
      <c r="CP86" s="246" t="s">
        <v>528</v>
      </c>
      <c r="CQ86" s="247" t="s">
        <v>528</v>
      </c>
    </row>
    <row r="87" spans="1:95" x14ac:dyDescent="0.25">
      <c r="A87" s="373" t="s">
        <v>303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5">
        <v>-46257220.033333339</v>
      </c>
      <c r="AL87" s="376"/>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v>0</v>
      </c>
      <c r="BO87" s="246">
        <v>0</v>
      </c>
      <c r="BP87" s="246">
        <v>0</v>
      </c>
      <c r="BQ87" s="246">
        <v>0</v>
      </c>
      <c r="BR87" s="246">
        <v>0</v>
      </c>
      <c r="BS87" s="246">
        <v>0</v>
      </c>
      <c r="BT87" s="246">
        <v>0</v>
      </c>
      <c r="BU87" s="246">
        <v>0</v>
      </c>
      <c r="BV87" s="246">
        <v>0</v>
      </c>
      <c r="BW87" s="246">
        <v>0</v>
      </c>
      <c r="BX87" s="246">
        <v>0</v>
      </c>
      <c r="BY87" s="246">
        <v>0</v>
      </c>
      <c r="BZ87" s="246">
        <v>0</v>
      </c>
      <c r="CA87" s="246">
        <v>0</v>
      </c>
      <c r="CB87" s="246">
        <v>0</v>
      </c>
      <c r="CC87" s="246">
        <v>0</v>
      </c>
      <c r="CD87" s="246">
        <v>0</v>
      </c>
      <c r="CE87" s="246">
        <v>0</v>
      </c>
      <c r="CF87" s="246">
        <v>0</v>
      </c>
      <c r="CG87" s="246">
        <v>0</v>
      </c>
      <c r="CH87" s="246">
        <v>0</v>
      </c>
      <c r="CI87" s="246">
        <v>0</v>
      </c>
      <c r="CJ87" s="246">
        <v>0</v>
      </c>
      <c r="CK87" s="246">
        <v>0</v>
      </c>
      <c r="CL87" s="246">
        <v>0</v>
      </c>
      <c r="CM87" s="246">
        <v>0</v>
      </c>
      <c r="CN87" s="246">
        <v>0</v>
      </c>
      <c r="CO87" s="246">
        <v>0</v>
      </c>
      <c r="CP87" s="246">
        <v>0</v>
      </c>
      <c r="CQ87" s="247">
        <v>0</v>
      </c>
    </row>
    <row r="88" spans="1:95" x14ac:dyDescent="0.25">
      <c r="A88" s="373" t="s">
        <v>302</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5">
        <v>0</v>
      </c>
      <c r="AL88" s="376"/>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7">
        <v>0</v>
      </c>
    </row>
    <row r="89" spans="1:95" s="209" customFormat="1" ht="15" x14ac:dyDescent="0.25">
      <c r="A89" s="373" t="s">
        <v>301</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82">
        <v>-55508664.040000007</v>
      </c>
      <c r="AL89" s="383"/>
      <c r="AM89" s="244">
        <v>7491043.0782725345</v>
      </c>
      <c r="AN89" s="244">
        <v>7823664.3489984013</v>
      </c>
      <c r="AO89" s="244">
        <v>8169264.8197242711</v>
      </c>
      <c r="AP89" s="244">
        <v>8528363.658450136</v>
      </c>
      <c r="AQ89" s="244">
        <v>8901500.7998960037</v>
      </c>
      <c r="AR89" s="244">
        <v>7779342.3926395755</v>
      </c>
      <c r="AS89" s="244">
        <v>7639305.0050593764</v>
      </c>
      <c r="AT89" s="244">
        <v>7975902.8478825111</v>
      </c>
      <c r="AU89" s="244">
        <v>8325638.9535895381</v>
      </c>
      <c r="AV89" s="244">
        <v>8689038.8526958041</v>
      </c>
      <c r="AW89" s="244">
        <v>9066649.0969372895</v>
      </c>
      <c r="AX89" s="244">
        <v>9459038.1001194026</v>
      </c>
      <c r="AY89" s="244">
        <v>9866797.0125997588</v>
      </c>
      <c r="AZ89" s="244">
        <v>10290540.6307503</v>
      </c>
      <c r="BA89" s="244">
        <v>10730908.342797829</v>
      </c>
      <c r="BB89" s="244">
        <v>11188565.11249822</v>
      </c>
      <c r="BC89" s="244">
        <v>11664202.502157597</v>
      </c>
      <c r="BD89" s="244">
        <v>12158539.736574305</v>
      </c>
      <c r="BE89" s="244">
        <v>12672324.809538662</v>
      </c>
      <c r="BF89" s="244">
        <v>13206335.634592548</v>
      </c>
      <c r="BG89" s="244">
        <v>13761381.241819557</v>
      </c>
      <c r="BH89" s="244">
        <v>14338303.022506613</v>
      </c>
      <c r="BI89" s="244">
        <v>14937976.023592114</v>
      </c>
      <c r="BJ89" s="244">
        <v>15561310.293892</v>
      </c>
      <c r="BK89" s="244">
        <v>16209252.284174852</v>
      </c>
      <c r="BL89" s="244">
        <v>16882786.303239979</v>
      </c>
      <c r="BM89" s="244">
        <v>17582936.032238681</v>
      </c>
      <c r="BN89" s="244">
        <v>18310766.099568289</v>
      </c>
      <c r="BO89" s="244">
        <v>19067383.718762055</v>
      </c>
      <c r="BP89" s="244">
        <v>19853940.391894527</v>
      </c>
      <c r="BQ89" s="244">
        <v>20671633.681123268</v>
      </c>
      <c r="BR89" s="244">
        <v>21521709.051092133</v>
      </c>
      <c r="BS89" s="244">
        <v>22405461.785030708</v>
      </c>
      <c r="BT89" s="244">
        <v>23324238.977497797</v>
      </c>
      <c r="BU89" s="244">
        <v>24279441.606834516</v>
      </c>
      <c r="BV89" s="244">
        <v>25272526.690515686</v>
      </c>
      <c r="BW89" s="244">
        <v>26305009.526715081</v>
      </c>
      <c r="BX89" s="244">
        <v>27378466.0255334</v>
      </c>
      <c r="BY89" s="244">
        <v>28494535.133475408</v>
      </c>
      <c r="BZ89" s="244">
        <v>29654921.354906075</v>
      </c>
      <c r="CA89" s="244">
        <v>30861397.374364935</v>
      </c>
      <c r="CB89" s="244">
        <v>32115806.783773117</v>
      </c>
      <c r="CC89" s="244">
        <v>33420066.918728597</v>
      </c>
      <c r="CD89" s="244">
        <v>34776171.808253244</v>
      </c>
      <c r="CE89" s="244">
        <v>36186195.242529854</v>
      </c>
      <c r="CF89" s="244">
        <v>37652293.963348478</v>
      </c>
      <c r="CG89" s="244">
        <v>39176710.982170835</v>
      </c>
      <c r="CH89" s="244">
        <v>40761779.030917034</v>
      </c>
      <c r="CI89" s="244">
        <v>42409924.150784038</v>
      </c>
      <c r="CJ89" s="244">
        <v>108921456.96054178</v>
      </c>
      <c r="CK89" s="244" t="s">
        <v>590</v>
      </c>
      <c r="CL89" s="244" t="s">
        <v>590</v>
      </c>
      <c r="CM89" s="244" t="s">
        <v>590</v>
      </c>
      <c r="CN89" s="244" t="s">
        <v>590</v>
      </c>
      <c r="CO89" s="244" t="s">
        <v>590</v>
      </c>
      <c r="CP89" s="244" t="s">
        <v>590</v>
      </c>
      <c r="CQ89" s="245" t="s">
        <v>590</v>
      </c>
    </row>
    <row r="90" spans="1:95" s="209" customFormat="1" ht="15" x14ac:dyDescent="0.25">
      <c r="A90" s="373" t="s">
        <v>604</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82">
        <v>-55508664.040000007</v>
      </c>
      <c r="AL90" s="383"/>
      <c r="AM90" s="244">
        <v>-48017620.96172747</v>
      </c>
      <c r="AN90" s="244">
        <v>-40193956.612729073</v>
      </c>
      <c r="AO90" s="244">
        <v>-32024691.793004803</v>
      </c>
      <c r="AP90" s="244">
        <v>-23496328.134554669</v>
      </c>
      <c r="AQ90" s="244">
        <v>-14594827.334658666</v>
      </c>
      <c r="AR90" s="244">
        <v>-6815484.9420190901</v>
      </c>
      <c r="AS90" s="244">
        <v>823820.0630402863</v>
      </c>
      <c r="AT90" s="244">
        <v>8799722.9109227974</v>
      </c>
      <c r="AU90" s="244">
        <v>17125361.864512336</v>
      </c>
      <c r="AV90" s="244">
        <v>25814400.71720814</v>
      </c>
      <c r="AW90" s="244">
        <v>34881049.814145431</v>
      </c>
      <c r="AX90" s="244">
        <v>44340087.914264835</v>
      </c>
      <c r="AY90" s="244">
        <v>54206884.926864594</v>
      </c>
      <c r="AZ90" s="244">
        <v>64497425.557614893</v>
      </c>
      <c r="BA90" s="244">
        <v>75228333.900412723</v>
      </c>
      <c r="BB90" s="244">
        <v>86416899.012910947</v>
      </c>
      <c r="BC90" s="244">
        <v>98081101.515068546</v>
      </c>
      <c r="BD90" s="244">
        <v>110239641.25164285</v>
      </c>
      <c r="BE90" s="244">
        <v>122911966.06118152</v>
      </c>
      <c r="BF90" s="244">
        <v>136118301.69577408</v>
      </c>
      <c r="BG90" s="244">
        <v>149879682.93759364</v>
      </c>
      <c r="BH90" s="244">
        <v>164217985.96010026</v>
      </c>
      <c r="BI90" s="244">
        <v>179155961.98369238</v>
      </c>
      <c r="BJ90" s="244">
        <v>194717272.27758437</v>
      </c>
      <c r="BK90" s="244">
        <v>210926524.56175923</v>
      </c>
      <c r="BL90" s="244">
        <v>227809310.8649992</v>
      </c>
      <c r="BM90" s="244">
        <v>245392246.8972379</v>
      </c>
      <c r="BN90" s="244">
        <v>263703012.99680617</v>
      </c>
      <c r="BO90" s="244">
        <v>282770396.71556824</v>
      </c>
      <c r="BP90" s="244">
        <v>302624337.10746276</v>
      </c>
      <c r="BQ90" s="244">
        <v>323295970.78858602</v>
      </c>
      <c r="BR90" s="244">
        <v>344817679.83967817</v>
      </c>
      <c r="BS90" s="244">
        <v>367223141.62470889</v>
      </c>
      <c r="BT90" s="244">
        <v>390547380.60220671</v>
      </c>
      <c r="BU90" s="244">
        <v>414826822.20904124</v>
      </c>
      <c r="BV90" s="244">
        <v>440099348.89955693</v>
      </c>
      <c r="BW90" s="244">
        <v>466404358.42627203</v>
      </c>
      <c r="BX90" s="244">
        <v>493782824.45180541</v>
      </c>
      <c r="BY90" s="244">
        <v>522277359.58528084</v>
      </c>
      <c r="BZ90" s="244">
        <v>551932280.94018686</v>
      </c>
      <c r="CA90" s="244">
        <v>582793678.31455183</v>
      </c>
      <c r="CB90" s="244">
        <v>614909485.09832489</v>
      </c>
      <c r="CC90" s="244">
        <v>648329552.01705348</v>
      </c>
      <c r="CD90" s="244">
        <v>683105723.82530677</v>
      </c>
      <c r="CE90" s="244">
        <v>719291919.06783664</v>
      </c>
      <c r="CF90" s="244">
        <v>756944213.03118515</v>
      </c>
      <c r="CG90" s="244">
        <v>796120924.01335597</v>
      </c>
      <c r="CH90" s="244">
        <v>836882703.04427302</v>
      </c>
      <c r="CI90" s="244">
        <v>879292627.19505703</v>
      </c>
      <c r="CJ90" s="244">
        <v>988214084.15559888</v>
      </c>
      <c r="CK90" s="244" t="s">
        <v>590</v>
      </c>
      <c r="CL90" s="244" t="s">
        <v>590</v>
      </c>
      <c r="CM90" s="244" t="s">
        <v>590</v>
      </c>
      <c r="CN90" s="244" t="s">
        <v>590</v>
      </c>
      <c r="CO90" s="244" t="s">
        <v>590</v>
      </c>
      <c r="CP90" s="244" t="s">
        <v>590</v>
      </c>
      <c r="CQ90" s="245" t="s">
        <v>590</v>
      </c>
    </row>
    <row r="91" spans="1:95" x14ac:dyDescent="0.25">
      <c r="A91" s="373" t="s">
        <v>300</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93">
        <v>1</v>
      </c>
      <c r="AL91" s="394"/>
      <c r="AM91" s="254">
        <v>0.88105726872246692</v>
      </c>
      <c r="AN91" s="254">
        <v>0.77626191076869333</v>
      </c>
      <c r="AO91" s="254">
        <v>0.68393119891514842</v>
      </c>
      <c r="AP91" s="254">
        <v>0.60258255411026285</v>
      </c>
      <c r="AQ91" s="254">
        <v>0.53090973930419638</v>
      </c>
      <c r="AR91" s="254">
        <v>0.4677618848495122</v>
      </c>
      <c r="AS91" s="254">
        <v>0.41212500867798435</v>
      </c>
      <c r="AT91" s="254">
        <v>0.3631057345180479</v>
      </c>
      <c r="AU91" s="254">
        <v>0.31991694671193649</v>
      </c>
      <c r="AV91" s="254">
        <v>0.28186515128804979</v>
      </c>
      <c r="AW91" s="254">
        <v>0.24833934034189409</v>
      </c>
      <c r="AX91" s="254">
        <v>0.21880118091796832</v>
      </c>
      <c r="AY91" s="254">
        <v>0.19277637085283555</v>
      </c>
      <c r="AZ91" s="254">
        <v>0.16984702277782865</v>
      </c>
      <c r="BA91" s="254">
        <v>0.14964495398927638</v>
      </c>
      <c r="BB91" s="254">
        <v>0.13184577443989109</v>
      </c>
      <c r="BC91" s="254">
        <v>0.11616367792060887</v>
      </c>
      <c r="BD91" s="254">
        <v>0.102346852793488</v>
      </c>
      <c r="BE91" s="254">
        <v>9.0173438584570942E-2</v>
      </c>
      <c r="BF91" s="254">
        <v>7.9447963510635183E-2</v>
      </c>
      <c r="BG91" s="254">
        <v>6.999820573624245E-2</v>
      </c>
      <c r="BH91" s="254">
        <v>6.1672427961447097E-2</v>
      </c>
      <c r="BI91" s="254">
        <v>5.4336940935195678E-2</v>
      </c>
      <c r="BJ91" s="254">
        <v>4.7873956771097514E-2</v>
      </c>
      <c r="BK91" s="254">
        <v>4.2179697595680632E-2</v>
      </c>
      <c r="BL91" s="254">
        <v>3.7162729159189986E-2</v>
      </c>
      <c r="BM91" s="254">
        <v>3.2742492651268711E-2</v>
      </c>
      <c r="BN91" s="254">
        <v>2.8848011146492256E-2</v>
      </c>
      <c r="BO91" s="254">
        <v>2.5416749908803746E-2</v>
      </c>
      <c r="BP91" s="254">
        <v>2.239361225445264E-2</v>
      </c>
      <c r="BQ91" s="254">
        <v>1.9730054849738013E-2</v>
      </c>
      <c r="BR91" s="254">
        <v>1.7383308237654636E-2</v>
      </c>
      <c r="BS91" s="254">
        <v>1.5315690077228756E-2</v>
      </c>
      <c r="BT91" s="254">
        <v>1.3494000068042956E-2</v>
      </c>
      <c r="BU91" s="254">
        <v>1.1888986844090711E-2</v>
      </c>
      <c r="BV91" s="254">
        <v>1.0474878276731903E-2</v>
      </c>
      <c r="BW91" s="254">
        <v>9.228967644697713E-3</v>
      </c>
      <c r="BX91" s="254">
        <v>8.1312490261653842E-3</v>
      </c>
      <c r="BY91" s="254">
        <v>7.1640960582954934E-3</v>
      </c>
      <c r="BZ91" s="254">
        <v>6.3119789059872195E-3</v>
      </c>
      <c r="CA91" s="254">
        <v>5.5612148951429243E-3</v>
      </c>
      <c r="CB91" s="254">
        <v>4.8997488062933253E-3</v>
      </c>
      <c r="CC91" s="254">
        <v>4.3169593006989653E-3</v>
      </c>
      <c r="CD91" s="254">
        <v>3.8034883706598811E-3</v>
      </c>
      <c r="CE91" s="254">
        <v>3.3510910754712612E-3</v>
      </c>
      <c r="CF91" s="254">
        <v>2.9525031501949437E-3</v>
      </c>
      <c r="CG91" s="254">
        <v>2.6013243614052368E-3</v>
      </c>
      <c r="CH91" s="254">
        <v>2.2919157369209139E-3</v>
      </c>
      <c r="CI91" s="254">
        <v>2.0193090193135802E-3</v>
      </c>
      <c r="CJ91" s="254">
        <v>1.7791268892630662E-3</v>
      </c>
      <c r="CK91" s="254" t="s">
        <v>590</v>
      </c>
      <c r="CL91" s="254" t="s">
        <v>590</v>
      </c>
      <c r="CM91" s="254" t="s">
        <v>590</v>
      </c>
      <c r="CN91" s="254" t="s">
        <v>590</v>
      </c>
      <c r="CO91" s="254" t="s">
        <v>590</v>
      </c>
      <c r="CP91" s="254" t="s">
        <v>590</v>
      </c>
      <c r="CQ91" s="255" t="s">
        <v>590</v>
      </c>
    </row>
    <row r="92" spans="1:95" s="209" customFormat="1" ht="14.25" x14ac:dyDescent="0.25">
      <c r="A92" s="395" t="s">
        <v>605</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7">
        <v>-55508664.040000007</v>
      </c>
      <c r="AL92" s="398"/>
      <c r="AM92" s="256">
        <v>6600037.9544251403</v>
      </c>
      <c r="AN92" s="256">
        <v>6073212.6367664039</v>
      </c>
      <c r="AO92" s="256">
        <v>5587215.0824093642</v>
      </c>
      <c r="AP92" s="256">
        <v>5139043.1556900283</v>
      </c>
      <c r="AQ92" s="256">
        <v>4725893.4690888831</v>
      </c>
      <c r="AR92" s="256">
        <v>3638879.8604708021</v>
      </c>
      <c r="AS92" s="256">
        <v>3148348.6415038649</v>
      </c>
      <c r="AT92" s="256">
        <v>2896096.0620249691</v>
      </c>
      <c r="AU92" s="256">
        <v>2663512.9934583269</v>
      </c>
      <c r="AV92" s="256">
        <v>2449137.2507628454</v>
      </c>
      <c r="AW92" s="256">
        <v>2251605.655844836</v>
      </c>
      <c r="AX92" s="256">
        <v>2069648.7066541808</v>
      </c>
      <c r="AY92" s="256">
        <v>1902085.320030581</v>
      </c>
      <c r="AZ92" s="256">
        <v>1747817.6889072175</v>
      </c>
      <c r="BA92" s="256">
        <v>1605826.2852211231</v>
      </c>
      <c r="BB92" s="256">
        <v>1475165.0321284751</v>
      </c>
      <c r="BC92" s="256">
        <v>1354956.6626613953</v>
      </c>
      <c r="BD92" s="256">
        <v>1244388.2766029448</v>
      </c>
      <c r="BE92" s="256">
        <v>1142707.1029366693</v>
      </c>
      <c r="BF92" s="256">
        <v>1049216.47160631</v>
      </c>
      <c r="BG92" s="256">
        <v>963271.99537975295</v>
      </c>
      <c r="BH92" s="256">
        <v>884277.96024493827</v>
      </c>
      <c r="BI92" s="256">
        <v>811683.92088529398</v>
      </c>
      <c r="BJ92" s="256">
        <v>744981.49631142034</v>
      </c>
      <c r="BK92" s="256">
        <v>683701.35959859076</v>
      </c>
      <c r="BL92" s="256">
        <v>627410.41483978962</v>
      </c>
      <c r="BM92" s="256">
        <v>575709.15382330283</v>
      </c>
      <c r="BN92" s="256">
        <v>528229.18454115849</v>
      </c>
      <c r="BO92" s="256">
        <v>484630.92339497153</v>
      </c>
      <c r="BP92" s="256">
        <v>444601.44285910152</v>
      </c>
      <c r="BQ92" s="256">
        <v>407852.46636225376</v>
      </c>
      <c r="BR92" s="256">
        <v>374118.5022362562</v>
      </c>
      <c r="BS92" s="256">
        <v>343155.1087367229</v>
      </c>
      <c r="BT92" s="256">
        <v>314737.28234940546</v>
      </c>
      <c r="BU92" s="256">
        <v>288657.9618455242</v>
      </c>
      <c r="BV92" s="256">
        <v>264726.64082860999</v>
      </c>
      <c r="BW92" s="256">
        <v>242768.08181551858</v>
      </c>
      <c r="BX92" s="256">
        <v>222621.12520802053</v>
      </c>
      <c r="BY92" s="256">
        <v>204137.58683269363</v>
      </c>
      <c r="BZ92" s="256">
        <v>187181.23805087709</v>
      </c>
      <c r="CA92" s="256">
        <v>171626.862763243</v>
      </c>
      <c r="CB92" s="256">
        <v>157359.38595193942</v>
      </c>
      <c r="CC92" s="256">
        <v>144273.06871478722</v>
      </c>
      <c r="CD92" s="256">
        <v>132270.76504876121</v>
      </c>
      <c r="CE92" s="256">
        <v>121263.2359325024</v>
      </c>
      <c r="CF92" s="256">
        <v>111168.51653885245</v>
      </c>
      <c r="CG92" s="256">
        <v>101911.33267765307</v>
      </c>
      <c r="CH92" s="256">
        <v>93422.562825851666</v>
      </c>
      <c r="CI92" s="256">
        <v>85638.742346083032</v>
      </c>
      <c r="CJ92" s="256">
        <v>193785.09289620965</v>
      </c>
      <c r="CK92" s="256" t="s">
        <v>590</v>
      </c>
      <c r="CL92" s="256" t="s">
        <v>590</v>
      </c>
      <c r="CM92" s="256" t="s">
        <v>590</v>
      </c>
      <c r="CN92" s="256" t="s">
        <v>590</v>
      </c>
      <c r="CO92" s="256" t="s">
        <v>590</v>
      </c>
      <c r="CP92" s="256" t="s">
        <v>590</v>
      </c>
      <c r="CQ92" s="257" t="s">
        <v>590</v>
      </c>
    </row>
    <row r="93" spans="1:95" s="209" customFormat="1" ht="14.25" x14ac:dyDescent="0.25">
      <c r="A93" s="395" t="s">
        <v>606</v>
      </c>
      <c r="B93" s="396"/>
      <c r="C93" s="396"/>
      <c r="D93" s="396"/>
      <c r="E93" s="396"/>
      <c r="F93" s="396"/>
      <c r="G93" s="396"/>
      <c r="H93" s="396"/>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397">
        <v>-55508664.040000007</v>
      </c>
      <c r="AL93" s="398"/>
      <c r="AM93" s="256">
        <v>-48908626.085574865</v>
      </c>
      <c r="AN93" s="256">
        <v>-42835413.448808461</v>
      </c>
      <c r="AO93" s="256">
        <v>-37248198.366399094</v>
      </c>
      <c r="AP93" s="256">
        <v>-32109155.210709065</v>
      </c>
      <c r="AQ93" s="256">
        <v>-27383261.741620183</v>
      </c>
      <c r="AR93" s="256">
        <v>-23744381.881149381</v>
      </c>
      <c r="AS93" s="256">
        <v>-20596033.239645518</v>
      </c>
      <c r="AT93" s="256">
        <v>-17699937.177620549</v>
      </c>
      <c r="AU93" s="256">
        <v>-15036424.184162222</v>
      </c>
      <c r="AV93" s="256">
        <v>-12587286.933399376</v>
      </c>
      <c r="AW93" s="256">
        <v>-10335681.27755454</v>
      </c>
      <c r="AX93" s="256">
        <v>-8266032.5709003592</v>
      </c>
      <c r="AY93" s="256">
        <v>-6363947.250869778</v>
      </c>
      <c r="AZ93" s="256">
        <v>-4616129.5619625608</v>
      </c>
      <c r="BA93" s="256">
        <v>-3010303.2767414376</v>
      </c>
      <c r="BB93" s="256">
        <v>-1535138.2446129625</v>
      </c>
      <c r="BC93" s="256">
        <v>-180181.5819515672</v>
      </c>
      <c r="BD93" s="256">
        <v>1064206.6946513776</v>
      </c>
      <c r="BE93" s="256">
        <v>2206913.7975880466</v>
      </c>
      <c r="BF93" s="256">
        <v>3256130.2691943566</v>
      </c>
      <c r="BG93" s="256">
        <v>4219402.2645741096</v>
      </c>
      <c r="BH93" s="256">
        <v>5103680.2248190474</v>
      </c>
      <c r="BI93" s="256">
        <v>5915364.1457043411</v>
      </c>
      <c r="BJ93" s="256">
        <v>6660345.6420157617</v>
      </c>
      <c r="BK93" s="256">
        <v>7344047.0016143527</v>
      </c>
      <c r="BL93" s="256">
        <v>7971457.416454142</v>
      </c>
      <c r="BM93" s="256">
        <v>8547166.570277445</v>
      </c>
      <c r="BN93" s="256">
        <v>9075395.7548186034</v>
      </c>
      <c r="BO93" s="256">
        <v>9560026.678213574</v>
      </c>
      <c r="BP93" s="256">
        <v>10004628.121072676</v>
      </c>
      <c r="BQ93" s="256">
        <v>10412480.587434929</v>
      </c>
      <c r="BR93" s="256">
        <v>10786599.089671185</v>
      </c>
      <c r="BS93" s="256">
        <v>11129754.198407909</v>
      </c>
      <c r="BT93" s="256">
        <v>11444491.480757315</v>
      </c>
      <c r="BU93" s="256">
        <v>11733149.442602839</v>
      </c>
      <c r="BV93" s="256">
        <v>11997876.083431449</v>
      </c>
      <c r="BW93" s="256">
        <v>12240644.165246967</v>
      </c>
      <c r="BX93" s="256">
        <v>12463265.290454987</v>
      </c>
      <c r="BY93" s="256">
        <v>12667402.87728768</v>
      </c>
      <c r="BZ93" s="256">
        <v>12854584.115338556</v>
      </c>
      <c r="CA93" s="256">
        <v>13026210.978101799</v>
      </c>
      <c r="CB93" s="256">
        <v>13183570.364053739</v>
      </c>
      <c r="CC93" s="256">
        <v>13327843.432768526</v>
      </c>
      <c r="CD93" s="256">
        <v>13460114.197817286</v>
      </c>
      <c r="CE93" s="256">
        <v>13581377.433749789</v>
      </c>
      <c r="CF93" s="256">
        <v>13692545.950288642</v>
      </c>
      <c r="CG93" s="256">
        <v>13794457.282966295</v>
      </c>
      <c r="CH93" s="256">
        <v>13887879.845792146</v>
      </c>
      <c r="CI93" s="256">
        <v>13973518.58813823</v>
      </c>
      <c r="CJ93" s="256">
        <v>14167303.68103444</v>
      </c>
      <c r="CK93" s="256">
        <v>14167303.68103444</v>
      </c>
      <c r="CL93" s="256">
        <v>14167303.68103444</v>
      </c>
      <c r="CM93" s="256">
        <v>14167303.68103444</v>
      </c>
      <c r="CN93" s="256">
        <v>14167303.68103444</v>
      </c>
      <c r="CO93" s="256">
        <v>14167303.68103444</v>
      </c>
      <c r="CP93" s="256">
        <v>14167303.68103444</v>
      </c>
      <c r="CQ93" s="257">
        <v>14167303.68103444</v>
      </c>
    </row>
    <row r="94" spans="1:95" s="209" customFormat="1" ht="14.25" x14ac:dyDescent="0.25">
      <c r="A94" s="395" t="s">
        <v>607</v>
      </c>
      <c r="B94" s="396"/>
      <c r="C94" s="396"/>
      <c r="D94" s="396"/>
      <c r="E94" s="396"/>
      <c r="F94" s="396"/>
      <c r="G94" s="396"/>
      <c r="H94" s="396"/>
      <c r="I94" s="396"/>
      <c r="J94" s="396"/>
      <c r="K94" s="396"/>
      <c r="L94" s="396"/>
      <c r="M94" s="396"/>
      <c r="N94" s="396"/>
      <c r="O94" s="396"/>
      <c r="P94" s="396"/>
      <c r="Q94" s="396"/>
      <c r="R94" s="396"/>
      <c r="S94" s="396"/>
      <c r="T94" s="396"/>
      <c r="U94" s="396"/>
      <c r="V94" s="396"/>
      <c r="W94" s="396"/>
      <c r="X94" s="396"/>
      <c r="Y94" s="396"/>
      <c r="Z94" s="396"/>
      <c r="AA94" s="396"/>
      <c r="AB94" s="396"/>
      <c r="AC94" s="396"/>
      <c r="AD94" s="396"/>
      <c r="AE94" s="396"/>
      <c r="AF94" s="396"/>
      <c r="AG94" s="396"/>
      <c r="AH94" s="396"/>
      <c r="AI94" s="396"/>
      <c r="AJ94" s="396"/>
      <c r="AK94" s="404">
        <v>0</v>
      </c>
      <c r="AL94" s="405"/>
      <c r="AM94" s="258">
        <v>0</v>
      </c>
      <c r="AN94" s="258">
        <v>0</v>
      </c>
      <c r="AO94" s="258">
        <v>0</v>
      </c>
      <c r="AP94" s="258">
        <v>0</v>
      </c>
      <c r="AQ94" s="258">
        <v>0</v>
      </c>
      <c r="AR94" s="258">
        <v>0</v>
      </c>
      <c r="AS94" s="258">
        <v>3.6785235968006536E-3</v>
      </c>
      <c r="AT94" s="258">
        <v>3.3784220249503782E-2</v>
      </c>
      <c r="AU94" s="258">
        <v>5.7050414938409455E-2</v>
      </c>
      <c r="AV94" s="258">
        <v>7.5265033678303395E-2</v>
      </c>
      <c r="AW94" s="258">
        <v>8.9707453962655226E-2</v>
      </c>
      <c r="AX94" s="258">
        <v>0.10129456119416091</v>
      </c>
      <c r="AY94" s="258">
        <v>0.11069034189174709</v>
      </c>
      <c r="AZ94" s="258">
        <v>0.11838214199154873</v>
      </c>
      <c r="BA94" s="258">
        <v>0.12473272508323641</v>
      </c>
      <c r="BB94" s="258">
        <v>0.13001584494472218</v>
      </c>
      <c r="BC94" s="258">
        <v>0.13444077414164357</v>
      </c>
      <c r="BD94" s="258">
        <v>0.1381694269343734</v>
      </c>
      <c r="BE94" s="258">
        <v>0.14132847387198288</v>
      </c>
      <c r="BF94" s="258">
        <v>0.14401802953220777</v>
      </c>
      <c r="BG94" s="258">
        <v>0.1463179650229347</v>
      </c>
      <c r="BH94" s="258">
        <v>0.1482925523500167</v>
      </c>
      <c r="BI94" s="258">
        <v>0.1499939220380615</v>
      </c>
      <c r="BJ94" s="258">
        <v>0.15146466592907926</v>
      </c>
      <c r="BK94" s="258">
        <v>0.1527398169318217</v>
      </c>
      <c r="BL94" s="258">
        <v>0.15384836955211068</v>
      </c>
      <c r="BM94" s="258">
        <v>0.15481445837313035</v>
      </c>
      <c r="BN94" s="258">
        <v>0.15565827922243769</v>
      </c>
      <c r="BO94" s="258">
        <v>0.15639681495840407</v>
      </c>
      <c r="BP94" s="258">
        <v>0.15704441159637184</v>
      </c>
      <c r="BQ94" s="258">
        <v>0.15761323884669221</v>
      </c>
      <c r="BR94" s="258">
        <v>0.15811366068378141</v>
      </c>
      <c r="BS94" s="258">
        <v>0.15855453537251019</v>
      </c>
      <c r="BT94" s="258">
        <v>0.15894345980017288</v>
      </c>
      <c r="BU94" s="258">
        <v>0.15928696954897403</v>
      </c>
      <c r="BV94" s="258">
        <v>0.15959070357832528</v>
      </c>
      <c r="BW94" s="258">
        <v>0.15985954044292217</v>
      </c>
      <c r="BX94" s="258">
        <v>0.16009771148983565</v>
      </c>
      <c r="BY94" s="258">
        <v>0.16030889533864978</v>
      </c>
      <c r="BZ94" s="258">
        <v>0.16049629706767621</v>
      </c>
      <c r="CA94" s="258">
        <v>0.16066271484361283</v>
      </c>
      <c r="CB94" s="258">
        <v>0.16081059619524041</v>
      </c>
      <c r="CC94" s="258">
        <v>0.16094208570908841</v>
      </c>
      <c r="CD94" s="258">
        <v>0.16105906559041228</v>
      </c>
      <c r="CE94" s="258">
        <v>0.16116319026656689</v>
      </c>
      <c r="CF94" s="258">
        <v>0.16125591599692068</v>
      </c>
      <c r="CG94" s="258">
        <v>0.16133852628236323</v>
      </c>
      <c r="CH94" s="258">
        <v>0.16141215372934381</v>
      </c>
      <c r="CI94" s="258">
        <v>0.16147779891141423</v>
      </c>
      <c r="CJ94" s="258">
        <v>0.16162188973679514</v>
      </c>
      <c r="CK94" s="258" t="s">
        <v>590</v>
      </c>
      <c r="CL94" s="258" t="s">
        <v>590</v>
      </c>
      <c r="CM94" s="258" t="s">
        <v>590</v>
      </c>
      <c r="CN94" s="258" t="s">
        <v>590</v>
      </c>
      <c r="CO94" s="258" t="s">
        <v>590</v>
      </c>
      <c r="CP94" s="258" t="s">
        <v>590</v>
      </c>
      <c r="CQ94" s="259" t="s">
        <v>590</v>
      </c>
    </row>
    <row r="95" spans="1:95" s="209" customFormat="1" ht="14.25" x14ac:dyDescent="0.25">
      <c r="A95" s="395" t="s">
        <v>608</v>
      </c>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396"/>
      <c r="AG95" s="396"/>
      <c r="AH95" s="396"/>
      <c r="AI95" s="396"/>
      <c r="AJ95" s="396"/>
      <c r="AK95" s="406">
        <v>0</v>
      </c>
      <c r="AL95" s="407"/>
      <c r="AM95" s="260">
        <v>0</v>
      </c>
      <c r="AN95" s="260">
        <v>0</v>
      </c>
      <c r="AO95" s="260">
        <v>0</v>
      </c>
      <c r="AP95" s="260">
        <v>0</v>
      </c>
      <c r="AQ95" s="260">
        <v>0</v>
      </c>
      <c r="AR95" s="260">
        <v>0</v>
      </c>
      <c r="AS95" s="260">
        <v>6.8921603388666002</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t="s">
        <v>590</v>
      </c>
      <c r="CL95" s="260" t="s">
        <v>590</v>
      </c>
      <c r="CM95" s="260" t="s">
        <v>590</v>
      </c>
      <c r="CN95" s="260" t="s">
        <v>590</v>
      </c>
      <c r="CO95" s="260" t="s">
        <v>590</v>
      </c>
      <c r="CP95" s="260" t="s">
        <v>590</v>
      </c>
      <c r="CQ95" s="261" t="s">
        <v>590</v>
      </c>
    </row>
    <row r="96" spans="1:95" s="209" customFormat="1" ht="15" thickBot="1" x14ac:dyDescent="0.3">
      <c r="A96" s="399" t="s">
        <v>609</v>
      </c>
      <c r="B96" s="400"/>
      <c r="C96" s="400"/>
      <c r="D96" s="400"/>
      <c r="E96" s="400"/>
      <c r="F96" s="400"/>
      <c r="G96" s="400"/>
      <c r="H96" s="400"/>
      <c r="I96" s="400"/>
      <c r="J96" s="400"/>
      <c r="K96" s="400"/>
      <c r="L96" s="400"/>
      <c r="M96" s="400"/>
      <c r="N96" s="400"/>
      <c r="O96" s="400"/>
      <c r="P96" s="400"/>
      <c r="Q96" s="400"/>
      <c r="R96" s="400"/>
      <c r="S96" s="400"/>
      <c r="T96" s="400"/>
      <c r="U96" s="400"/>
      <c r="V96" s="400"/>
      <c r="W96" s="400"/>
      <c r="X96" s="400"/>
      <c r="Y96" s="400"/>
      <c r="Z96" s="400"/>
      <c r="AA96" s="400"/>
      <c r="AB96" s="400"/>
      <c r="AC96" s="400"/>
      <c r="AD96" s="400"/>
      <c r="AE96" s="400"/>
      <c r="AF96" s="400"/>
      <c r="AG96" s="400"/>
      <c r="AH96" s="400"/>
      <c r="AI96" s="400"/>
      <c r="AJ96" s="400"/>
      <c r="AK96" s="401">
        <v>0</v>
      </c>
      <c r="AL96" s="402"/>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c r="BB96" s="262">
        <v>0</v>
      </c>
      <c r="BC96" s="262">
        <v>0</v>
      </c>
      <c r="BD96" s="262">
        <v>17.144795306528799</v>
      </c>
      <c r="BE96" s="262">
        <v>0</v>
      </c>
      <c r="BF96" s="262">
        <v>0</v>
      </c>
      <c r="BG96" s="262">
        <v>0</v>
      </c>
      <c r="BH96" s="262">
        <v>0</v>
      </c>
      <c r="BI96" s="262">
        <v>0</v>
      </c>
      <c r="BJ96" s="262">
        <v>0</v>
      </c>
      <c r="BK96" s="262">
        <v>0</v>
      </c>
      <c r="BL96" s="262">
        <v>0</v>
      </c>
      <c r="BM96" s="262">
        <v>0</v>
      </c>
      <c r="BN96" s="262">
        <v>0</v>
      </c>
      <c r="BO96" s="262">
        <v>0</v>
      </c>
      <c r="BP96" s="262">
        <v>0</v>
      </c>
      <c r="BQ96" s="262">
        <v>0</v>
      </c>
      <c r="BR96" s="262">
        <v>0</v>
      </c>
      <c r="BS96" s="262">
        <v>0</v>
      </c>
      <c r="BT96" s="262">
        <v>0</v>
      </c>
      <c r="BU96" s="262">
        <v>0</v>
      </c>
      <c r="BV96" s="262">
        <v>0</v>
      </c>
      <c r="BW96" s="262">
        <v>0</v>
      </c>
      <c r="BX96" s="262">
        <v>0</v>
      </c>
      <c r="BY96" s="262">
        <v>0</v>
      </c>
      <c r="BZ96" s="262">
        <v>0</v>
      </c>
      <c r="CA96" s="262">
        <v>0</v>
      </c>
      <c r="CB96" s="262">
        <v>0</v>
      </c>
      <c r="CC96" s="262">
        <v>0</v>
      </c>
      <c r="CD96" s="262">
        <v>0</v>
      </c>
      <c r="CE96" s="262">
        <v>0</v>
      </c>
      <c r="CF96" s="262">
        <v>0</v>
      </c>
      <c r="CG96" s="262">
        <v>0</v>
      </c>
      <c r="CH96" s="262">
        <v>0</v>
      </c>
      <c r="CI96" s="262">
        <v>0</v>
      </c>
      <c r="CJ96" s="262">
        <v>0</v>
      </c>
      <c r="CK96" s="262" t="s">
        <v>590</v>
      </c>
      <c r="CL96" s="262" t="s">
        <v>590</v>
      </c>
      <c r="CM96" s="262" t="s">
        <v>590</v>
      </c>
      <c r="CN96" s="262" t="s">
        <v>590</v>
      </c>
      <c r="CO96" s="262" t="s">
        <v>590</v>
      </c>
      <c r="CP96" s="262" t="s">
        <v>590</v>
      </c>
      <c r="CQ96" s="263" t="s">
        <v>590</v>
      </c>
    </row>
    <row r="97" spans="1:95" x14ac:dyDescent="0.25">
      <c r="AM97" s="264"/>
      <c r="AN97" s="264"/>
      <c r="AO97" s="264"/>
      <c r="AP97" s="264"/>
      <c r="AQ97" s="264"/>
      <c r="AR97" s="264"/>
      <c r="AS97" s="264"/>
      <c r="AT97" s="264"/>
    </row>
    <row r="98" spans="1:95" x14ac:dyDescent="0.25">
      <c r="A98" s="403"/>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c r="AA98" s="403"/>
      <c r="AB98" s="403"/>
      <c r="AC98" s="403"/>
      <c r="AD98" s="403"/>
      <c r="AE98" s="403"/>
      <c r="AF98" s="403"/>
      <c r="AG98" s="403"/>
      <c r="AH98" s="403"/>
      <c r="AI98" s="403"/>
      <c r="AJ98" s="403"/>
      <c r="AK98" s="403"/>
      <c r="AL98" s="403"/>
      <c r="AM98" s="403"/>
      <c r="AN98" s="403"/>
      <c r="AO98" s="403"/>
      <c r="AP98" s="403"/>
      <c r="AQ98" s="403"/>
      <c r="AR98" s="403"/>
      <c r="AS98" s="403"/>
      <c r="AT98" s="403"/>
      <c r="AU98" s="403"/>
    </row>
    <row r="100" spans="1:95" x14ac:dyDescent="0.25">
      <c r="AM100" s="264"/>
    </row>
    <row r="102" spans="1:95" x14ac:dyDescent="0.25">
      <c r="AM102" s="208" t="s">
        <v>528</v>
      </c>
      <c r="CJ102" s="265"/>
      <c r="CK102" s="265"/>
      <c r="CL102" s="265"/>
      <c r="CM102" s="265"/>
      <c r="CN102" s="265"/>
      <c r="CO102" s="265"/>
      <c r="CP102" s="265"/>
      <c r="CQ102" s="265"/>
    </row>
    <row r="103" spans="1:95" ht="27.75" x14ac:dyDescent="0.25">
      <c r="AL103" s="211"/>
    </row>
    <row r="104" spans="1:95" ht="27.75" x14ac:dyDescent="0.25">
      <c r="AL104" s="211"/>
    </row>
  </sheetData>
  <mergeCells count="13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7:AJ27"/>
    <mergeCell ref="AK27:AL27"/>
    <mergeCell ref="AN27:AO27"/>
    <mergeCell ref="A28:AJ28"/>
    <mergeCell ref="AK28:AL28"/>
    <mergeCell ref="AN28:AO28"/>
    <mergeCell ref="A15:AR15"/>
    <mergeCell ref="A16:AR16"/>
    <mergeCell ref="A18:AR18"/>
    <mergeCell ref="A26:AJ26"/>
    <mergeCell ref="AK26:AL26"/>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9" zoomScaleSheetLayoutView="100" workbookViewId="0">
      <selection activeCell="D52" sqref="D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'3.2 паспорт Техсостояние ЛЭП'!E12</f>
        <v>N_TP2000.PS.0084</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row>
    <row r="16" spans="1:44" x14ac:dyDescent="0.25">
      <c r="A16" s="276" t="s">
        <v>6</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418" t="s">
        <v>486</v>
      </c>
      <c r="B19" s="418"/>
      <c r="C19" s="418"/>
      <c r="D19" s="418"/>
      <c r="E19" s="418"/>
      <c r="F19" s="418"/>
      <c r="G19" s="418"/>
      <c r="H19" s="418"/>
      <c r="I19" s="418"/>
      <c r="J19" s="418"/>
      <c r="K19" s="418"/>
      <c r="L19" s="418"/>
    </row>
    <row r="20" spans="1:12" x14ac:dyDescent="0.25">
      <c r="A20" s="68"/>
      <c r="B20" s="68"/>
      <c r="C20" s="83"/>
      <c r="D20" s="83"/>
      <c r="E20" s="83"/>
      <c r="F20" s="83"/>
      <c r="G20" s="83"/>
      <c r="H20" s="83"/>
      <c r="I20" s="83"/>
      <c r="J20" s="83"/>
      <c r="K20" s="83"/>
      <c r="L20" s="83"/>
    </row>
    <row r="21" spans="1:12" ht="28.5" customHeight="1" x14ac:dyDescent="0.25">
      <c r="A21" s="408" t="s">
        <v>228</v>
      </c>
      <c r="B21" s="408" t="s">
        <v>227</v>
      </c>
      <c r="C21" s="414" t="s">
        <v>418</v>
      </c>
      <c r="D21" s="414"/>
      <c r="E21" s="414"/>
      <c r="F21" s="414"/>
      <c r="G21" s="414"/>
      <c r="H21" s="414"/>
      <c r="I21" s="409" t="s">
        <v>226</v>
      </c>
      <c r="J21" s="411" t="s">
        <v>420</v>
      </c>
      <c r="K21" s="408" t="s">
        <v>225</v>
      </c>
      <c r="L21" s="410" t="s">
        <v>419</v>
      </c>
    </row>
    <row r="22" spans="1:12" ht="58.5" customHeight="1" x14ac:dyDescent="0.25">
      <c r="A22" s="408"/>
      <c r="B22" s="408"/>
      <c r="C22" s="415" t="s">
        <v>2</v>
      </c>
      <c r="D22" s="415"/>
      <c r="E22" s="132"/>
      <c r="F22" s="133"/>
      <c r="G22" s="416" t="s">
        <v>1</v>
      </c>
      <c r="H22" s="417"/>
      <c r="I22" s="409"/>
      <c r="J22" s="412"/>
      <c r="K22" s="408"/>
      <c r="L22" s="410"/>
    </row>
    <row r="23" spans="1:12" ht="47.25" x14ac:dyDescent="0.25">
      <c r="A23" s="408"/>
      <c r="B23" s="408"/>
      <c r="C23" s="82" t="s">
        <v>224</v>
      </c>
      <c r="D23" s="82" t="s">
        <v>223</v>
      </c>
      <c r="E23" s="82" t="s">
        <v>224</v>
      </c>
      <c r="F23" s="82" t="s">
        <v>223</v>
      </c>
      <c r="G23" s="82" t="s">
        <v>224</v>
      </c>
      <c r="H23" s="82" t="s">
        <v>223</v>
      </c>
      <c r="I23" s="409"/>
      <c r="J23" s="413"/>
      <c r="K23" s="408"/>
      <c r="L23" s="410"/>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4"/>
      <c r="H25" s="164"/>
      <c r="I25" s="80"/>
      <c r="J25" s="80"/>
      <c r="K25" s="74"/>
      <c r="L25" s="93"/>
    </row>
    <row r="26" spans="1:12" ht="21.75" customHeight="1" x14ac:dyDescent="0.25">
      <c r="A26" s="76" t="s">
        <v>221</v>
      </c>
      <c r="B26" s="81" t="s">
        <v>425</v>
      </c>
      <c r="C26" s="165" t="s">
        <v>522</v>
      </c>
      <c r="D26" s="165" t="s">
        <v>522</v>
      </c>
      <c r="E26" s="165" t="s">
        <v>522</v>
      </c>
      <c r="F26" s="165" t="s">
        <v>522</v>
      </c>
      <c r="G26" s="165" t="s">
        <v>522</v>
      </c>
      <c r="H26" s="165" t="s">
        <v>522</v>
      </c>
      <c r="I26" s="80"/>
      <c r="J26" s="80"/>
      <c r="K26" s="74"/>
      <c r="L26" s="74"/>
    </row>
    <row r="27" spans="1:12" s="69" customFormat="1" ht="39" customHeight="1" x14ac:dyDescent="0.25">
      <c r="A27" s="76" t="s">
        <v>220</v>
      </c>
      <c r="B27" s="81" t="s">
        <v>427</v>
      </c>
      <c r="C27" s="165" t="s">
        <v>522</v>
      </c>
      <c r="D27" s="165" t="s">
        <v>522</v>
      </c>
      <c r="E27" s="165" t="s">
        <v>522</v>
      </c>
      <c r="F27" s="165" t="s">
        <v>522</v>
      </c>
      <c r="G27" s="165" t="s">
        <v>522</v>
      </c>
      <c r="H27" s="165" t="s">
        <v>522</v>
      </c>
      <c r="I27" s="80"/>
      <c r="J27" s="80"/>
      <c r="K27" s="74"/>
      <c r="L27" s="74"/>
    </row>
    <row r="28" spans="1:12" s="69" customFormat="1" ht="70.5" customHeight="1" x14ac:dyDescent="0.25">
      <c r="A28" s="76" t="s">
        <v>426</v>
      </c>
      <c r="B28" s="81" t="s">
        <v>431</v>
      </c>
      <c r="C28" s="166" t="s">
        <v>522</v>
      </c>
      <c r="D28" s="165" t="s">
        <v>522</v>
      </c>
      <c r="E28" s="165" t="s">
        <v>522</v>
      </c>
      <c r="F28" s="165" t="s">
        <v>522</v>
      </c>
      <c r="G28" s="166" t="s">
        <v>522</v>
      </c>
      <c r="H28" s="165" t="s">
        <v>522</v>
      </c>
      <c r="I28" s="80"/>
      <c r="J28" s="80"/>
      <c r="K28" s="74"/>
      <c r="L28" s="74"/>
    </row>
    <row r="29" spans="1:12" s="69" customFormat="1" ht="54" customHeight="1" x14ac:dyDescent="0.25">
      <c r="A29" s="76" t="s">
        <v>219</v>
      </c>
      <c r="B29" s="81" t="s">
        <v>430</v>
      </c>
      <c r="C29" s="166" t="s">
        <v>522</v>
      </c>
      <c r="D29" s="165" t="s">
        <v>522</v>
      </c>
      <c r="E29" s="165" t="s">
        <v>522</v>
      </c>
      <c r="F29" s="165" t="s">
        <v>522</v>
      </c>
      <c r="G29" s="166" t="s">
        <v>522</v>
      </c>
      <c r="H29" s="165" t="s">
        <v>522</v>
      </c>
      <c r="I29" s="80"/>
      <c r="J29" s="80"/>
      <c r="K29" s="74"/>
      <c r="L29" s="74"/>
    </row>
    <row r="30" spans="1:12" s="69" customFormat="1" ht="42" customHeight="1" x14ac:dyDescent="0.25">
      <c r="A30" s="76" t="s">
        <v>218</v>
      </c>
      <c r="B30" s="81" t="s">
        <v>432</v>
      </c>
      <c r="C30" s="166" t="s">
        <v>522</v>
      </c>
      <c r="D30" s="165" t="s">
        <v>522</v>
      </c>
      <c r="E30" s="165" t="s">
        <v>522</v>
      </c>
      <c r="F30" s="165" t="s">
        <v>522</v>
      </c>
      <c r="G30" s="166" t="s">
        <v>522</v>
      </c>
      <c r="H30" s="165" t="s">
        <v>522</v>
      </c>
      <c r="I30" s="80"/>
      <c r="J30" s="80"/>
      <c r="K30" s="74"/>
      <c r="L30" s="74"/>
    </row>
    <row r="31" spans="1:12" s="69" customFormat="1" ht="37.5" customHeight="1" x14ac:dyDescent="0.25">
      <c r="A31" s="76" t="s">
        <v>217</v>
      </c>
      <c r="B31" s="75" t="s">
        <v>428</v>
      </c>
      <c r="C31" s="165">
        <v>46054</v>
      </c>
      <c r="D31" s="165">
        <v>46082</v>
      </c>
      <c r="E31" s="165"/>
      <c r="F31" s="165"/>
      <c r="G31" s="165">
        <v>46419</v>
      </c>
      <c r="H31" s="165">
        <v>46447</v>
      </c>
      <c r="I31" s="80"/>
      <c r="J31" s="80"/>
      <c r="K31" s="74"/>
      <c r="L31" s="74"/>
    </row>
    <row r="32" spans="1:12" s="69" customFormat="1" ht="31.5" x14ac:dyDescent="0.25">
      <c r="A32" s="76" t="s">
        <v>215</v>
      </c>
      <c r="B32" s="75" t="s">
        <v>433</v>
      </c>
      <c r="C32" s="165">
        <v>46266</v>
      </c>
      <c r="D32" s="165">
        <v>46295</v>
      </c>
      <c r="E32" s="165"/>
      <c r="F32" s="165"/>
      <c r="G32" s="165">
        <v>46631</v>
      </c>
      <c r="H32" s="165">
        <v>46660</v>
      </c>
      <c r="I32" s="80"/>
      <c r="J32" s="80"/>
      <c r="K32" s="74"/>
      <c r="L32" s="74"/>
    </row>
    <row r="33" spans="1:12" s="69" customFormat="1" ht="37.5" customHeight="1" x14ac:dyDescent="0.25">
      <c r="A33" s="76" t="s">
        <v>444</v>
      </c>
      <c r="B33" s="75" t="s">
        <v>361</v>
      </c>
      <c r="C33" s="165" t="s">
        <v>522</v>
      </c>
      <c r="D33" s="165" t="s">
        <v>522</v>
      </c>
      <c r="E33" s="165"/>
      <c r="F33" s="165"/>
      <c r="G33" s="165" t="s">
        <v>522</v>
      </c>
      <c r="H33" s="165" t="s">
        <v>522</v>
      </c>
      <c r="I33" s="80"/>
      <c r="J33" s="80"/>
      <c r="K33" s="74"/>
      <c r="L33" s="74"/>
    </row>
    <row r="34" spans="1:12" s="69" customFormat="1" ht="47.25" customHeight="1" x14ac:dyDescent="0.25">
      <c r="A34" s="76" t="s">
        <v>445</v>
      </c>
      <c r="B34" s="75" t="s">
        <v>437</v>
      </c>
      <c r="C34" s="165" t="s">
        <v>522</v>
      </c>
      <c r="D34" s="165" t="s">
        <v>522</v>
      </c>
      <c r="E34" s="165"/>
      <c r="F34" s="165"/>
      <c r="G34" s="165" t="s">
        <v>522</v>
      </c>
      <c r="H34" s="165" t="s">
        <v>522</v>
      </c>
      <c r="I34" s="79"/>
      <c r="J34" s="79"/>
      <c r="K34" s="79"/>
      <c r="L34" s="74"/>
    </row>
    <row r="35" spans="1:12" s="69" customFormat="1" ht="49.5" customHeight="1" x14ac:dyDescent="0.25">
      <c r="A35" s="76" t="s">
        <v>446</v>
      </c>
      <c r="B35" s="75" t="s">
        <v>216</v>
      </c>
      <c r="C35" s="165">
        <v>46346</v>
      </c>
      <c r="D35" s="165">
        <v>46356</v>
      </c>
      <c r="E35" s="165"/>
      <c r="F35" s="165"/>
      <c r="G35" s="165">
        <v>46711</v>
      </c>
      <c r="H35" s="165">
        <v>46721</v>
      </c>
      <c r="I35" s="79"/>
      <c r="J35" s="79"/>
      <c r="K35" s="79"/>
      <c r="L35" s="74"/>
    </row>
    <row r="36" spans="1:12" ht="37.5" customHeight="1" x14ac:dyDescent="0.25">
      <c r="A36" s="76" t="s">
        <v>447</v>
      </c>
      <c r="B36" s="75" t="s">
        <v>429</v>
      </c>
      <c r="C36" s="165" t="s">
        <v>522</v>
      </c>
      <c r="D36" s="165" t="s">
        <v>522</v>
      </c>
      <c r="E36" s="165" t="s">
        <v>530</v>
      </c>
      <c r="F36" s="165"/>
      <c r="G36" s="165" t="s">
        <v>522</v>
      </c>
      <c r="H36" s="165" t="s">
        <v>522</v>
      </c>
      <c r="I36" s="78"/>
      <c r="J36" s="78"/>
      <c r="K36" s="74"/>
      <c r="L36" s="74"/>
    </row>
    <row r="37" spans="1:12" x14ac:dyDescent="0.25">
      <c r="A37" s="76" t="s">
        <v>448</v>
      </c>
      <c r="B37" s="75" t="s">
        <v>214</v>
      </c>
      <c r="C37" s="165">
        <v>46266</v>
      </c>
      <c r="D37" s="165">
        <v>46341</v>
      </c>
      <c r="E37" s="165"/>
      <c r="F37" s="165"/>
      <c r="G37" s="165">
        <v>46631</v>
      </c>
      <c r="H37" s="165">
        <v>46706</v>
      </c>
      <c r="I37" s="78"/>
      <c r="J37" s="78"/>
      <c r="K37" s="74"/>
      <c r="L37" s="74"/>
    </row>
    <row r="38" spans="1:12" x14ac:dyDescent="0.25">
      <c r="A38" s="76" t="s">
        <v>532</v>
      </c>
      <c r="B38" s="77" t="s">
        <v>213</v>
      </c>
      <c r="C38" s="74"/>
      <c r="D38" s="74"/>
      <c r="E38" s="74"/>
      <c r="F38" s="74"/>
      <c r="G38" s="74"/>
      <c r="H38" s="74"/>
      <c r="I38" s="74"/>
      <c r="J38" s="74"/>
      <c r="K38" s="74"/>
      <c r="L38" s="74"/>
    </row>
    <row r="39" spans="1:12" ht="63" x14ac:dyDescent="0.25">
      <c r="A39" s="76">
        <v>2</v>
      </c>
      <c r="B39" s="75" t="s">
        <v>434</v>
      </c>
      <c r="C39" s="165">
        <v>46357</v>
      </c>
      <c r="D39" s="165">
        <v>46418</v>
      </c>
      <c r="E39" s="74"/>
      <c r="F39" s="74"/>
      <c r="G39" s="165">
        <v>46722</v>
      </c>
      <c r="H39" s="165">
        <v>46783</v>
      </c>
      <c r="I39" s="74"/>
      <c r="J39" s="74"/>
      <c r="K39" s="74"/>
      <c r="L39" s="74"/>
    </row>
    <row r="40" spans="1:12" ht="33.75" customHeight="1" x14ac:dyDescent="0.25">
      <c r="A40" s="76" t="s">
        <v>212</v>
      </c>
      <c r="B40" s="75" t="s">
        <v>436</v>
      </c>
      <c r="C40" s="165">
        <v>46419</v>
      </c>
      <c r="D40" s="165">
        <v>46471</v>
      </c>
      <c r="E40" s="74"/>
      <c r="F40" s="74"/>
      <c r="G40" s="165">
        <v>46784</v>
      </c>
      <c r="H40" s="165">
        <v>46837</v>
      </c>
      <c r="I40" s="74"/>
      <c r="J40" s="74"/>
      <c r="K40" s="74"/>
      <c r="L40" s="74"/>
    </row>
    <row r="41" spans="1:12" ht="63" customHeight="1" x14ac:dyDescent="0.25">
      <c r="A41" s="76" t="s">
        <v>211</v>
      </c>
      <c r="B41" s="77" t="s">
        <v>516</v>
      </c>
      <c r="C41" s="165"/>
      <c r="D41" s="165"/>
      <c r="E41" s="74"/>
      <c r="F41" s="74"/>
      <c r="G41" s="165"/>
      <c r="H41" s="165"/>
      <c r="I41" s="74"/>
      <c r="J41" s="74"/>
      <c r="K41" s="74"/>
      <c r="L41" s="74"/>
    </row>
    <row r="42" spans="1:12" ht="58.5" customHeight="1" x14ac:dyDescent="0.25">
      <c r="A42" s="76">
        <v>3</v>
      </c>
      <c r="B42" s="75" t="s">
        <v>435</v>
      </c>
      <c r="C42" s="165">
        <v>46419</v>
      </c>
      <c r="D42" s="165">
        <v>46447</v>
      </c>
      <c r="E42" s="74"/>
      <c r="F42" s="74"/>
      <c r="G42" s="165">
        <v>46784</v>
      </c>
      <c r="H42" s="165">
        <v>46813</v>
      </c>
      <c r="I42" s="74"/>
      <c r="J42" s="74"/>
      <c r="K42" s="74"/>
      <c r="L42" s="74"/>
    </row>
    <row r="43" spans="1:12" ht="34.5" customHeight="1" x14ac:dyDescent="0.25">
      <c r="A43" s="76" t="s">
        <v>210</v>
      </c>
      <c r="B43" s="75" t="s">
        <v>208</v>
      </c>
      <c r="C43" s="165">
        <v>46471</v>
      </c>
      <c r="D43" s="165">
        <v>46502</v>
      </c>
      <c r="E43" s="74"/>
      <c r="F43" s="74"/>
      <c r="G43" s="165">
        <v>46837</v>
      </c>
      <c r="H43" s="165">
        <v>46868</v>
      </c>
      <c r="I43" s="74"/>
      <c r="J43" s="74"/>
      <c r="K43" s="74"/>
      <c r="L43" s="74"/>
    </row>
    <row r="44" spans="1:12" ht="24.75" customHeight="1" x14ac:dyDescent="0.25">
      <c r="A44" s="76" t="s">
        <v>209</v>
      </c>
      <c r="B44" s="75" t="s">
        <v>206</v>
      </c>
      <c r="C44" s="165">
        <v>46502</v>
      </c>
      <c r="D44" s="165">
        <v>46563</v>
      </c>
      <c r="E44" s="74"/>
      <c r="F44" s="74"/>
      <c r="G44" s="165">
        <v>46868</v>
      </c>
      <c r="H44" s="165">
        <v>46929</v>
      </c>
      <c r="I44" s="74"/>
      <c r="J44" s="74"/>
      <c r="K44" s="74"/>
      <c r="L44" s="74"/>
    </row>
    <row r="45" spans="1:12" ht="90.75" customHeight="1" x14ac:dyDescent="0.25">
      <c r="A45" s="76" t="s">
        <v>207</v>
      </c>
      <c r="B45" s="75" t="s">
        <v>440</v>
      </c>
      <c r="C45" s="165" t="s">
        <v>522</v>
      </c>
      <c r="D45" s="165" t="s">
        <v>522</v>
      </c>
      <c r="E45" s="74"/>
      <c r="F45" s="74"/>
      <c r="G45" s="165" t="s">
        <v>522</v>
      </c>
      <c r="H45" s="165" t="s">
        <v>522</v>
      </c>
      <c r="I45" s="74"/>
      <c r="J45" s="74"/>
      <c r="K45" s="74"/>
      <c r="L45" s="74"/>
    </row>
    <row r="46" spans="1:12" ht="167.25" customHeight="1" x14ac:dyDescent="0.25">
      <c r="A46" s="76" t="s">
        <v>205</v>
      </c>
      <c r="B46" s="75" t="s">
        <v>438</v>
      </c>
      <c r="C46" s="165" t="s">
        <v>522</v>
      </c>
      <c r="D46" s="165" t="s">
        <v>522</v>
      </c>
      <c r="E46" s="74"/>
      <c r="F46" s="74"/>
      <c r="G46" s="165" t="s">
        <v>522</v>
      </c>
      <c r="H46" s="165" t="s">
        <v>522</v>
      </c>
      <c r="I46" s="74"/>
      <c r="J46" s="74"/>
      <c r="K46" s="74"/>
      <c r="L46" s="74"/>
    </row>
    <row r="47" spans="1:12" ht="30.75" customHeight="1" x14ac:dyDescent="0.25">
      <c r="A47" s="76" t="s">
        <v>203</v>
      </c>
      <c r="B47" s="75" t="s">
        <v>204</v>
      </c>
      <c r="C47" s="165">
        <v>46570</v>
      </c>
      <c r="D47" s="165">
        <v>46601</v>
      </c>
      <c r="E47" s="74"/>
      <c r="F47" s="74"/>
      <c r="G47" s="165">
        <v>46936</v>
      </c>
      <c r="H47" s="165">
        <v>46967</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5">
        <v>46614</v>
      </c>
      <c r="D49" s="165">
        <v>46617</v>
      </c>
      <c r="E49" s="74"/>
      <c r="F49" s="74"/>
      <c r="G49" s="165">
        <v>46980</v>
      </c>
      <c r="H49" s="165">
        <v>46983</v>
      </c>
      <c r="I49" s="74"/>
      <c r="J49" s="74"/>
      <c r="K49" s="74"/>
      <c r="L49" s="74"/>
    </row>
    <row r="50" spans="1:12" ht="86.25" customHeight="1" x14ac:dyDescent="0.25">
      <c r="A50" s="76" t="s">
        <v>201</v>
      </c>
      <c r="B50" s="75" t="s">
        <v>439</v>
      </c>
      <c r="C50" s="165">
        <v>46618</v>
      </c>
      <c r="D50" s="165">
        <v>46630</v>
      </c>
      <c r="E50" s="74"/>
      <c r="F50" s="74"/>
      <c r="G50" s="165">
        <v>46984</v>
      </c>
      <c r="H50" s="165">
        <v>46996</v>
      </c>
      <c r="I50" s="74"/>
      <c r="J50" s="74"/>
      <c r="K50" s="74"/>
      <c r="L50" s="74"/>
    </row>
    <row r="51" spans="1:12" ht="77.25" customHeight="1" x14ac:dyDescent="0.25">
      <c r="A51" s="76" t="s">
        <v>199</v>
      </c>
      <c r="B51" s="75" t="s">
        <v>441</v>
      </c>
      <c r="C51" s="165" t="s">
        <v>522</v>
      </c>
      <c r="D51" s="165" t="s">
        <v>522</v>
      </c>
      <c r="E51" s="74"/>
      <c r="F51" s="74"/>
      <c r="G51" s="165" t="s">
        <v>522</v>
      </c>
      <c r="H51" s="165" t="s">
        <v>522</v>
      </c>
      <c r="I51" s="74"/>
      <c r="J51" s="74"/>
      <c r="K51" s="74"/>
      <c r="L51" s="74"/>
    </row>
    <row r="52" spans="1:12" ht="71.25" customHeight="1" x14ac:dyDescent="0.25">
      <c r="A52" s="76" t="s">
        <v>197</v>
      </c>
      <c r="B52" s="75" t="s">
        <v>198</v>
      </c>
      <c r="C52" s="165" t="s">
        <v>522</v>
      </c>
      <c r="D52" s="165" t="s">
        <v>522</v>
      </c>
      <c r="E52" s="74"/>
      <c r="F52" s="74"/>
      <c r="G52" s="165" t="s">
        <v>522</v>
      </c>
      <c r="H52" s="165" t="s">
        <v>522</v>
      </c>
      <c r="I52" s="74"/>
      <c r="J52" s="74"/>
      <c r="K52" s="74"/>
      <c r="L52" s="74"/>
    </row>
    <row r="53" spans="1:12" ht="48" customHeight="1" x14ac:dyDescent="0.25">
      <c r="A53" s="76" t="s">
        <v>195</v>
      </c>
      <c r="B53" s="136" t="s">
        <v>442</v>
      </c>
      <c r="C53" s="165">
        <v>46631</v>
      </c>
      <c r="D53" s="165">
        <v>46660</v>
      </c>
      <c r="E53" s="74"/>
      <c r="F53" s="74"/>
      <c r="G53" s="165">
        <v>46997</v>
      </c>
      <c r="H53" s="165">
        <v>47026</v>
      </c>
      <c r="I53" s="74"/>
      <c r="J53" s="74"/>
      <c r="K53" s="74"/>
      <c r="L53" s="74"/>
    </row>
    <row r="54" spans="1:12" ht="46.5" customHeight="1" x14ac:dyDescent="0.25">
      <c r="A54" s="76" t="s">
        <v>443</v>
      </c>
      <c r="B54" s="75" t="s">
        <v>196</v>
      </c>
      <c r="C54" s="165" t="s">
        <v>522</v>
      </c>
      <c r="D54" s="165" t="s">
        <v>522</v>
      </c>
      <c r="E54" s="74"/>
      <c r="F54" s="74"/>
      <c r="G54" s="165" t="s">
        <v>522</v>
      </c>
      <c r="H54" s="165"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34" zoomScale="70" zoomScaleNormal="70" zoomScaleSheetLayoutView="70" workbookViewId="0">
      <selection activeCell="F56" sqref="F5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4.7109375" style="66" customWidth="1"/>
    <col min="6" max="6" width="15.85546875" style="66" customWidth="1"/>
    <col min="7" max="7" width="12.85546875" style="18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7"/>
      <c r="B5" s="67"/>
      <c r="C5" s="67"/>
      <c r="D5" s="67"/>
      <c r="E5" s="67"/>
      <c r="F5" s="67"/>
      <c r="H5" s="67"/>
      <c r="I5" s="67"/>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3"/>
      <c r="B7" s="13"/>
      <c r="C7" s="13"/>
      <c r="D7" s="13"/>
      <c r="E7" s="13"/>
      <c r="F7" s="13"/>
      <c r="G7" s="178"/>
      <c r="H7" s="72"/>
      <c r="I7" s="72"/>
      <c r="J7" s="72"/>
      <c r="K7" s="72"/>
      <c r="L7" s="72"/>
      <c r="M7" s="72"/>
      <c r="N7" s="72"/>
      <c r="O7" s="72"/>
      <c r="P7" s="72"/>
      <c r="Q7" s="72"/>
      <c r="R7" s="72"/>
      <c r="S7" s="72"/>
      <c r="T7" s="72"/>
      <c r="U7" s="72"/>
      <c r="V7" s="72"/>
      <c r="W7" s="72"/>
      <c r="X7" s="72"/>
      <c r="Y7" s="72"/>
      <c r="Z7" s="72"/>
      <c r="AA7" s="72"/>
    </row>
    <row r="8" spans="1:2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78"/>
      <c r="H10" s="72"/>
      <c r="I10" s="72"/>
      <c r="J10" s="72"/>
      <c r="K10" s="72"/>
      <c r="L10" s="72"/>
      <c r="M10" s="72"/>
      <c r="N10" s="72"/>
      <c r="O10" s="72"/>
      <c r="P10" s="72"/>
      <c r="Q10" s="72"/>
      <c r="R10" s="72"/>
      <c r="S10" s="72"/>
      <c r="T10" s="72"/>
      <c r="U10" s="72"/>
      <c r="V10" s="72"/>
      <c r="W10" s="72"/>
      <c r="X10" s="72"/>
      <c r="Y10" s="72"/>
      <c r="Z10" s="72"/>
      <c r="AA10" s="72"/>
    </row>
    <row r="11" spans="1:27" x14ac:dyDescent="0.25">
      <c r="A11" s="304" t="str">
        <f>'6.1. Паспорт сетевой график'!A12:L12</f>
        <v>N_TP2000.PS.0084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79"/>
      <c r="H13" s="71"/>
      <c r="I13" s="71"/>
      <c r="J13" s="71"/>
      <c r="K13" s="71"/>
      <c r="L13" s="71"/>
      <c r="M13" s="71"/>
      <c r="N13" s="71"/>
      <c r="O13" s="71"/>
      <c r="P13" s="71"/>
      <c r="Q13" s="71"/>
      <c r="R13" s="71"/>
      <c r="S13" s="71"/>
      <c r="T13" s="71"/>
      <c r="U13" s="71"/>
      <c r="V13" s="71"/>
      <c r="W13" s="71"/>
      <c r="X13" s="71"/>
      <c r="Y13" s="71"/>
      <c r="Z13" s="71"/>
      <c r="AA13" s="71"/>
    </row>
    <row r="14" spans="1:27" x14ac:dyDescent="0.25">
      <c r="A14"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27" t="s">
        <v>487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66" customFormat="1" ht="26.25" customHeight="1" x14ac:dyDescent="0.25">
      <c r="A20" s="423" t="s">
        <v>194</v>
      </c>
      <c r="B20" s="423" t="s">
        <v>193</v>
      </c>
      <c r="C20" s="421" t="s">
        <v>192</v>
      </c>
      <c r="D20" s="421"/>
      <c r="E20" s="426" t="s">
        <v>191</v>
      </c>
      <c r="F20" s="426"/>
      <c r="G20" s="430" t="s">
        <v>611</v>
      </c>
      <c r="H20" s="428" t="s">
        <v>525</v>
      </c>
      <c r="I20" s="429"/>
      <c r="J20" s="429"/>
      <c r="K20" s="429"/>
      <c r="L20" s="428" t="s">
        <v>526</v>
      </c>
      <c r="M20" s="429"/>
      <c r="N20" s="429"/>
      <c r="O20" s="429"/>
      <c r="P20" s="428" t="s">
        <v>527</v>
      </c>
      <c r="Q20" s="429"/>
      <c r="R20" s="429"/>
      <c r="S20" s="429"/>
      <c r="T20" s="428" t="s">
        <v>591</v>
      </c>
      <c r="U20" s="429"/>
      <c r="V20" s="429"/>
      <c r="W20" s="429"/>
      <c r="X20" s="428" t="s">
        <v>612</v>
      </c>
      <c r="Y20" s="429"/>
      <c r="Z20" s="429"/>
      <c r="AA20" s="429"/>
      <c r="AB20" s="419" t="s">
        <v>190</v>
      </c>
      <c r="AC20" s="419"/>
      <c r="AH20" s="267"/>
    </row>
    <row r="21" spans="1:34" s="266" customFormat="1" ht="28.5" customHeight="1" x14ac:dyDescent="0.25">
      <c r="A21" s="424"/>
      <c r="B21" s="424"/>
      <c r="C21" s="421"/>
      <c r="D21" s="421"/>
      <c r="E21" s="426"/>
      <c r="F21" s="426"/>
      <c r="G21" s="431"/>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9"/>
      <c r="AC21" s="419"/>
      <c r="AG21" s="266" t="s">
        <v>528</v>
      </c>
      <c r="AH21" s="268"/>
    </row>
    <row r="22" spans="1:34" s="266" customFormat="1" ht="62.25" customHeight="1" x14ac:dyDescent="0.3">
      <c r="A22" s="425"/>
      <c r="B22" s="425"/>
      <c r="C22" s="206" t="s">
        <v>2</v>
      </c>
      <c r="D22" s="206" t="s">
        <v>188</v>
      </c>
      <c r="E22" s="168" t="s">
        <v>613</v>
      </c>
      <c r="F22" s="168" t="s">
        <v>614</v>
      </c>
      <c r="G22" s="432"/>
      <c r="H22" s="269" t="s">
        <v>467</v>
      </c>
      <c r="I22" s="269" t="s">
        <v>468</v>
      </c>
      <c r="J22" s="269" t="s">
        <v>467</v>
      </c>
      <c r="K22" s="269" t="s">
        <v>468</v>
      </c>
      <c r="L22" s="269" t="s">
        <v>467</v>
      </c>
      <c r="M22" s="269" t="s">
        <v>468</v>
      </c>
      <c r="N22" s="269" t="s">
        <v>467</v>
      </c>
      <c r="O22" s="269" t="s">
        <v>468</v>
      </c>
      <c r="P22" s="269" t="s">
        <v>467</v>
      </c>
      <c r="Q22" s="269" t="s">
        <v>468</v>
      </c>
      <c r="R22" s="269" t="s">
        <v>467</v>
      </c>
      <c r="S22" s="269" t="s">
        <v>468</v>
      </c>
      <c r="T22" s="269" t="s">
        <v>467</v>
      </c>
      <c r="U22" s="269" t="s">
        <v>468</v>
      </c>
      <c r="V22" s="269" t="s">
        <v>467</v>
      </c>
      <c r="W22" s="269" t="s">
        <v>468</v>
      </c>
      <c r="X22" s="269" t="s">
        <v>467</v>
      </c>
      <c r="Y22" s="269" t="s">
        <v>468</v>
      </c>
      <c r="Z22" s="269" t="s">
        <v>467</v>
      </c>
      <c r="AA22" s="269" t="s">
        <v>468</v>
      </c>
      <c r="AB22" s="206" t="s">
        <v>189</v>
      </c>
      <c r="AC22" s="206" t="s">
        <v>188</v>
      </c>
      <c r="AE22" s="270"/>
      <c r="AF22" s="270"/>
      <c r="AG22" s="270"/>
      <c r="AH22" s="271"/>
    </row>
    <row r="23" spans="1:34" ht="19.5" customHeight="1" x14ac:dyDescent="0.25">
      <c r="A23" s="169">
        <v>1</v>
      </c>
      <c r="B23" s="169">
        <v>2</v>
      </c>
      <c r="C23" s="169">
        <v>3</v>
      </c>
      <c r="D23" s="169">
        <v>4</v>
      </c>
      <c r="E23" s="169">
        <v>5</v>
      </c>
      <c r="F23" s="169">
        <v>6</v>
      </c>
      <c r="G23" s="180">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4" s="167" customFormat="1" ht="47.25" customHeight="1" x14ac:dyDescent="0.25">
      <c r="A24" s="170">
        <v>1</v>
      </c>
      <c r="B24" s="171" t="s">
        <v>187</v>
      </c>
      <c r="C24" s="199">
        <v>50.482285806004995</v>
      </c>
      <c r="D24" s="199">
        <v>55.142084384386827</v>
      </c>
      <c r="E24" s="199">
        <v>55.142084384386827</v>
      </c>
      <c r="F24" s="199">
        <v>55.142084384386827</v>
      </c>
      <c r="G24" s="199">
        <v>0</v>
      </c>
      <c r="H24" s="199">
        <v>0</v>
      </c>
      <c r="I24" s="199"/>
      <c r="J24" s="199">
        <v>0</v>
      </c>
      <c r="K24" s="199"/>
      <c r="L24" s="199">
        <v>11.377248728711296</v>
      </c>
      <c r="M24" s="199"/>
      <c r="N24" s="199">
        <v>0</v>
      </c>
      <c r="O24" s="199"/>
      <c r="P24" s="199">
        <v>39.105037077293701</v>
      </c>
      <c r="Q24" s="199"/>
      <c r="R24" s="199">
        <v>12.405532282216468</v>
      </c>
      <c r="S24" s="199"/>
      <c r="T24" s="199">
        <v>0</v>
      </c>
      <c r="U24" s="199"/>
      <c r="V24" s="199">
        <v>42.736552102170364</v>
      </c>
      <c r="W24" s="199"/>
      <c r="X24" s="199">
        <v>0</v>
      </c>
      <c r="Y24" s="199"/>
      <c r="Z24" s="199" t="s">
        <v>530</v>
      </c>
      <c r="AA24" s="199"/>
      <c r="AB24" s="199">
        <v>50.482285806004995</v>
      </c>
      <c r="AC24" s="199">
        <v>55.142084384386834</v>
      </c>
    </row>
    <row r="25" spans="1:34" ht="24" customHeight="1" x14ac:dyDescent="0.25">
      <c r="A25" s="172" t="s">
        <v>186</v>
      </c>
      <c r="B25" s="173"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530</v>
      </c>
      <c r="AA25" s="199"/>
      <c r="AB25" s="199">
        <v>0</v>
      </c>
      <c r="AC25" s="199">
        <v>0</v>
      </c>
    </row>
    <row r="26" spans="1:34" x14ac:dyDescent="0.25">
      <c r="A26" s="172" t="s">
        <v>184</v>
      </c>
      <c r="B26" s="173"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530</v>
      </c>
      <c r="AA26" s="199"/>
      <c r="AB26" s="199">
        <v>0</v>
      </c>
      <c r="AC26" s="199">
        <v>0</v>
      </c>
    </row>
    <row r="27" spans="1:34" ht="31.5" x14ac:dyDescent="0.25">
      <c r="A27" s="172" t="s">
        <v>182</v>
      </c>
      <c r="B27" s="173" t="s">
        <v>424</v>
      </c>
      <c r="C27" s="199"/>
      <c r="D27" s="199"/>
      <c r="E27" s="199"/>
      <c r="F27" s="199"/>
      <c r="G27" s="199">
        <v>0</v>
      </c>
      <c r="H27" s="199">
        <v>0</v>
      </c>
      <c r="I27" s="199"/>
      <c r="J27" s="199">
        <v>0</v>
      </c>
      <c r="K27" s="199"/>
      <c r="L27" s="199">
        <v>9.4810406072594127</v>
      </c>
      <c r="M27" s="199"/>
      <c r="N27" s="199">
        <v>0</v>
      </c>
      <c r="O27" s="199"/>
      <c r="P27" s="199">
        <v>32.867058901408569</v>
      </c>
      <c r="Q27" s="199"/>
      <c r="R27" s="199">
        <v>10.337943568513724</v>
      </c>
      <c r="S27" s="199"/>
      <c r="T27" s="199">
        <v>0</v>
      </c>
      <c r="U27" s="199"/>
      <c r="V27" s="199">
        <v>35.919279974311635</v>
      </c>
      <c r="W27" s="199"/>
      <c r="X27" s="199">
        <v>0</v>
      </c>
      <c r="Y27" s="199"/>
      <c r="Z27" s="199" t="s">
        <v>530</v>
      </c>
      <c r="AA27" s="199"/>
      <c r="AB27" s="199">
        <v>42.348099508667985</v>
      </c>
      <c r="AC27" s="199">
        <v>46.257223542825358</v>
      </c>
    </row>
    <row r="28" spans="1:34" x14ac:dyDescent="0.25">
      <c r="A28" s="172" t="s">
        <v>181</v>
      </c>
      <c r="B28" s="173"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4" x14ac:dyDescent="0.25">
      <c r="A29" s="172" t="s">
        <v>179</v>
      </c>
      <c r="B29" s="174" t="s">
        <v>178</v>
      </c>
      <c r="C29" s="199"/>
      <c r="D29" s="199"/>
      <c r="E29" s="199"/>
      <c r="F29" s="199"/>
      <c r="G29" s="199">
        <v>0</v>
      </c>
      <c r="H29" s="199">
        <v>0</v>
      </c>
      <c r="I29" s="199"/>
      <c r="J29" s="199">
        <v>0</v>
      </c>
      <c r="K29" s="199"/>
      <c r="L29" s="199">
        <v>1.8962081214518829</v>
      </c>
      <c r="M29" s="199"/>
      <c r="N29" s="199">
        <v>0</v>
      </c>
      <c r="O29" s="199"/>
      <c r="P29" s="199">
        <v>6.2379781758851323</v>
      </c>
      <c r="Q29" s="199"/>
      <c r="R29" s="199">
        <v>2.0675887137027438</v>
      </c>
      <c r="S29" s="199"/>
      <c r="T29" s="199">
        <v>0</v>
      </c>
      <c r="U29" s="199"/>
      <c r="V29" s="199">
        <v>6.8172721278587289</v>
      </c>
      <c r="W29" s="199"/>
      <c r="X29" s="199">
        <v>0</v>
      </c>
      <c r="Y29" s="199"/>
      <c r="Z29" s="199" t="s">
        <v>530</v>
      </c>
      <c r="AA29" s="199"/>
      <c r="AB29" s="199">
        <v>8.1341862973370151</v>
      </c>
      <c r="AC29" s="199">
        <v>8.8848608415614763</v>
      </c>
    </row>
    <row r="30" spans="1:34" s="167" customFormat="1" ht="47.25" x14ac:dyDescent="0.25">
      <c r="A30" s="170" t="s">
        <v>63</v>
      </c>
      <c r="B30" s="171" t="s">
        <v>177</v>
      </c>
      <c r="C30" s="199">
        <v>42.348099508667985</v>
      </c>
      <c r="D30" s="199">
        <v>46.257223542825358</v>
      </c>
      <c r="E30" s="199">
        <v>46.257223542825358</v>
      </c>
      <c r="F30" s="199">
        <v>46.257223542825358</v>
      </c>
      <c r="G30" s="199">
        <v>0</v>
      </c>
      <c r="H30" s="199">
        <v>0</v>
      </c>
      <c r="I30" s="199"/>
      <c r="J30" s="199">
        <v>0</v>
      </c>
      <c r="K30" s="199"/>
      <c r="L30" s="199">
        <v>9.4810406072594144</v>
      </c>
      <c r="M30" s="199"/>
      <c r="N30" s="199">
        <v>0</v>
      </c>
      <c r="O30" s="199"/>
      <c r="P30" s="199">
        <v>32.867058901408569</v>
      </c>
      <c r="Q30" s="199"/>
      <c r="R30" s="199">
        <v>10.337943568513722</v>
      </c>
      <c r="S30" s="199"/>
      <c r="T30" s="199">
        <v>0</v>
      </c>
      <c r="U30" s="199"/>
      <c r="V30" s="199">
        <v>35.919279974311635</v>
      </c>
      <c r="W30" s="199"/>
      <c r="X30" s="199">
        <v>0</v>
      </c>
      <c r="Y30" s="199"/>
      <c r="Z30" s="199" t="s">
        <v>530</v>
      </c>
      <c r="AA30" s="199"/>
      <c r="AB30" s="199">
        <v>42.348099508667985</v>
      </c>
      <c r="AC30" s="199">
        <v>46.257223542825358</v>
      </c>
    </row>
    <row r="31" spans="1:34" x14ac:dyDescent="0.25">
      <c r="A31" s="170" t="s">
        <v>176</v>
      </c>
      <c r="B31" s="173" t="s">
        <v>175</v>
      </c>
      <c r="C31" s="199">
        <v>9.4810406072594144</v>
      </c>
      <c r="D31" s="199">
        <v>10.337943568513722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4" ht="31.5" x14ac:dyDescent="0.25">
      <c r="A32" s="170" t="s">
        <v>174</v>
      </c>
      <c r="B32" s="173" t="s">
        <v>173</v>
      </c>
      <c r="C32" s="199">
        <v>9.6594403528847153</v>
      </c>
      <c r="D32" s="199">
        <v>10.55647064348554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70" t="s">
        <v>172</v>
      </c>
      <c r="B33" s="173" t="s">
        <v>171</v>
      </c>
      <c r="C33" s="199">
        <v>19.349232811587697</v>
      </c>
      <c r="D33" s="199">
        <v>21.146112061087695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70" t="s">
        <v>170</v>
      </c>
      <c r="B34" s="173" t="s">
        <v>169</v>
      </c>
      <c r="C34" s="199">
        <v>3.8583857369361549</v>
      </c>
      <c r="D34" s="199">
        <v>4.2166972697383915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67" customFormat="1" ht="31.5" x14ac:dyDescent="0.25">
      <c r="A35" s="170" t="s">
        <v>62</v>
      </c>
      <c r="B35" s="171"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2" t="s">
        <v>167</v>
      </c>
      <c r="B36" s="173" t="s">
        <v>557</v>
      </c>
      <c r="C36" s="199"/>
      <c r="D36" s="199"/>
      <c r="E36" s="199"/>
      <c r="F36" s="199"/>
      <c r="G36" s="199">
        <v>0</v>
      </c>
      <c r="H36" s="199">
        <v>0</v>
      </c>
      <c r="I36" s="199" t="s">
        <v>528</v>
      </c>
      <c r="J36" s="199">
        <v>0</v>
      </c>
      <c r="K36" s="199" t="s">
        <v>528</v>
      </c>
      <c r="L36" s="199">
        <v>0</v>
      </c>
      <c r="M36" s="199" t="s">
        <v>528</v>
      </c>
      <c r="N36" s="199">
        <v>0</v>
      </c>
      <c r="O36" s="199" t="s">
        <v>528</v>
      </c>
      <c r="P36" s="199">
        <v>0</v>
      </c>
      <c r="Q36" s="199" t="s">
        <v>528</v>
      </c>
      <c r="R36" s="199">
        <v>0</v>
      </c>
      <c r="S36" s="199" t="s">
        <v>528</v>
      </c>
      <c r="T36" s="199">
        <v>0</v>
      </c>
      <c r="U36" s="199" t="s">
        <v>528</v>
      </c>
      <c r="V36" s="199">
        <v>0</v>
      </c>
      <c r="W36" s="199" t="s">
        <v>528</v>
      </c>
      <c r="X36" s="199">
        <v>0</v>
      </c>
      <c r="Y36" s="199" t="s">
        <v>528</v>
      </c>
      <c r="Z36" s="199" t="s">
        <v>530</v>
      </c>
      <c r="AA36" s="199" t="s">
        <v>530</v>
      </c>
      <c r="AB36" s="199">
        <v>0</v>
      </c>
      <c r="AC36" s="199">
        <v>0</v>
      </c>
    </row>
    <row r="37" spans="1:29" ht="31.5" x14ac:dyDescent="0.25">
      <c r="A37" s="172" t="s">
        <v>166</v>
      </c>
      <c r="B37" s="175" t="s">
        <v>555</v>
      </c>
      <c r="C37" s="199"/>
      <c r="D37" s="199"/>
      <c r="E37" s="199"/>
      <c r="F37" s="199"/>
      <c r="G37" s="199">
        <v>0</v>
      </c>
      <c r="H37" s="199">
        <v>0</v>
      </c>
      <c r="I37" s="199" t="s">
        <v>528</v>
      </c>
      <c r="J37" s="199">
        <v>0</v>
      </c>
      <c r="K37" s="199" t="s">
        <v>528</v>
      </c>
      <c r="L37" s="199">
        <v>0</v>
      </c>
      <c r="M37" s="199" t="s">
        <v>528</v>
      </c>
      <c r="N37" s="199">
        <v>0</v>
      </c>
      <c r="O37" s="199" t="s">
        <v>528</v>
      </c>
      <c r="P37" s="199">
        <v>0</v>
      </c>
      <c r="Q37" s="199" t="s">
        <v>528</v>
      </c>
      <c r="R37" s="199">
        <v>0</v>
      </c>
      <c r="S37" s="199" t="s">
        <v>528</v>
      </c>
      <c r="T37" s="199">
        <v>0</v>
      </c>
      <c r="U37" s="199" t="s">
        <v>528</v>
      </c>
      <c r="V37" s="199">
        <v>0</v>
      </c>
      <c r="W37" s="199" t="s">
        <v>528</v>
      </c>
      <c r="X37" s="199">
        <v>0</v>
      </c>
      <c r="Y37" s="199" t="s">
        <v>528</v>
      </c>
      <c r="Z37" s="199" t="s">
        <v>530</v>
      </c>
      <c r="AA37" s="199" t="s">
        <v>530</v>
      </c>
      <c r="AB37" s="199">
        <v>0</v>
      </c>
      <c r="AC37" s="199">
        <v>0</v>
      </c>
    </row>
    <row r="38" spans="1:29" x14ac:dyDescent="0.25">
      <c r="A38" s="172" t="s">
        <v>165</v>
      </c>
      <c r="B38" s="175" t="s">
        <v>156</v>
      </c>
      <c r="C38" s="199"/>
      <c r="D38" s="199"/>
      <c r="E38" s="199"/>
      <c r="F38" s="199"/>
      <c r="G38" s="199">
        <v>0</v>
      </c>
      <c r="H38" s="199">
        <v>0</v>
      </c>
      <c r="I38" s="199" t="s">
        <v>528</v>
      </c>
      <c r="J38" s="199">
        <v>0</v>
      </c>
      <c r="K38" s="199" t="s">
        <v>528</v>
      </c>
      <c r="L38" s="199">
        <v>0</v>
      </c>
      <c r="M38" s="199" t="s">
        <v>528</v>
      </c>
      <c r="N38" s="199">
        <v>0</v>
      </c>
      <c r="O38" s="199" t="s">
        <v>528</v>
      </c>
      <c r="P38" s="199">
        <v>0</v>
      </c>
      <c r="Q38" s="199" t="s">
        <v>528</v>
      </c>
      <c r="R38" s="199">
        <v>0</v>
      </c>
      <c r="S38" s="199" t="s">
        <v>528</v>
      </c>
      <c r="T38" s="199">
        <v>0</v>
      </c>
      <c r="U38" s="199" t="s">
        <v>528</v>
      </c>
      <c r="V38" s="199">
        <v>0</v>
      </c>
      <c r="W38" s="199" t="s">
        <v>528</v>
      </c>
      <c r="X38" s="199">
        <v>0</v>
      </c>
      <c r="Y38" s="199" t="s">
        <v>528</v>
      </c>
      <c r="Z38" s="199" t="s">
        <v>530</v>
      </c>
      <c r="AA38" s="199" t="s">
        <v>530</v>
      </c>
      <c r="AB38" s="199">
        <v>0</v>
      </c>
      <c r="AC38" s="199">
        <v>0</v>
      </c>
    </row>
    <row r="39" spans="1:29" x14ac:dyDescent="0.25">
      <c r="A39" s="172" t="s">
        <v>164</v>
      </c>
      <c r="B39" s="173" t="s">
        <v>556</v>
      </c>
      <c r="C39" s="199"/>
      <c r="D39" s="199"/>
      <c r="E39" s="199"/>
      <c r="F39" s="199"/>
      <c r="G39" s="199">
        <v>0</v>
      </c>
      <c r="H39" s="199">
        <v>0</v>
      </c>
      <c r="I39" s="199" t="s">
        <v>528</v>
      </c>
      <c r="J39" s="199">
        <v>0</v>
      </c>
      <c r="K39" s="199" t="s">
        <v>528</v>
      </c>
      <c r="L39" s="199">
        <v>0</v>
      </c>
      <c r="M39" s="199" t="s">
        <v>528</v>
      </c>
      <c r="N39" s="199">
        <v>0</v>
      </c>
      <c r="O39" s="199" t="s">
        <v>528</v>
      </c>
      <c r="P39" s="199">
        <v>0</v>
      </c>
      <c r="Q39" s="199" t="s">
        <v>528</v>
      </c>
      <c r="R39" s="199">
        <v>0</v>
      </c>
      <c r="S39" s="199" t="s">
        <v>528</v>
      </c>
      <c r="T39" s="199">
        <v>0</v>
      </c>
      <c r="U39" s="199" t="s">
        <v>528</v>
      </c>
      <c r="V39" s="199">
        <v>0</v>
      </c>
      <c r="W39" s="199" t="s">
        <v>528</v>
      </c>
      <c r="X39" s="199">
        <v>0</v>
      </c>
      <c r="Y39" s="199" t="s">
        <v>528</v>
      </c>
      <c r="Z39" s="199" t="s">
        <v>530</v>
      </c>
      <c r="AA39" s="199" t="s">
        <v>530</v>
      </c>
      <c r="AB39" s="199">
        <v>0</v>
      </c>
      <c r="AC39" s="199">
        <v>0</v>
      </c>
    </row>
    <row r="40" spans="1:29" x14ac:dyDescent="0.25">
      <c r="A40" s="172" t="s">
        <v>163</v>
      </c>
      <c r="B40" s="173" t="s">
        <v>558</v>
      </c>
      <c r="C40" s="199"/>
      <c r="D40" s="199"/>
      <c r="E40" s="199"/>
      <c r="F40" s="199"/>
      <c r="G40" s="199">
        <v>0</v>
      </c>
      <c r="H40" s="199">
        <v>0</v>
      </c>
      <c r="I40" s="199" t="s">
        <v>528</v>
      </c>
      <c r="J40" s="199">
        <v>0</v>
      </c>
      <c r="K40" s="199" t="s">
        <v>528</v>
      </c>
      <c r="L40" s="199">
        <v>0</v>
      </c>
      <c r="M40" s="199" t="s">
        <v>528</v>
      </c>
      <c r="N40" s="199">
        <v>0</v>
      </c>
      <c r="O40" s="199" t="s">
        <v>528</v>
      </c>
      <c r="P40" s="199">
        <v>0</v>
      </c>
      <c r="Q40" s="199" t="s">
        <v>528</v>
      </c>
      <c r="R40" s="199">
        <v>0</v>
      </c>
      <c r="S40" s="199" t="s">
        <v>528</v>
      </c>
      <c r="T40" s="199">
        <v>0</v>
      </c>
      <c r="U40" s="199" t="s">
        <v>528</v>
      </c>
      <c r="V40" s="199">
        <v>0</v>
      </c>
      <c r="W40" s="199" t="s">
        <v>528</v>
      </c>
      <c r="X40" s="199">
        <v>0</v>
      </c>
      <c r="Y40" s="199" t="s">
        <v>528</v>
      </c>
      <c r="Z40" s="199" t="s">
        <v>530</v>
      </c>
      <c r="AA40" s="199" t="s">
        <v>530</v>
      </c>
      <c r="AB40" s="199">
        <v>0</v>
      </c>
      <c r="AC40" s="199">
        <v>0</v>
      </c>
    </row>
    <row r="41" spans="1:29" x14ac:dyDescent="0.25">
      <c r="A41" s="172" t="s">
        <v>162</v>
      </c>
      <c r="B41" s="173" t="s">
        <v>559</v>
      </c>
      <c r="C41" s="199"/>
      <c r="D41" s="199"/>
      <c r="E41" s="199"/>
      <c r="F41" s="199"/>
      <c r="G41" s="199">
        <v>0</v>
      </c>
      <c r="H41" s="199">
        <v>0</v>
      </c>
      <c r="I41" s="199" t="s">
        <v>528</v>
      </c>
      <c r="J41" s="199">
        <v>0</v>
      </c>
      <c r="K41" s="199" t="s">
        <v>528</v>
      </c>
      <c r="L41" s="199">
        <v>0</v>
      </c>
      <c r="M41" s="199" t="s">
        <v>528</v>
      </c>
      <c r="N41" s="199">
        <v>0</v>
      </c>
      <c r="O41" s="199" t="s">
        <v>528</v>
      </c>
      <c r="P41" s="199">
        <v>0</v>
      </c>
      <c r="Q41" s="199" t="s">
        <v>528</v>
      </c>
      <c r="R41" s="199">
        <v>0</v>
      </c>
      <c r="S41" s="199" t="s">
        <v>528</v>
      </c>
      <c r="T41" s="199">
        <v>0</v>
      </c>
      <c r="U41" s="199" t="s">
        <v>528</v>
      </c>
      <c r="V41" s="199">
        <v>0</v>
      </c>
      <c r="W41" s="199" t="s">
        <v>528</v>
      </c>
      <c r="X41" s="199">
        <v>0</v>
      </c>
      <c r="Y41" s="199" t="s">
        <v>528</v>
      </c>
      <c r="Z41" s="199" t="s">
        <v>530</v>
      </c>
      <c r="AA41" s="199" t="s">
        <v>530</v>
      </c>
      <c r="AB41" s="199">
        <v>0</v>
      </c>
      <c r="AC41" s="199">
        <v>0</v>
      </c>
    </row>
    <row r="42" spans="1:29" x14ac:dyDescent="0.25">
      <c r="A42" s="172" t="s">
        <v>161</v>
      </c>
      <c r="B42" s="173" t="s">
        <v>560</v>
      </c>
      <c r="C42" s="199"/>
      <c r="D42" s="199"/>
      <c r="E42" s="199"/>
      <c r="F42" s="199"/>
      <c r="G42" s="199">
        <v>0</v>
      </c>
      <c r="H42" s="199">
        <v>0</v>
      </c>
      <c r="I42" s="199" t="s">
        <v>528</v>
      </c>
      <c r="J42" s="199">
        <v>0</v>
      </c>
      <c r="K42" s="199" t="s">
        <v>528</v>
      </c>
      <c r="L42" s="199">
        <v>0</v>
      </c>
      <c r="M42" s="199" t="s">
        <v>528</v>
      </c>
      <c r="N42" s="199">
        <v>0</v>
      </c>
      <c r="O42" s="199" t="s">
        <v>528</v>
      </c>
      <c r="P42" s="199">
        <v>0</v>
      </c>
      <c r="Q42" s="199" t="s">
        <v>528</v>
      </c>
      <c r="R42" s="199">
        <v>0</v>
      </c>
      <c r="S42" s="199" t="s">
        <v>528</v>
      </c>
      <c r="T42" s="199">
        <v>0</v>
      </c>
      <c r="U42" s="199" t="s">
        <v>528</v>
      </c>
      <c r="V42" s="199">
        <v>0</v>
      </c>
      <c r="W42" s="199" t="s">
        <v>528</v>
      </c>
      <c r="X42" s="199">
        <v>0</v>
      </c>
      <c r="Y42" s="199" t="s">
        <v>528</v>
      </c>
      <c r="Z42" s="199" t="s">
        <v>530</v>
      </c>
      <c r="AA42" s="199" t="s">
        <v>530</v>
      </c>
      <c r="AB42" s="199">
        <v>0</v>
      </c>
      <c r="AC42" s="199">
        <v>0</v>
      </c>
    </row>
    <row r="43" spans="1:29" x14ac:dyDescent="0.25">
      <c r="A43" s="172" t="s">
        <v>533</v>
      </c>
      <c r="B43" s="173" t="s">
        <v>561</v>
      </c>
      <c r="C43" s="199"/>
      <c r="D43" s="199"/>
      <c r="E43" s="199"/>
      <c r="F43" s="199"/>
      <c r="G43" s="199">
        <v>0</v>
      </c>
      <c r="H43" s="199">
        <v>0</v>
      </c>
      <c r="I43" s="199" t="s">
        <v>528</v>
      </c>
      <c r="J43" s="199">
        <v>0</v>
      </c>
      <c r="K43" s="199" t="s">
        <v>528</v>
      </c>
      <c r="L43" s="199">
        <v>0</v>
      </c>
      <c r="M43" s="199" t="s">
        <v>528</v>
      </c>
      <c r="N43" s="199">
        <v>0</v>
      </c>
      <c r="O43" s="199" t="s">
        <v>528</v>
      </c>
      <c r="P43" s="199">
        <v>0</v>
      </c>
      <c r="Q43" s="199" t="s">
        <v>528</v>
      </c>
      <c r="R43" s="199">
        <v>0</v>
      </c>
      <c r="S43" s="199" t="s">
        <v>528</v>
      </c>
      <c r="T43" s="199">
        <v>0</v>
      </c>
      <c r="U43" s="199" t="s">
        <v>528</v>
      </c>
      <c r="V43" s="199">
        <v>0</v>
      </c>
      <c r="W43" s="199" t="s">
        <v>528</v>
      </c>
      <c r="X43" s="199">
        <v>0</v>
      </c>
      <c r="Y43" s="199" t="s">
        <v>528</v>
      </c>
      <c r="Z43" s="199" t="s">
        <v>530</v>
      </c>
      <c r="AA43" s="199" t="s">
        <v>530</v>
      </c>
      <c r="AB43" s="199">
        <v>0</v>
      </c>
      <c r="AC43" s="199">
        <v>0</v>
      </c>
    </row>
    <row r="44" spans="1:29" x14ac:dyDescent="0.25">
      <c r="A44" s="172" t="s">
        <v>534</v>
      </c>
      <c r="B44" s="173" t="s">
        <v>562</v>
      </c>
      <c r="C44" s="199"/>
      <c r="D44" s="199"/>
      <c r="E44" s="199"/>
      <c r="F44" s="199"/>
      <c r="G44" s="199">
        <v>0</v>
      </c>
      <c r="H44" s="199">
        <v>0</v>
      </c>
      <c r="I44" s="199" t="s">
        <v>528</v>
      </c>
      <c r="J44" s="199">
        <v>0</v>
      </c>
      <c r="K44" s="199" t="s">
        <v>528</v>
      </c>
      <c r="L44" s="199">
        <v>0</v>
      </c>
      <c r="M44" s="199" t="s">
        <v>528</v>
      </c>
      <c r="N44" s="199">
        <v>0</v>
      </c>
      <c r="O44" s="199" t="s">
        <v>528</v>
      </c>
      <c r="P44" s="199">
        <v>0</v>
      </c>
      <c r="Q44" s="199" t="s">
        <v>528</v>
      </c>
      <c r="R44" s="199">
        <v>0</v>
      </c>
      <c r="S44" s="199" t="s">
        <v>528</v>
      </c>
      <c r="T44" s="199">
        <v>0</v>
      </c>
      <c r="U44" s="199" t="s">
        <v>528</v>
      </c>
      <c r="V44" s="199">
        <v>0</v>
      </c>
      <c r="W44" s="199" t="s">
        <v>528</v>
      </c>
      <c r="X44" s="199">
        <v>0</v>
      </c>
      <c r="Y44" s="199" t="s">
        <v>528</v>
      </c>
      <c r="Z44" s="199" t="s">
        <v>530</v>
      </c>
      <c r="AA44" s="199" t="s">
        <v>530</v>
      </c>
      <c r="AB44" s="199">
        <v>0</v>
      </c>
      <c r="AC44" s="199">
        <v>0</v>
      </c>
    </row>
    <row r="45" spans="1:29" x14ac:dyDescent="0.25">
      <c r="A45" s="172" t="s">
        <v>535</v>
      </c>
      <c r="B45" s="173" t="s">
        <v>563</v>
      </c>
      <c r="C45" s="199"/>
      <c r="D45" s="199"/>
      <c r="E45" s="199"/>
      <c r="F45" s="199"/>
      <c r="G45" s="199">
        <v>0</v>
      </c>
      <c r="H45" s="199">
        <v>0</v>
      </c>
      <c r="I45" s="199" t="s">
        <v>528</v>
      </c>
      <c r="J45" s="199">
        <v>0</v>
      </c>
      <c r="K45" s="199" t="s">
        <v>528</v>
      </c>
      <c r="L45" s="199">
        <v>0</v>
      </c>
      <c r="M45" s="199" t="s">
        <v>528</v>
      </c>
      <c r="N45" s="199">
        <v>0</v>
      </c>
      <c r="O45" s="199" t="s">
        <v>528</v>
      </c>
      <c r="P45" s="199">
        <v>0</v>
      </c>
      <c r="Q45" s="199" t="s">
        <v>528</v>
      </c>
      <c r="R45" s="199">
        <v>0</v>
      </c>
      <c r="S45" s="199" t="s">
        <v>528</v>
      </c>
      <c r="T45" s="199">
        <v>0</v>
      </c>
      <c r="U45" s="199" t="s">
        <v>528</v>
      </c>
      <c r="V45" s="199">
        <v>0</v>
      </c>
      <c r="W45" s="199" t="s">
        <v>528</v>
      </c>
      <c r="X45" s="199">
        <v>0</v>
      </c>
      <c r="Y45" s="199" t="s">
        <v>528</v>
      </c>
      <c r="Z45" s="199" t="s">
        <v>530</v>
      </c>
      <c r="AA45" s="199" t="s">
        <v>530</v>
      </c>
      <c r="AB45" s="199">
        <v>0</v>
      </c>
      <c r="AC45" s="199">
        <v>0</v>
      </c>
    </row>
    <row r="46" spans="1:29" x14ac:dyDescent="0.25">
      <c r="A46" s="172" t="s">
        <v>536</v>
      </c>
      <c r="B46" s="173" t="s">
        <v>564</v>
      </c>
      <c r="C46" s="199"/>
      <c r="D46" s="199"/>
      <c r="E46" s="199"/>
      <c r="F46" s="199"/>
      <c r="G46" s="199">
        <v>0</v>
      </c>
      <c r="H46" s="199">
        <v>0</v>
      </c>
      <c r="I46" s="199" t="s">
        <v>528</v>
      </c>
      <c r="J46" s="199">
        <v>0</v>
      </c>
      <c r="K46" s="199" t="s">
        <v>528</v>
      </c>
      <c r="L46" s="199">
        <v>0</v>
      </c>
      <c r="M46" s="199" t="s">
        <v>528</v>
      </c>
      <c r="N46" s="199">
        <v>0</v>
      </c>
      <c r="O46" s="199" t="s">
        <v>528</v>
      </c>
      <c r="P46" s="199">
        <v>0</v>
      </c>
      <c r="Q46" s="199" t="s">
        <v>528</v>
      </c>
      <c r="R46" s="199">
        <v>0</v>
      </c>
      <c r="S46" s="199" t="s">
        <v>528</v>
      </c>
      <c r="T46" s="199">
        <v>0</v>
      </c>
      <c r="U46" s="199" t="s">
        <v>528</v>
      </c>
      <c r="V46" s="199">
        <v>0</v>
      </c>
      <c r="W46" s="199" t="s">
        <v>528</v>
      </c>
      <c r="X46" s="199">
        <v>0</v>
      </c>
      <c r="Y46" s="199" t="s">
        <v>528</v>
      </c>
      <c r="Z46" s="199" t="s">
        <v>530</v>
      </c>
      <c r="AA46" s="199" t="s">
        <v>530</v>
      </c>
      <c r="AB46" s="199">
        <v>0</v>
      </c>
      <c r="AC46" s="199">
        <v>0</v>
      </c>
    </row>
    <row r="47" spans="1:29" s="167" customFormat="1" x14ac:dyDescent="0.25">
      <c r="A47" s="170" t="s">
        <v>61</v>
      </c>
      <c r="B47" s="171" t="s">
        <v>160</v>
      </c>
      <c r="C47" s="199"/>
      <c r="D47" s="199"/>
      <c r="E47" s="199"/>
      <c r="F47" s="199"/>
      <c r="G47" s="199"/>
      <c r="H47" s="199"/>
      <c r="I47" s="199"/>
      <c r="J47" s="199"/>
      <c r="K47" s="199"/>
      <c r="L47" s="199"/>
      <c r="M47" s="199"/>
      <c r="N47" s="199"/>
      <c r="O47" s="199"/>
      <c r="P47" s="199"/>
      <c r="Q47" s="199"/>
      <c r="R47" s="199"/>
      <c r="S47" s="199"/>
      <c r="T47" s="199"/>
      <c r="U47" s="199"/>
      <c r="V47" s="199"/>
      <c r="W47" s="200"/>
      <c r="X47" s="199"/>
      <c r="Y47" s="199"/>
      <c r="Z47" s="199"/>
      <c r="AA47" s="199"/>
      <c r="AB47" s="199"/>
      <c r="AC47" s="199"/>
    </row>
    <row r="48" spans="1:29" x14ac:dyDescent="0.25">
      <c r="A48" s="172" t="s">
        <v>159</v>
      </c>
      <c r="B48" s="173"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530</v>
      </c>
      <c r="AA48" s="199"/>
      <c r="AB48" s="199">
        <v>0</v>
      </c>
      <c r="AC48" s="199">
        <v>0</v>
      </c>
    </row>
    <row r="49" spans="1:29" ht="31.5" x14ac:dyDescent="0.25">
      <c r="A49" s="172" t="s">
        <v>158</v>
      </c>
      <c r="B49" s="175"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530</v>
      </c>
      <c r="AA49" s="199"/>
      <c r="AB49" s="199">
        <v>0</v>
      </c>
      <c r="AC49" s="199">
        <v>0</v>
      </c>
    </row>
    <row r="50" spans="1:29" x14ac:dyDescent="0.25">
      <c r="A50" s="172" t="s">
        <v>157</v>
      </c>
      <c r="B50" s="175"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530</v>
      </c>
      <c r="AA50" s="199"/>
      <c r="AB50" s="199">
        <v>0</v>
      </c>
      <c r="AC50" s="199">
        <v>0</v>
      </c>
    </row>
    <row r="51" spans="1:29" ht="35.25" customHeight="1" x14ac:dyDescent="0.25">
      <c r="A51" s="172" t="s">
        <v>155</v>
      </c>
      <c r="B51" s="173"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530</v>
      </c>
      <c r="AA51" s="199"/>
      <c r="AB51" s="199">
        <v>0</v>
      </c>
      <c r="AC51" s="199">
        <v>0</v>
      </c>
    </row>
    <row r="52" spans="1:29" ht="31.5" x14ac:dyDescent="0.25">
      <c r="A52" s="172" t="s">
        <v>153</v>
      </c>
      <c r="B52" s="173"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530</v>
      </c>
      <c r="AA52" s="199"/>
      <c r="AB52" s="199">
        <v>0</v>
      </c>
      <c r="AC52" s="199">
        <v>0</v>
      </c>
    </row>
    <row r="53" spans="1:29" x14ac:dyDescent="0.25">
      <c r="A53" s="172" t="s">
        <v>151</v>
      </c>
      <c r="B53" s="173"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530</v>
      </c>
      <c r="AA53" s="199"/>
      <c r="AB53" s="199">
        <v>0</v>
      </c>
      <c r="AC53" s="199">
        <v>0</v>
      </c>
    </row>
    <row r="54" spans="1:29" x14ac:dyDescent="0.25">
      <c r="A54" s="172" t="s">
        <v>149</v>
      </c>
      <c r="B54" s="173"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530</v>
      </c>
      <c r="AA54" s="199"/>
      <c r="AB54" s="199">
        <v>0</v>
      </c>
      <c r="AC54" s="199">
        <v>0</v>
      </c>
    </row>
    <row r="55" spans="1:29" x14ac:dyDescent="0.25">
      <c r="A55" s="172" t="s">
        <v>537</v>
      </c>
      <c r="B55" s="173"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530</v>
      </c>
      <c r="AA55" s="199"/>
      <c r="AB55" s="199">
        <v>0</v>
      </c>
      <c r="AC55" s="199">
        <v>0</v>
      </c>
    </row>
    <row r="56" spans="1:29" x14ac:dyDescent="0.25">
      <c r="A56" s="172" t="s">
        <v>538</v>
      </c>
      <c r="B56" s="173"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530</v>
      </c>
      <c r="AA56" s="199"/>
      <c r="AB56" s="199">
        <v>0</v>
      </c>
      <c r="AC56" s="199">
        <v>0</v>
      </c>
    </row>
    <row r="57" spans="1:29" x14ac:dyDescent="0.25">
      <c r="A57" s="172" t="s">
        <v>539</v>
      </c>
      <c r="B57" s="173" t="s">
        <v>561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530</v>
      </c>
      <c r="AA57" s="199"/>
      <c r="AB57" s="199">
        <v>0</v>
      </c>
      <c r="AC57" s="199">
        <v>0</v>
      </c>
    </row>
    <row r="58" spans="1:29" ht="36.75" customHeight="1" x14ac:dyDescent="0.25">
      <c r="A58" s="172" t="s">
        <v>540</v>
      </c>
      <c r="B58" s="173" t="s">
        <v>562</v>
      </c>
      <c r="C58" s="199">
        <v>2</v>
      </c>
      <c r="D58" s="199">
        <v>2</v>
      </c>
      <c r="E58" s="199"/>
      <c r="F58" s="199"/>
      <c r="G58" s="199">
        <v>0</v>
      </c>
      <c r="H58" s="199">
        <v>0</v>
      </c>
      <c r="I58" s="199"/>
      <c r="J58" s="199">
        <v>0</v>
      </c>
      <c r="K58" s="199"/>
      <c r="L58" s="199">
        <v>0</v>
      </c>
      <c r="M58" s="199"/>
      <c r="N58" s="199">
        <v>0</v>
      </c>
      <c r="O58" s="199"/>
      <c r="P58" s="199">
        <v>2</v>
      </c>
      <c r="Q58" s="199"/>
      <c r="R58" s="199">
        <v>0</v>
      </c>
      <c r="S58" s="199"/>
      <c r="T58" s="199">
        <v>0</v>
      </c>
      <c r="U58" s="199"/>
      <c r="V58" s="199">
        <v>2</v>
      </c>
      <c r="W58" s="199"/>
      <c r="X58" s="199">
        <v>0</v>
      </c>
      <c r="Y58" s="199"/>
      <c r="Z58" s="199" t="s">
        <v>530</v>
      </c>
      <c r="AA58" s="199"/>
      <c r="AB58" s="199">
        <v>2</v>
      </c>
      <c r="AC58" s="199">
        <v>2</v>
      </c>
    </row>
    <row r="59" spans="1:29" x14ac:dyDescent="0.25">
      <c r="A59" s="172" t="s">
        <v>541</v>
      </c>
      <c r="B59" s="173" t="s">
        <v>563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530</v>
      </c>
      <c r="AA59" s="199"/>
      <c r="AB59" s="199">
        <v>0</v>
      </c>
      <c r="AC59" s="199">
        <v>0</v>
      </c>
    </row>
    <row r="60" spans="1:29" x14ac:dyDescent="0.25">
      <c r="A60" s="172" t="s">
        <v>542</v>
      </c>
      <c r="B60" s="173" t="s">
        <v>564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530</v>
      </c>
      <c r="AA60" s="199"/>
      <c r="AB60" s="199">
        <v>0</v>
      </c>
      <c r="AC60" s="199">
        <v>0</v>
      </c>
    </row>
    <row r="61" spans="1:29" s="167" customFormat="1" ht="31.5" x14ac:dyDescent="0.25">
      <c r="A61" s="170" t="s">
        <v>59</v>
      </c>
      <c r="B61" s="171"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2" t="s">
        <v>147</v>
      </c>
      <c r="B62" s="173" t="s">
        <v>146</v>
      </c>
      <c r="C62" s="199">
        <v>42.348099508667985</v>
      </c>
      <c r="D62" s="199">
        <v>46.257223542825358</v>
      </c>
      <c r="E62" s="199"/>
      <c r="F62" s="199"/>
      <c r="G62" s="199">
        <v>0</v>
      </c>
      <c r="H62" s="199">
        <v>0</v>
      </c>
      <c r="I62" s="199"/>
      <c r="J62" s="199">
        <v>0</v>
      </c>
      <c r="K62" s="199"/>
      <c r="L62" s="199">
        <v>0</v>
      </c>
      <c r="M62" s="199"/>
      <c r="N62" s="199">
        <v>0</v>
      </c>
      <c r="O62" s="199"/>
      <c r="P62" s="199">
        <v>42.348099508667993</v>
      </c>
      <c r="Q62" s="199"/>
      <c r="R62" s="199">
        <v>0</v>
      </c>
      <c r="S62" s="199"/>
      <c r="T62" s="199">
        <v>0</v>
      </c>
      <c r="U62" s="199"/>
      <c r="V62" s="199">
        <v>46.257223542825358</v>
      </c>
      <c r="W62" s="199"/>
      <c r="X62" s="199">
        <v>0</v>
      </c>
      <c r="Y62" s="199"/>
      <c r="Z62" s="199" t="s">
        <v>530</v>
      </c>
      <c r="AA62" s="199"/>
      <c r="AB62" s="199">
        <v>42.348099508667993</v>
      </c>
      <c r="AC62" s="199">
        <v>46.257223542825358</v>
      </c>
    </row>
    <row r="63" spans="1:29" x14ac:dyDescent="0.25">
      <c r="A63" s="172" t="s">
        <v>145</v>
      </c>
      <c r="B63" s="175"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530</v>
      </c>
      <c r="AA63" s="199"/>
      <c r="AB63" s="199">
        <v>0</v>
      </c>
      <c r="AC63" s="199">
        <v>0</v>
      </c>
    </row>
    <row r="64" spans="1:29" x14ac:dyDescent="0.25">
      <c r="A64" s="172" t="s">
        <v>144</v>
      </c>
      <c r="B64" s="17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530</v>
      </c>
      <c r="AA64" s="199"/>
      <c r="AB64" s="199">
        <v>0</v>
      </c>
      <c r="AC64" s="199">
        <v>0</v>
      </c>
    </row>
    <row r="65" spans="1:29" x14ac:dyDescent="0.25">
      <c r="A65" s="172" t="s">
        <v>143</v>
      </c>
      <c r="B65" s="175"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530</v>
      </c>
      <c r="AA65" s="199"/>
      <c r="AB65" s="199">
        <v>0</v>
      </c>
      <c r="AC65" s="199">
        <v>0</v>
      </c>
    </row>
    <row r="66" spans="1:29" ht="25.5" customHeight="1" x14ac:dyDescent="0.25">
      <c r="A66" s="172" t="s">
        <v>142</v>
      </c>
      <c r="B66" s="175"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530</v>
      </c>
      <c r="AA66" s="199"/>
      <c r="AB66" s="199">
        <v>0</v>
      </c>
      <c r="AC66" s="199">
        <v>0</v>
      </c>
    </row>
    <row r="67" spans="1:29" x14ac:dyDescent="0.25">
      <c r="A67" s="172" t="s">
        <v>141</v>
      </c>
      <c r="B67" s="175"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530</v>
      </c>
      <c r="AA67" s="199"/>
      <c r="AB67" s="199">
        <v>0</v>
      </c>
      <c r="AC67" s="199">
        <v>0</v>
      </c>
    </row>
    <row r="68" spans="1:29" ht="22.5" customHeight="1" x14ac:dyDescent="0.25">
      <c r="A68" s="172" t="s">
        <v>543</v>
      </c>
      <c r="B68" s="175"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530</v>
      </c>
      <c r="AA68" s="199"/>
      <c r="AB68" s="199">
        <v>0</v>
      </c>
      <c r="AC68" s="199">
        <v>0</v>
      </c>
    </row>
    <row r="69" spans="1:29" x14ac:dyDescent="0.25">
      <c r="A69" s="172" t="s">
        <v>544</v>
      </c>
      <c r="B69" s="175"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530</v>
      </c>
      <c r="AA69" s="199"/>
      <c r="AB69" s="199">
        <v>0</v>
      </c>
      <c r="AC69" s="199">
        <v>0</v>
      </c>
    </row>
    <row r="70" spans="1:29" ht="19.5" customHeight="1" x14ac:dyDescent="0.25">
      <c r="A70" s="172" t="s">
        <v>545</v>
      </c>
      <c r="B70" s="175" t="s">
        <v>561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530</v>
      </c>
      <c r="AA70" s="199"/>
      <c r="AB70" s="199">
        <v>0</v>
      </c>
      <c r="AC70" s="199">
        <v>0</v>
      </c>
    </row>
    <row r="71" spans="1:29" x14ac:dyDescent="0.25">
      <c r="A71" s="172" t="s">
        <v>546</v>
      </c>
      <c r="B71" s="175" t="s">
        <v>562</v>
      </c>
      <c r="C71" s="199"/>
      <c r="D71" s="199"/>
      <c r="E71" s="199"/>
      <c r="F71" s="199"/>
      <c r="G71" s="199">
        <v>0</v>
      </c>
      <c r="H71" s="199">
        <v>0</v>
      </c>
      <c r="I71" s="199"/>
      <c r="J71" s="199">
        <v>0</v>
      </c>
      <c r="K71" s="199"/>
      <c r="L71" s="199">
        <v>0</v>
      </c>
      <c r="M71" s="199"/>
      <c r="N71" s="199">
        <v>0</v>
      </c>
      <c r="O71" s="199"/>
      <c r="P71" s="199">
        <v>2</v>
      </c>
      <c r="Q71" s="199"/>
      <c r="R71" s="199">
        <v>0</v>
      </c>
      <c r="S71" s="199"/>
      <c r="T71" s="199">
        <v>0</v>
      </c>
      <c r="U71" s="199"/>
      <c r="V71" s="199">
        <v>2</v>
      </c>
      <c r="W71" s="199"/>
      <c r="X71" s="199">
        <v>0</v>
      </c>
      <c r="Y71" s="199"/>
      <c r="Z71" s="199" t="s">
        <v>530</v>
      </c>
      <c r="AA71" s="199"/>
      <c r="AB71" s="199">
        <v>2</v>
      </c>
      <c r="AC71" s="199">
        <v>2</v>
      </c>
    </row>
    <row r="72" spans="1:29" ht="15.75" customHeight="1" x14ac:dyDescent="0.25">
      <c r="A72" s="172" t="s">
        <v>547</v>
      </c>
      <c r="B72" s="175" t="s">
        <v>563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530</v>
      </c>
      <c r="AA72" s="199"/>
      <c r="AB72" s="199">
        <v>0</v>
      </c>
      <c r="AC72" s="199">
        <v>0</v>
      </c>
    </row>
    <row r="73" spans="1:29" ht="26.25" customHeight="1" x14ac:dyDescent="0.25">
      <c r="A73" s="172" t="s">
        <v>548</v>
      </c>
      <c r="B73" s="175" t="s">
        <v>564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530</v>
      </c>
      <c r="AA73" s="199"/>
      <c r="AB73" s="199">
        <v>0</v>
      </c>
      <c r="AC73" s="199">
        <v>0</v>
      </c>
    </row>
    <row r="74" spans="1:29" s="167" customFormat="1" ht="51.75" customHeight="1" x14ac:dyDescent="0.25">
      <c r="A74" s="170" t="s">
        <v>58</v>
      </c>
      <c r="B74" s="176"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530</v>
      </c>
      <c r="AA74" s="199"/>
      <c r="AB74" s="199">
        <v>0</v>
      </c>
      <c r="AC74" s="199">
        <v>0</v>
      </c>
    </row>
    <row r="75" spans="1:29" s="167" customFormat="1" ht="21.75" customHeight="1" x14ac:dyDescent="0.25">
      <c r="A75" s="170" t="s">
        <v>56</v>
      </c>
      <c r="B75" s="171"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72" t="s">
        <v>230</v>
      </c>
      <c r="B76" s="173" t="s">
        <v>557</v>
      </c>
      <c r="C76" s="199"/>
      <c r="D76" s="177"/>
      <c r="E76" s="177"/>
      <c r="F76" s="177"/>
      <c r="G76" s="199">
        <v>0</v>
      </c>
      <c r="H76" s="199">
        <v>0</v>
      </c>
      <c r="I76" s="199"/>
      <c r="J76" s="199">
        <v>0</v>
      </c>
      <c r="K76" s="199"/>
      <c r="L76" s="199">
        <v>0</v>
      </c>
      <c r="M76" s="199"/>
      <c r="N76" s="199">
        <v>0</v>
      </c>
      <c r="O76" s="177"/>
      <c r="P76" s="199">
        <v>0</v>
      </c>
      <c r="Q76" s="199"/>
      <c r="R76" s="199">
        <v>0</v>
      </c>
      <c r="S76" s="177"/>
      <c r="T76" s="199">
        <v>0</v>
      </c>
      <c r="U76" s="199"/>
      <c r="V76" s="199">
        <v>0</v>
      </c>
      <c r="W76" s="177"/>
      <c r="X76" s="199">
        <v>0</v>
      </c>
      <c r="Y76" s="199"/>
      <c r="Z76" s="199" t="s">
        <v>530</v>
      </c>
      <c r="AA76" s="177"/>
      <c r="AB76" s="199">
        <v>0</v>
      </c>
      <c r="AC76" s="199">
        <v>0</v>
      </c>
    </row>
    <row r="77" spans="1:29" ht="18.75" customHeight="1" x14ac:dyDescent="0.25">
      <c r="A77" s="172" t="s">
        <v>231</v>
      </c>
      <c r="B77" s="175"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530</v>
      </c>
      <c r="AA77" s="199"/>
      <c r="AB77" s="199">
        <v>0</v>
      </c>
      <c r="AC77" s="199">
        <v>0</v>
      </c>
    </row>
    <row r="78" spans="1:29" x14ac:dyDescent="0.25">
      <c r="A78" s="172" t="s">
        <v>232</v>
      </c>
      <c r="B78" s="175"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530</v>
      </c>
      <c r="AA78" s="199"/>
      <c r="AB78" s="199">
        <v>0</v>
      </c>
      <c r="AC78" s="199">
        <v>0</v>
      </c>
    </row>
    <row r="79" spans="1:29" x14ac:dyDescent="0.25">
      <c r="A79" s="172" t="s">
        <v>233</v>
      </c>
      <c r="B79" s="173" t="s">
        <v>565</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530</v>
      </c>
      <c r="AA79" s="199"/>
      <c r="AB79" s="199">
        <v>0</v>
      </c>
      <c r="AC79" s="199">
        <v>0</v>
      </c>
    </row>
    <row r="80" spans="1:29" x14ac:dyDescent="0.25">
      <c r="A80" s="172" t="s">
        <v>234</v>
      </c>
      <c r="B80" s="173" t="s">
        <v>558</v>
      </c>
      <c r="C80" s="199"/>
      <c r="D80" s="177"/>
      <c r="E80" s="177"/>
      <c r="F80" s="177"/>
      <c r="G80" s="199">
        <v>0</v>
      </c>
      <c r="H80" s="199">
        <v>0</v>
      </c>
      <c r="I80" s="199"/>
      <c r="J80" s="199">
        <v>0</v>
      </c>
      <c r="K80" s="199"/>
      <c r="L80" s="199">
        <v>0</v>
      </c>
      <c r="M80" s="199"/>
      <c r="N80" s="199">
        <v>0</v>
      </c>
      <c r="O80" s="177"/>
      <c r="P80" s="199">
        <v>0</v>
      </c>
      <c r="Q80" s="199"/>
      <c r="R80" s="199">
        <v>0</v>
      </c>
      <c r="S80" s="177"/>
      <c r="T80" s="199">
        <v>0</v>
      </c>
      <c r="U80" s="199"/>
      <c r="V80" s="199">
        <v>0</v>
      </c>
      <c r="W80" s="177"/>
      <c r="X80" s="199">
        <v>0</v>
      </c>
      <c r="Y80" s="199"/>
      <c r="Z80" s="199" t="s">
        <v>530</v>
      </c>
      <c r="AA80" s="177"/>
      <c r="AB80" s="199">
        <v>0</v>
      </c>
      <c r="AC80" s="199">
        <v>0</v>
      </c>
    </row>
    <row r="81" spans="1:29" x14ac:dyDescent="0.25">
      <c r="A81" s="172" t="s">
        <v>549</v>
      </c>
      <c r="B81" s="173" t="s">
        <v>559</v>
      </c>
      <c r="C81" s="199"/>
      <c r="D81" s="177"/>
      <c r="E81" s="177"/>
      <c r="F81" s="177"/>
      <c r="G81" s="199">
        <v>0</v>
      </c>
      <c r="H81" s="199">
        <v>0</v>
      </c>
      <c r="I81" s="199"/>
      <c r="J81" s="199">
        <v>0</v>
      </c>
      <c r="K81" s="199"/>
      <c r="L81" s="199">
        <v>0</v>
      </c>
      <c r="M81" s="199"/>
      <c r="N81" s="199">
        <v>0</v>
      </c>
      <c r="O81" s="177"/>
      <c r="P81" s="199">
        <v>0</v>
      </c>
      <c r="Q81" s="199"/>
      <c r="R81" s="199">
        <v>0</v>
      </c>
      <c r="S81" s="177"/>
      <c r="T81" s="199">
        <v>0</v>
      </c>
      <c r="U81" s="199"/>
      <c r="V81" s="199">
        <v>0</v>
      </c>
      <c r="W81" s="177"/>
      <c r="X81" s="199">
        <v>0</v>
      </c>
      <c r="Y81" s="199"/>
      <c r="Z81" s="199" t="s">
        <v>530</v>
      </c>
      <c r="AA81" s="177"/>
      <c r="AB81" s="199">
        <v>0</v>
      </c>
      <c r="AC81" s="199">
        <v>0</v>
      </c>
    </row>
    <row r="82" spans="1:29" x14ac:dyDescent="0.25">
      <c r="A82" s="172" t="s">
        <v>550</v>
      </c>
      <c r="B82" s="173" t="s">
        <v>560</v>
      </c>
      <c r="C82" s="199"/>
      <c r="D82" s="177"/>
      <c r="E82" s="177"/>
      <c r="F82" s="177"/>
      <c r="G82" s="199">
        <v>0</v>
      </c>
      <c r="H82" s="199">
        <v>0</v>
      </c>
      <c r="I82" s="199"/>
      <c r="J82" s="199">
        <v>0</v>
      </c>
      <c r="K82" s="199"/>
      <c r="L82" s="199">
        <v>0</v>
      </c>
      <c r="M82" s="199"/>
      <c r="N82" s="199">
        <v>0</v>
      </c>
      <c r="O82" s="177"/>
      <c r="P82" s="199">
        <v>0</v>
      </c>
      <c r="Q82" s="199"/>
      <c r="R82" s="199">
        <v>0</v>
      </c>
      <c r="S82" s="177"/>
      <c r="T82" s="199">
        <v>0</v>
      </c>
      <c r="U82" s="199"/>
      <c r="V82" s="199">
        <v>0</v>
      </c>
      <c r="W82" s="177"/>
      <c r="X82" s="199">
        <v>0</v>
      </c>
      <c r="Y82" s="199"/>
      <c r="Z82" s="199" t="s">
        <v>530</v>
      </c>
      <c r="AA82" s="177"/>
      <c r="AB82" s="199">
        <v>0</v>
      </c>
      <c r="AC82" s="199">
        <v>0</v>
      </c>
    </row>
    <row r="83" spans="1:29" x14ac:dyDescent="0.25">
      <c r="A83" s="172" t="s">
        <v>551</v>
      </c>
      <c r="B83" s="173" t="s">
        <v>561</v>
      </c>
      <c r="C83" s="199"/>
      <c r="D83" s="177"/>
      <c r="E83" s="177"/>
      <c r="F83" s="177"/>
      <c r="G83" s="199">
        <v>0</v>
      </c>
      <c r="H83" s="199">
        <v>0</v>
      </c>
      <c r="I83" s="199"/>
      <c r="J83" s="199">
        <v>0</v>
      </c>
      <c r="K83" s="199"/>
      <c r="L83" s="199">
        <v>0</v>
      </c>
      <c r="M83" s="199"/>
      <c r="N83" s="199">
        <v>0</v>
      </c>
      <c r="O83" s="177"/>
      <c r="P83" s="199">
        <v>0</v>
      </c>
      <c r="Q83" s="199"/>
      <c r="R83" s="199">
        <v>0</v>
      </c>
      <c r="S83" s="177"/>
      <c r="T83" s="199">
        <v>0</v>
      </c>
      <c r="U83" s="199"/>
      <c r="V83" s="199">
        <v>0</v>
      </c>
      <c r="W83" s="177"/>
      <c r="X83" s="199">
        <v>0</v>
      </c>
      <c r="Y83" s="199"/>
      <c r="Z83" s="199" t="s">
        <v>530</v>
      </c>
      <c r="AA83" s="177"/>
      <c r="AB83" s="199">
        <v>0</v>
      </c>
      <c r="AC83" s="199">
        <v>0</v>
      </c>
    </row>
    <row r="84" spans="1:29" x14ac:dyDescent="0.25">
      <c r="A84" s="172" t="s">
        <v>552</v>
      </c>
      <c r="B84" s="173" t="s">
        <v>562</v>
      </c>
      <c r="C84" s="199"/>
      <c r="D84" s="177"/>
      <c r="E84" s="177"/>
      <c r="F84" s="177"/>
      <c r="G84" s="199">
        <v>0</v>
      </c>
      <c r="H84" s="199">
        <v>0</v>
      </c>
      <c r="I84" s="199"/>
      <c r="J84" s="199">
        <v>0</v>
      </c>
      <c r="K84" s="199"/>
      <c r="L84" s="199">
        <v>0</v>
      </c>
      <c r="M84" s="199"/>
      <c r="N84" s="199">
        <v>0</v>
      </c>
      <c r="O84" s="177"/>
      <c r="P84" s="199">
        <v>0</v>
      </c>
      <c r="Q84" s="199"/>
      <c r="R84" s="199">
        <v>0</v>
      </c>
      <c r="S84" s="177"/>
      <c r="T84" s="199">
        <v>2</v>
      </c>
      <c r="U84" s="199"/>
      <c r="V84" s="199">
        <v>2</v>
      </c>
      <c r="W84" s="177"/>
      <c r="X84" s="199">
        <v>0</v>
      </c>
      <c r="Y84" s="199"/>
      <c r="Z84" s="199" t="s">
        <v>530</v>
      </c>
      <c r="AA84" s="177"/>
      <c r="AB84" s="199">
        <v>2</v>
      </c>
      <c r="AC84" s="199">
        <v>2</v>
      </c>
    </row>
    <row r="85" spans="1:29" x14ac:dyDescent="0.25">
      <c r="A85" s="172" t="s">
        <v>553</v>
      </c>
      <c r="B85" s="173" t="s">
        <v>563</v>
      </c>
      <c r="C85" s="199"/>
      <c r="D85" s="177"/>
      <c r="E85" s="177"/>
      <c r="F85" s="177"/>
      <c r="G85" s="199">
        <v>0</v>
      </c>
      <c r="H85" s="199">
        <v>0</v>
      </c>
      <c r="I85" s="199"/>
      <c r="J85" s="199">
        <v>0</v>
      </c>
      <c r="K85" s="199"/>
      <c r="L85" s="199">
        <v>0</v>
      </c>
      <c r="M85" s="199"/>
      <c r="N85" s="199">
        <v>0</v>
      </c>
      <c r="O85" s="177"/>
      <c r="P85" s="199">
        <v>0</v>
      </c>
      <c r="Q85" s="199"/>
      <c r="R85" s="199">
        <v>0</v>
      </c>
      <c r="S85" s="177"/>
      <c r="T85" s="199">
        <v>0</v>
      </c>
      <c r="U85" s="199"/>
      <c r="V85" s="199">
        <v>0</v>
      </c>
      <c r="W85" s="177"/>
      <c r="X85" s="199">
        <v>0</v>
      </c>
      <c r="Y85" s="199"/>
      <c r="Z85" s="199" t="s">
        <v>530</v>
      </c>
      <c r="AA85" s="177"/>
      <c r="AB85" s="199">
        <v>0</v>
      </c>
      <c r="AC85" s="199">
        <v>0</v>
      </c>
    </row>
    <row r="86" spans="1:29" x14ac:dyDescent="0.25">
      <c r="A86" s="172" t="s">
        <v>554</v>
      </c>
      <c r="B86" s="173" t="s">
        <v>564</v>
      </c>
      <c r="C86" s="199"/>
      <c r="D86" s="177"/>
      <c r="E86" s="177"/>
      <c r="F86" s="177"/>
      <c r="G86" s="199">
        <v>0</v>
      </c>
      <c r="H86" s="199">
        <v>0</v>
      </c>
      <c r="I86" s="199"/>
      <c r="J86" s="199">
        <v>0</v>
      </c>
      <c r="K86" s="199"/>
      <c r="L86" s="199">
        <v>0</v>
      </c>
      <c r="M86" s="199"/>
      <c r="N86" s="199">
        <v>0</v>
      </c>
      <c r="O86" s="177"/>
      <c r="P86" s="199">
        <v>0</v>
      </c>
      <c r="Q86" s="199"/>
      <c r="R86" s="199">
        <v>0</v>
      </c>
      <c r="S86" s="177"/>
      <c r="T86" s="199">
        <v>0</v>
      </c>
      <c r="U86" s="199"/>
      <c r="V86" s="199">
        <v>0</v>
      </c>
      <c r="W86" s="177"/>
      <c r="X86" s="199">
        <v>0</v>
      </c>
      <c r="Y86" s="199"/>
      <c r="Z86" s="199" t="s">
        <v>530</v>
      </c>
      <c r="AA86" s="177"/>
      <c r="AB86" s="199">
        <v>0</v>
      </c>
      <c r="AC86" s="199">
        <v>0</v>
      </c>
    </row>
    <row r="87" spans="1:29" x14ac:dyDescent="0.25">
      <c r="G87" s="193"/>
    </row>
    <row r="88" spans="1:29" x14ac:dyDescent="0.25">
      <c r="G88" s="193"/>
    </row>
    <row r="89" spans="1:29" x14ac:dyDescent="0.25">
      <c r="G89" s="193"/>
    </row>
    <row r="90" spans="1:29" x14ac:dyDescent="0.25">
      <c r="G90" s="193"/>
    </row>
    <row r="91" spans="1:29" x14ac:dyDescent="0.25">
      <c r="G91" s="193"/>
    </row>
    <row r="92" spans="1:29" x14ac:dyDescent="0.25">
      <c r="G92" s="193"/>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ввод'!A11:AA11</f>
        <v>N_TP2000.PS.0084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47" t="s">
        <v>499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510</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421</v>
      </c>
      <c r="J23" s="436" t="s">
        <v>422</v>
      </c>
      <c r="K23" s="436" t="s">
        <v>423</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4" t="s">
        <v>13</v>
      </c>
      <c r="AG24" s="134" t="s">
        <v>12</v>
      </c>
      <c r="AH24" s="135" t="s">
        <v>2</v>
      </c>
      <c r="AI24" s="135"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D25" sqref="D25:D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4" t="s">
        <v>69</v>
      </c>
    </row>
    <row r="2" spans="1:8" ht="18.75" x14ac:dyDescent="0.3">
      <c r="B2" s="185" t="s">
        <v>10</v>
      </c>
    </row>
    <row r="3" spans="1:8" ht="18.75" x14ac:dyDescent="0.3">
      <c r="B3" s="185" t="s">
        <v>518</v>
      </c>
    </row>
    <row r="4" spans="1:8" x14ac:dyDescent="0.25">
      <c r="B4" s="47"/>
    </row>
    <row r="5" spans="1:8" ht="18.75" x14ac:dyDescent="0.3">
      <c r="A5" s="465" t="str">
        <f>'1. паспорт местоположение'!A5:C5</f>
        <v>Год раскрытия информации: 2025 год</v>
      </c>
      <c r="B5" s="465"/>
      <c r="C5" s="73"/>
      <c r="D5" s="73"/>
      <c r="E5" s="73"/>
      <c r="F5" s="73"/>
      <c r="G5" s="73"/>
      <c r="H5" s="73"/>
    </row>
    <row r="6" spans="1:8" ht="18.75" x14ac:dyDescent="0.3">
      <c r="A6" s="183"/>
      <c r="B6" s="183"/>
      <c r="C6" s="183"/>
      <c r="D6" s="183"/>
      <c r="E6" s="183"/>
      <c r="F6" s="183"/>
      <c r="G6" s="183"/>
      <c r="H6" s="183"/>
    </row>
    <row r="7" spans="1:8" ht="18.75" x14ac:dyDescent="0.25">
      <c r="A7" s="466" t="s">
        <v>9</v>
      </c>
      <c r="B7" s="466"/>
      <c r="C7" s="186"/>
      <c r="D7" s="186"/>
      <c r="E7" s="186"/>
      <c r="F7" s="186"/>
      <c r="G7" s="186"/>
      <c r="H7" s="186"/>
    </row>
    <row r="8" spans="1:8" ht="18.75" x14ac:dyDescent="0.25">
      <c r="A8" s="186"/>
      <c r="B8" s="186"/>
      <c r="C8" s="186"/>
      <c r="D8" s="186"/>
      <c r="E8" s="186"/>
      <c r="F8" s="186"/>
      <c r="G8" s="186"/>
      <c r="H8" s="186"/>
    </row>
    <row r="9" spans="1:8" x14ac:dyDescent="0.25">
      <c r="A9" s="467" t="str">
        <f>'1. паспорт местоположение'!A9:C9</f>
        <v>АО "Россети Тюмень"</v>
      </c>
      <c r="B9" s="467"/>
      <c r="C9" s="187"/>
      <c r="D9" s="187"/>
      <c r="E9" s="187"/>
      <c r="F9" s="187"/>
      <c r="G9" s="187"/>
      <c r="H9" s="187"/>
    </row>
    <row r="10" spans="1:8" x14ac:dyDescent="0.25">
      <c r="A10" s="461" t="s">
        <v>8</v>
      </c>
      <c r="B10" s="461"/>
      <c r="C10" s="188"/>
      <c r="D10" s="188"/>
      <c r="E10" s="188"/>
      <c r="F10" s="188"/>
      <c r="G10" s="188"/>
      <c r="H10" s="188"/>
    </row>
    <row r="11" spans="1:8" ht="18.75" x14ac:dyDescent="0.25">
      <c r="A11" s="186"/>
      <c r="B11" s="186"/>
      <c r="C11" s="186"/>
      <c r="D11" s="186"/>
      <c r="E11" s="186"/>
      <c r="F11" s="186"/>
      <c r="G11" s="186"/>
      <c r="H11" s="186"/>
    </row>
    <row r="12" spans="1:8" ht="30.75" customHeight="1" x14ac:dyDescent="0.25">
      <c r="A12" s="468" t="str">
        <f>'7. Паспорт отчет о закупке'!A12:AV12</f>
        <v>N_TP2000.PS.0084</v>
      </c>
      <c r="B12" s="468"/>
      <c r="C12" s="187"/>
      <c r="D12" s="187"/>
      <c r="E12" s="187"/>
      <c r="F12" s="187"/>
      <c r="G12" s="187"/>
      <c r="H12" s="187"/>
    </row>
    <row r="13" spans="1:8" x14ac:dyDescent="0.25">
      <c r="A13" s="461" t="s">
        <v>7</v>
      </c>
      <c r="B13" s="461"/>
      <c r="C13" s="188"/>
      <c r="D13" s="188"/>
      <c r="E13" s="188"/>
      <c r="F13" s="188"/>
      <c r="G13" s="188"/>
      <c r="H13" s="188"/>
    </row>
    <row r="14" spans="1:8" ht="18.75" x14ac:dyDescent="0.25">
      <c r="A14" s="11"/>
      <c r="B14" s="11"/>
      <c r="C14" s="11"/>
      <c r="D14" s="11"/>
      <c r="E14" s="11"/>
      <c r="F14" s="11"/>
      <c r="G14" s="11"/>
      <c r="H14" s="11"/>
    </row>
    <row r="15" spans="1:8" ht="42" customHeight="1" x14ac:dyDescent="0.25">
      <c r="A15" s="462" t="str">
        <f>'1. паспорт местоположение'!A15:C15</f>
        <v>Реконструкция ПС-110 кВ Береговая (установка регистратора аварийных событий (РАС)-1 шт., организация каналов связи - 1шт.)</v>
      </c>
      <c r="B15" s="462"/>
      <c r="C15" s="187"/>
      <c r="D15" s="187"/>
      <c r="E15" s="187"/>
      <c r="F15" s="187"/>
      <c r="G15" s="187"/>
      <c r="H15" s="187"/>
    </row>
    <row r="16" spans="1:8" x14ac:dyDescent="0.25">
      <c r="A16" s="461" t="s">
        <v>6</v>
      </c>
      <c r="B16" s="461"/>
      <c r="C16" s="188"/>
      <c r="D16" s="188"/>
      <c r="E16" s="188"/>
      <c r="F16" s="188"/>
      <c r="G16" s="188"/>
      <c r="H16" s="188"/>
    </row>
    <row r="17" spans="1:2" x14ac:dyDescent="0.25">
      <c r="B17" s="111"/>
    </row>
    <row r="18" spans="1:2" ht="33.75" customHeight="1" x14ac:dyDescent="0.25">
      <c r="A18" s="463" t="s">
        <v>500</v>
      </c>
      <c r="B18" s="464"/>
    </row>
    <row r="19" spans="1:2" x14ac:dyDescent="0.25">
      <c r="B19" s="47"/>
    </row>
    <row r="20" spans="1:2" ht="16.5" thickBot="1" x14ac:dyDescent="0.3">
      <c r="B20" s="112"/>
    </row>
    <row r="21" spans="1:2" ht="30.75" thickBot="1" x14ac:dyDescent="0.3">
      <c r="A21" s="196" t="s">
        <v>372</v>
      </c>
      <c r="B21" s="197" t="str">
        <f>A15</f>
        <v>Реконструкция ПС-110 кВ Береговая (установка регистратора аварийных событий (РАС)-1 шт., организация каналов связи - 1шт.)</v>
      </c>
    </row>
    <row r="22" spans="1:2" ht="16.5" thickBot="1" x14ac:dyDescent="0.3">
      <c r="A22" s="113" t="s">
        <v>373</v>
      </c>
      <c r="B22" s="189" t="s">
        <v>521</v>
      </c>
    </row>
    <row r="23" spans="1:2" ht="16.5" thickBot="1" x14ac:dyDescent="0.3">
      <c r="A23" s="113" t="s">
        <v>338</v>
      </c>
      <c r="B23" s="190" t="s">
        <v>567</v>
      </c>
    </row>
    <row r="24" spans="1:2" ht="16.5" thickBot="1" x14ac:dyDescent="0.3">
      <c r="A24" s="113" t="s">
        <v>374</v>
      </c>
      <c r="B24" s="190" t="s">
        <v>577</v>
      </c>
    </row>
    <row r="25" spans="1:2" ht="16.5" thickBot="1" x14ac:dyDescent="0.3">
      <c r="A25" s="114" t="s">
        <v>375</v>
      </c>
      <c r="B25" s="191">
        <v>2028</v>
      </c>
    </row>
    <row r="26" spans="1:2" ht="16.5" thickBot="1" x14ac:dyDescent="0.3">
      <c r="A26" s="115" t="s">
        <v>376</v>
      </c>
      <c r="B26" s="189" t="s">
        <v>580</v>
      </c>
    </row>
    <row r="27" spans="1:2" ht="29.25" thickBot="1" x14ac:dyDescent="0.3">
      <c r="A27" s="198" t="s">
        <v>571</v>
      </c>
      <c r="B27" s="156">
        <v>55.142084384386827</v>
      </c>
    </row>
    <row r="28" spans="1:2" ht="16.5" thickBot="1" x14ac:dyDescent="0.3">
      <c r="A28" s="117" t="s">
        <v>377</v>
      </c>
      <c r="B28" s="117" t="s">
        <v>529</v>
      </c>
    </row>
    <row r="29" spans="1:2" ht="29.25" thickBot="1" x14ac:dyDescent="0.3">
      <c r="A29" s="122" t="s">
        <v>378</v>
      </c>
      <c r="B29" s="156">
        <v>0</v>
      </c>
    </row>
    <row r="30" spans="1:2" ht="29.25" thickBot="1" x14ac:dyDescent="0.3">
      <c r="A30" s="122" t="s">
        <v>379</v>
      </c>
      <c r="B30" s="156">
        <v>0</v>
      </c>
    </row>
    <row r="31" spans="1:2" ht="16.5" thickBot="1" x14ac:dyDescent="0.3">
      <c r="A31" s="117" t="s">
        <v>380</v>
      </c>
      <c r="B31" s="117"/>
    </row>
    <row r="32" spans="1:2" ht="29.25" thickBot="1" x14ac:dyDescent="0.3">
      <c r="A32" s="122" t="s">
        <v>381</v>
      </c>
      <c r="B32" s="156">
        <v>0</v>
      </c>
    </row>
    <row r="33" spans="1:3" ht="16.5" thickBot="1" x14ac:dyDescent="0.3">
      <c r="A33" s="117" t="s">
        <v>382</v>
      </c>
      <c r="B33" s="156">
        <v>0</v>
      </c>
    </row>
    <row r="34" spans="1:3" ht="16.5" thickBot="1" x14ac:dyDescent="0.3">
      <c r="A34" s="117" t="s">
        <v>383</v>
      </c>
      <c r="B34" s="158">
        <v>0</v>
      </c>
      <c r="C34" s="157"/>
    </row>
    <row r="35" spans="1:3" ht="16.5" thickBot="1" x14ac:dyDescent="0.3">
      <c r="A35" s="117" t="s">
        <v>384</v>
      </c>
      <c r="B35" s="156">
        <v>0</v>
      </c>
    </row>
    <row r="36" spans="1:3" ht="16.5" thickBot="1" x14ac:dyDescent="0.3">
      <c r="A36" s="117" t="s">
        <v>385</v>
      </c>
      <c r="B36" s="156">
        <v>0</v>
      </c>
    </row>
    <row r="37" spans="1:3" ht="29.25" thickBot="1" x14ac:dyDescent="0.3">
      <c r="A37" s="122" t="s">
        <v>386</v>
      </c>
      <c r="B37" s="156">
        <v>0</v>
      </c>
    </row>
    <row r="38" spans="1:3" ht="16.5" thickBot="1" x14ac:dyDescent="0.3">
      <c r="A38" s="117" t="s">
        <v>382</v>
      </c>
      <c r="B38" s="156">
        <v>0</v>
      </c>
    </row>
    <row r="39" spans="1:3" ht="16.5" thickBot="1" x14ac:dyDescent="0.3">
      <c r="A39" s="117" t="s">
        <v>383</v>
      </c>
      <c r="B39" s="158">
        <v>0</v>
      </c>
    </row>
    <row r="40" spans="1:3" ht="16.5" thickBot="1" x14ac:dyDescent="0.3">
      <c r="A40" s="117" t="s">
        <v>384</v>
      </c>
      <c r="B40" s="163">
        <v>0</v>
      </c>
    </row>
    <row r="41" spans="1:3" ht="16.5" thickBot="1" x14ac:dyDescent="0.3">
      <c r="A41" s="117" t="s">
        <v>385</v>
      </c>
      <c r="B41" s="163">
        <v>0</v>
      </c>
    </row>
    <row r="42" spans="1:3" ht="29.25" thickBot="1" x14ac:dyDescent="0.3">
      <c r="A42" s="122" t="s">
        <v>387</v>
      </c>
      <c r="B42" s="156">
        <v>0</v>
      </c>
    </row>
    <row r="43" spans="1:3" ht="16.5" thickBot="1" x14ac:dyDescent="0.3">
      <c r="A43" s="117" t="s">
        <v>382</v>
      </c>
      <c r="B43" s="156">
        <v>0</v>
      </c>
    </row>
    <row r="44" spans="1:3" ht="16.5" thickBot="1" x14ac:dyDescent="0.3">
      <c r="A44" s="117" t="s">
        <v>383</v>
      </c>
      <c r="B44" s="158">
        <v>0</v>
      </c>
    </row>
    <row r="45" spans="1:3" ht="16.5" thickBot="1" x14ac:dyDescent="0.3">
      <c r="A45" s="117" t="s">
        <v>384</v>
      </c>
      <c r="B45" s="156">
        <v>0</v>
      </c>
    </row>
    <row r="46" spans="1:3" ht="16.5" thickBot="1" x14ac:dyDescent="0.3">
      <c r="A46" s="117" t="s">
        <v>385</v>
      </c>
      <c r="B46" s="156">
        <v>0</v>
      </c>
    </row>
    <row r="47" spans="1:3" ht="29.25" thickBot="1" x14ac:dyDescent="0.3">
      <c r="A47" s="116" t="s">
        <v>388</v>
      </c>
      <c r="B47" s="159">
        <v>0</v>
      </c>
    </row>
    <row r="48" spans="1:3" ht="16.5" thickBot="1" x14ac:dyDescent="0.3">
      <c r="A48" s="118" t="s">
        <v>380</v>
      </c>
      <c r="B48" s="159">
        <v>0</v>
      </c>
    </row>
    <row r="49" spans="1:2" ht="16.5" thickBot="1" x14ac:dyDescent="0.3">
      <c r="A49" s="118" t="s">
        <v>389</v>
      </c>
      <c r="B49" s="159">
        <v>0</v>
      </c>
    </row>
    <row r="50" spans="1:2" ht="16.5" thickBot="1" x14ac:dyDescent="0.3">
      <c r="A50" s="118" t="s">
        <v>390</v>
      </c>
      <c r="B50" s="159">
        <v>0</v>
      </c>
    </row>
    <row r="51" spans="1:2" ht="16.5" thickBot="1" x14ac:dyDescent="0.3">
      <c r="A51" s="118" t="s">
        <v>391</v>
      </c>
      <c r="B51" s="159">
        <v>0</v>
      </c>
    </row>
    <row r="52" spans="1:2" ht="16.5" thickBot="1" x14ac:dyDescent="0.3">
      <c r="A52" s="114" t="s">
        <v>392</v>
      </c>
      <c r="B52" s="160">
        <v>0</v>
      </c>
    </row>
    <row r="53" spans="1:2" ht="16.5" thickBot="1" x14ac:dyDescent="0.3">
      <c r="A53" s="114" t="s">
        <v>393</v>
      </c>
      <c r="B53" s="161">
        <v>0</v>
      </c>
    </row>
    <row r="54" spans="1:2" ht="16.5" thickBot="1" x14ac:dyDescent="0.3">
      <c r="A54" s="114" t="s">
        <v>394</v>
      </c>
      <c r="B54" s="160">
        <v>0</v>
      </c>
    </row>
    <row r="55" spans="1:2" ht="16.5" thickBot="1" x14ac:dyDescent="0.3">
      <c r="A55" s="115" t="s">
        <v>395</v>
      </c>
      <c r="B55" s="162">
        <v>0</v>
      </c>
    </row>
    <row r="56" spans="1:2" x14ac:dyDescent="0.25">
      <c r="A56" s="116" t="s">
        <v>396</v>
      </c>
      <c r="B56" s="118"/>
    </row>
    <row r="57" spans="1:2" x14ac:dyDescent="0.25">
      <c r="A57" s="120" t="s">
        <v>397</v>
      </c>
      <c r="B57" s="120" t="s">
        <v>595</v>
      </c>
    </row>
    <row r="58" spans="1:2" x14ac:dyDescent="0.25">
      <c r="A58" s="120" t="s">
        <v>398</v>
      </c>
      <c r="B58" s="120" t="s">
        <v>596</v>
      </c>
    </row>
    <row r="59" spans="1:2" x14ac:dyDescent="0.25">
      <c r="A59" s="120" t="s">
        <v>399</v>
      </c>
      <c r="B59" s="120" t="s">
        <v>596</v>
      </c>
    </row>
    <row r="60" spans="1:2" x14ac:dyDescent="0.25">
      <c r="A60" s="120" t="s">
        <v>400</v>
      </c>
      <c r="B60" s="120" t="s">
        <v>596</v>
      </c>
    </row>
    <row r="61" spans="1:2" ht="16.5" thickBot="1" x14ac:dyDescent="0.3">
      <c r="A61" s="121" t="s">
        <v>401</v>
      </c>
      <c r="B61" s="120" t="s">
        <v>596</v>
      </c>
    </row>
    <row r="62" spans="1:2" ht="30.75" thickBot="1" x14ac:dyDescent="0.3">
      <c r="A62" s="118" t="s">
        <v>402</v>
      </c>
      <c r="B62" s="119" t="s">
        <v>578</v>
      </c>
    </row>
    <row r="63" spans="1:2" ht="29.25" thickBot="1" x14ac:dyDescent="0.3">
      <c r="A63" s="114" t="s">
        <v>403</v>
      </c>
      <c r="B63" s="119" t="s">
        <v>578</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82" t="s">
        <v>579</v>
      </c>
    </row>
    <row r="68" spans="1:2" ht="16.5" thickBot="1" x14ac:dyDescent="0.3">
      <c r="A68" s="114" t="s">
        <v>407</v>
      </c>
      <c r="B68" s="192" t="s">
        <v>597</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2" t="s">
        <v>531</v>
      </c>
    </row>
    <row r="73" spans="1:2" ht="28.5" x14ac:dyDescent="0.25">
      <c r="A73" s="116" t="s">
        <v>412</v>
      </c>
      <c r="B73" s="458"/>
    </row>
    <row r="74" spans="1:2" x14ac:dyDescent="0.25">
      <c r="A74" s="120" t="s">
        <v>413</v>
      </c>
      <c r="B74" s="459"/>
    </row>
    <row r="75" spans="1:2" x14ac:dyDescent="0.25">
      <c r="A75" s="120" t="s">
        <v>414</v>
      </c>
      <c r="B75" s="459"/>
    </row>
    <row r="76" spans="1:2" x14ac:dyDescent="0.25">
      <c r="A76" s="120" t="s">
        <v>415</v>
      </c>
      <c r="B76" s="459"/>
    </row>
    <row r="77" spans="1:2" x14ac:dyDescent="0.25">
      <c r="A77" s="120" t="s">
        <v>416</v>
      </c>
      <c r="B77" s="459"/>
    </row>
    <row r="78" spans="1:2" ht="16.5" thickBot="1" x14ac:dyDescent="0.3">
      <c r="A78" s="127" t="s">
        <v>417</v>
      </c>
      <c r="B78" s="460"/>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2025-11-04T10:09:02Z</dcterms:modified>
</cp:coreProperties>
</file>