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N_TP2100.AS.0013\"/>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A14" i="15" l="1"/>
  <c r="A11" i="15"/>
  <c r="A8" i="15"/>
  <c r="A4" i="15"/>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<sst xmlns="http://schemas.openxmlformats.org/spreadsheetml/2006/main" count="2151" uniqueCount="625">
  <si>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</si>
  <si>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</si>
  <si>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</si>
  <si>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</si>
  <si>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</si>
  <si>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</si>
  <si>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</si>
  <si>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</si>
  <si>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</si>
  <si>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</si>
  <si>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</si>
  <si>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</si>
  <si>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</si>
  <si>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</si>
  <si>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</si>
  <si>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</si>
  <si>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</si>
  <si>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</si>
  <si>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</si>
  <si>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</si>
  <si>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</si>
  <si>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</si>
  <si>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</si>
  <si>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</si>
  <si>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</si>
  <si>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</si>
  <si>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</si>
  <si>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</si>
  <si>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</si>
  <si>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</si>
  <si>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</si>
  <si>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</si>
  <si>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</si>
  <si>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</si>
  <si>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</si>
  <si>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</si>
  <si>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</si>
  <si>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</si>
  <si>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</si>
  <si>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</si>
  <si>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</si>
  <si>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</si>
  <si>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</si>
  <si>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</si>
  <si>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</si>
  <si>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</si>
  <si>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</si>
  <si>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</si>
  <si>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</si>
  <si>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</si>
  <si>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</si>
  <si>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</si>
  <si>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</si>
  <si>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</si>
  <si>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</si>
  <si>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</si>
  <si>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</si>
  <si>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</si>
  <si>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</si>
  <si>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</si>
  <si>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</si>
  <si>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</si>
  <si>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</si>
  <si>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</si>
  <si>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</si>
  <si>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</si>
  <si>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</si>
  <si>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</si>
  <si>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</si>
  <si>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</si>
  <si>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</si>
  <si>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</si>
  <si>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</si>
  <si>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</si>
  <si>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</si>
  <si>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</si>
  <si>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</si>
  <si>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</si>
  <si>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</si>
  <si>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</si>
  <si>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</si>
  <si>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</si>
  <si>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</si>
  <si>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</si>
  <si>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</si>
  <si>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</si>
  <si>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</si>
  <si>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</si>
  <si>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</si>
  <si>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</si>
  <si>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</si>
  <si>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</si>
  <si>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</si>
  <si>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</si>
  <si>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</si>
  <si>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</si>
  <si>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</si>
  <si>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</si>
  <si>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</si>
  <si>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</si>
  <si>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</si>
  <si>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</si>
  <si>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</si>
  <si>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</si>
  <si>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</si>
  <si>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</si>
  <si>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</si>
  <si>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</si>
  <si>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</si>
  <si>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</si>
  <si>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</si>
  <si>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</si>
  <si>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</si>
  <si>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</si>
  <si>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</si>
  <si>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</si>
  <si>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</si>
  <si>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</si>
  <si>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</si>
  <si>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</si>
  <si>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</si>
  <si>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</si>
  <si>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</si>
  <si>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</si>
  <si>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</si>
  <si>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</si>
  <si>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</si>
  <si>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</si>
  <si>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</si>
  <si>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</si>
  <si>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</si>
  <si>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</si>
  <si>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</si>
  <si>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</si>
  <si>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</si>
  <si>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</si>
  <si>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</si>
  <si>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</si>
  <si>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</si>
  <si>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</si>
  <si>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</si>
  <si>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</si>
  <si>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</si>
  <si>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</si>
  <si>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</si>
  <si>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</si>
  <si>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</si>
  <si>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</si>
  <si>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</si>
  <si>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</si>
  <si>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</si>
  <si>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</si>
  <si>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</si>
  <si>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</si>
  <si>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</si>
  <si>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</si>
  <si>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</si>
  <si>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</si>
  <si>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</si>
  <si>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</si>
  <si>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</si>
  <si>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</si>
  <si>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</si>
  <si>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</si>
  <si>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</si>
  <si>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</si>
  <si>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</si>
  <si>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</si>
  <si>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</si>
  <si>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</si>
  <si>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</si>
  <si>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</si>
  <si>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</si>
  <si>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</si>
  <si>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</si>
  <si>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</si>
  <si>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</si>
  <si>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</si>
  <si>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</si>
  <si>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</si>
  <si>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</si>
  <si>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</si>
  <si>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</si>
  <si>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</si>
  <si>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</si>
  <si>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</si>
  <si>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</si>
  <si>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</si>
  <si>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</si>
  <si>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</si>
  <si>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</si>
  <si>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</si>
  <si>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</si>
  <si>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</si>
  <si>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</si>
  <si>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</si>
  <si>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</si>
  <si>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</si>
  <si>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</si>
  <si>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</si>
  <si>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</si>
  <si>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</si>
  <si>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</si>
  <si>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</si>
  <si>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</si>
  <si>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</si>
  <si>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</si>
  <si>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</si>
  <si>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</si>
  <si>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</si>
  <si>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</si>
  <si>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</si>
  <si>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</si>
  <si>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</si>
  <si>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</si>
  <si>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</si>
  <si>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</si>
  <si>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</si>
  <si>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</si>
  <si>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</si>
  <si>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</si>
  <si>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</si>
  <si>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</si>
  <si>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</si>
  <si>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</si>
  <si>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</si>
  <si>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</si>
  <si>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</si>
  <si>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</si>
  <si>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</si>
  <si>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</si>
  <si>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</si>
  <si>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</si>
  <si>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</si>
  <si>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</si>
  <si>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</si>
  <si>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</si>
  <si>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</si>
  <si>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</si>
  <si>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</si>
  <si>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</si>
  <si>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</si>
  <si>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</si>
  <si>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</si>
  <si>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</si>
  <si>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</si>
  <si>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</si>
  <si>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</si>
  <si>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</si>
  <si>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</si>
  <si>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</si>
  <si>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</si>
  <si>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</si>
  <si>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</si>
  <si>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</si>
  <si>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</si>
  <si>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</si>
  <si>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</si>
  <si>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</si>
  <si>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</si>
  <si>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</si>
  <si>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</si>
  <si>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</si>
  <si>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</si>
  <si>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</si>
  <si>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</si>
  <si>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</si>
  <si>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</si>
  <si>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</si>
  <si>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</si>
  <si>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</si>
  <si>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</si>
  <si>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</si>
  <si>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</si>
  <si>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</si>
  <si>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</si>
  <si>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</si>
  <si>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</si>
  <si>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</si>
  <si>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</si>
  <si>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</si>
  <si>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</si>
  <si>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</si>
  <si>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</si>
  <si>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</si>
  <si>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</si>
  <si>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</si>
  <si>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</si>
  <si>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</si>
  <si>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</si>
  <si>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</si>
  <si>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</si>
  <si>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</si>
  <si>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</si>
  <si>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</si>
  <si>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</si>
  <si>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</si>
  <si>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</si>
  <si>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</si>
  <si>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</si>
  <si>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</si>
  <si>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</si>
  <si>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</si>
  <si>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</si>
  <si>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</si>
  <si>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</si>
  <si>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</si>
  <si>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</si>
  <si>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</si>
  <si>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</si>
  <si>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</si>
  <si>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</si>
  <si>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</si>
  <si>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</si>
  <si>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</si>
  <si>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</si>
  <si>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</si>
  <si>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</si>
  <si>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</si>
  <si>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</si>
  <si>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</si>
  <si>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</si>
  <si>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</si>
  <si>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</si>
  <si>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</si>
  <si>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</si>
  <si>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</si>
  <si>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</si>
  <si>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</si>
  <si>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</si>
  <si>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</si>
  <si>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</si>
  <si>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</si>
  <si>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</si>
  <si>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</si>
  <si>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</si>
  <si>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</si>
  <si>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</si>
  <si>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</si>
  <si>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</si>
  <si>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</si>
  <si>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</si>
  <si>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</si>
  <si>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</si>
  <si>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</si>
  <si>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</si>
  <si>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</si>
  <si>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</si>
  <si>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</si>
  <si>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</si>
  <si>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</si>
  <si>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</si>
  <si>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</si>
  <si>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</si>
  <si>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</si>
  <si>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</si>
  <si>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</si>
  <si>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</si>
  <si>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</si>
  <si>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</si>
  <si>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</si>
  <si>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</si>
  <si>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</si>
  <si>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</si>
  <si>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</si>
  <si>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</si>
  <si>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</si>
  <si>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</si>
  <si>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</si>
  <si>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</si>
  <si>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</si>
  <si>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</si>
  <si>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</si>
  <si>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</si>
  <si>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</si>
  <si>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</si>
  <si>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</si>
  <si>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</si>
  <si>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</si>
  <si>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</si>
  <si>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</si>
  <si>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</si>
  <si>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</si>
  <si>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</si>
  <si>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</si>
  <si>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</si>
  <si>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</si>
  <si>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</si>
  <si>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</si>
  <si>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</si>
  <si>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</si>
  <si>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</si>
  <si>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</si>
  <si>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</si>
  <si>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</si>
  <si>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</si>
  <si>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</si>
  <si>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</si>
  <si>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</si>
  <si>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</si>
  <si>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</si>
  <si>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</si>
  <si>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</si>
  <si>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</si>
  <si>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</si>
  <si>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</si>
  <si>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</si>
  <si>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</si>
  <si>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</si>
  <si>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</si>
  <si>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</si>
  <si>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</si>
  <si>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</si>
  <si>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</si>
  <si>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</si>
  <si>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</si>
  <si>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</si>
  <si>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</si>
  <si>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</si>
  <si>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</si>
  <si>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</si>
  <si>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</si>
  <si>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</si>
  <si>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</si>
  <si>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</si>
  <si>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</si>
  <si>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</si>
  <si>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</si>
  <si>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</si>
  <si>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</si>
  <si>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</si>
  <si>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</si>
  <si>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</si>
  <si>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</si>
  <si>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</si>
  <si>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</si>
  <si>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</si>
  <si>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</si>
  <si>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</si>
  <si>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</si>
  <si>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</si>
  <si>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</si>
  <si>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</si>
  <si>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</si>
  <si>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</si>
  <si>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</si>
  <si>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</si>
  <si>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</si>
  <si>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</si>
  <si>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</si>
  <si>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</si>
  <si>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</si>
  <si>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</si>
  <si>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</si>
  <si>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</si>
  <si>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</si>
  <si>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</si>
  <si>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</si>
  <si>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</si>
  <si>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</si>
  <si>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</si>
  <si>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</si>
  <si>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</si>
  <si>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</si>
  <si>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</si>
  <si>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</si>
  <si>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</si>
  <si>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</si>
  <si>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</si>
  <si>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</si>
  <si>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</si>
  <si>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</si>
  <si>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</si>
  <si>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</si>
  <si>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</si>
  <si>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</si>
  <si>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</si>
  <si>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</si>
  <si>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</si>
  <si>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</si>
  <si>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</si>
  <si>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</si>
  <si>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</si>
  <si>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</si>
  <si>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</si>
  <si>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</si>
  <si>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</si>
  <si>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</si>
  <si>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</si>
  <si>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</si>
  <si>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</si>
  <si>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</si>
  <si>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</si>
  <si>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</si>
  <si>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</si>
  <si>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</si>
  <si>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</si>
  <si>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</si>
  <si>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</si>
  <si>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</si>
  <si>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</si>
  <si>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</si>
  <si>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</si>
  <si>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</si>
  <si>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</si>
  <si>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</si>
  <si>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</si>
  <si>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</si>
  <si>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</si>
  <si>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</si>
  <si>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</si>
  <si>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</si>
  <si>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</si>
  <si>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</si>
  <si>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</si>
  <si>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</si>
  <si>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</si>
  <si>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</si>
  <si>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</si>
  <si>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</si>
  <si>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</si>
  <si>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</si>
  <si>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</si>
  <si>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</si>
  <si>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</si>
  <si>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</si>
  <si>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</si>
  <si>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</si>
  <si>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</si>
  <si>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</si>
  <si>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</si>
  <si>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</si>
  <si>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</si>
  <si>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</si>
  <si>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</si>
  <si>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</si>
  <si>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</si>
  <si>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</si>
  <si>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</si>
  <si>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</si>
  <si>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</si>
  <si>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</si>
  <si>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</si>
  <si>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</si>
  <si>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</si>
  <si>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</si>
  <si>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</si>
  <si>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</si>
  <si>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</si>
  <si>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</si>
  <si>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</si>
  <si>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</si>
  <si>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</si>
  <si>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</si>
  <si>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</si>
  <si>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</si>
  <si>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</si>
  <si>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</si>
  <si>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</si>
  <si>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</si>
  <si>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</si>
  <si>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</si>
  <si>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</si>
  <si>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</si>
  <si>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</si>
  <si>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</si>
  <si>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</si>
  <si>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</si>
  <si>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</si>
  <si>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</si>
  <si>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</si>
  <si>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</si>
  <si>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</si>
  <si>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5 т.у.</t>
  </si>
  <si>
    <t>Советский район</t>
  </si>
  <si>
    <t>Сметная стоимость проекта в ценах 2027 года с НДС, млн. руб.</t>
  </si>
  <si>
    <t>расчет оценки полной стоимости</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</si>
  <si>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</si>
  <si>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</si>
  <si>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</si>
  <si>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</si>
  <si>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</si>
  <si>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</si>
  <si>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</si>
  <si>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</si>
  <si>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</si>
  <si>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</si>
  <si>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</si>
  <si>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</si>
  <si>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</si>
  <si>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</si>
  <si>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</si>
  <si>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</si>
  <si>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</si>
  <si>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</si>
  <si>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</si>
  <si>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20.11.2027-30.11.2027</t>
  </si>
  <si>
    <t xml:space="preserve">Итого стоимость проекта (год реализации -2027) млн. руб. без НДС: 0,1796   
В том числе удельная стоимость млн. руб. без НДС:
1ф ПУ – проектом не предусмотрен
3ф ПУ – 0,03453 
3ф ПУ с ТТ – 0,033632
3ф ПУ с ТТ и ТН – проектом не предусмотрен
Высоковольтный ПУ 6-20 кВ - проектом не предусмотрен
ПКУ 6-110 -проектом не предусмотрен
ПИР – 0,0018
ТТ – проектом не предусмотрен
ТН – проектом не предусмотрен
УСПД – проектом не предусмотрен
</t>
  </si>
  <si>
    <t>от «__» _____ 2015 г. №___</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</si>
  <si>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</si>
  <si>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</si>
  <si>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</si>
  <si>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</si>
  <si>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</si>
  <si>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</si>
  <si>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</si>
  <si>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</si>
  <si>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</si>
  <si>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</si>
  <si>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</si>
  <si>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</si>
  <si>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</si>
  <si>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</si>
  <si>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</si>
  <si>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</si>
  <si>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</si>
  <si>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</si>
  <si>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</si>
  <si>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</si>
  <si>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</si>
  <si>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</si>
  <si>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</si>
  <si>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</si>
  <si>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АО "Россети Тюмень" Энергокомплекс Урайское ПО в 2027 году.</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</si>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</sst>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5">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14" fontId="51" fillId="24" borderId="35" xfId="40" applyNumberFormat="1" applyFont="1" applyFill="1" applyBorder="1" applyAlignment="1">
      <alignment vertical="top" wrapText="1"/>
    </xf>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5" fillId="0" borderId="0" xfId="70" applyFont="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38"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-182623.29277177775</c:v>
              </c:pt>
              <c:pt idx="1">
                <c:v>-127910.14016204225</c:v>
              </c:pt>
              <c:pt idx="2">
                <c:v>-92157.85543731114</c:v>
              </c:pt>
              <c:pt idx="3">
                <c:v>-60754.249818985219</c:v>
              </c:pt>
              <c:pt idx="4">
                <c:v>-22381.399593840593</c:v>
              </c:pt>
              <c:pt idx="5">
                <c:v>21998.041409413083</c:v>
              </c:pt>
              <c:pt idx="6">
                <c:v>95863.568001221865</c:v>
              </c:pt>
              <c:pt idx="7">
                <c:v>146995.22191541558</c:v>
              </c:pt>
              <c:pt idx="8">
                <c:v>187204.45049745595</c:v>
              </c:pt>
              <c:pt idx="9">
                <c:v>230668.30126567211</c:v>
              </c:pt>
              <c:pt idx="10">
                <c:v>281152.70881965099</c:v>
              </c:pt>
            </c:numLit>
          </c:val>
          <c:smooth val="0"/>
          <c:extLst>
            <c:ext xmlns:c16="http://schemas.microsoft.com/office/drawing/2014/chart" uri="{C3380CC4-5D6E-409C-BE32-E72D297353CC}">
              <c16:uniqueId val="{00000000-1BED-4D12-BB2A-35C02E840F52}"/>
            </c:ext>
          </c:extLst>
        </c:ser>
        <c:ser>
          <c:idx val="0"/>
          <c:order val="1"/>
          <c:tx>
            <c:v>Накопленный чистый денежный поток</c:v>
          </c:tx>
          <c:marker>
            <c:symbol val="none"/>
          </c:marker>
          <c:val>
            <c:numLit>
              <c:formatCode>_(* #\ ##0_);_(* \(#\ ##0\);_(* "-"_);_(@_)</c:formatCode>
              <c:ptCount val="11"/>
              <c:pt idx="0">
                <c:v>-178212.59735990028</c:v>
              </c:pt>
              <c:pt idx="1">
                <c:v>-107007.55242151019</c:v>
              </c:pt>
              <c:pt idx="2">
                <c:v>-53927.378422239351</c:v>
              </c:pt>
              <c:pt idx="3">
                <c:v>-738.90022549687274</c:v>
              </c:pt>
              <c:pt idx="4">
                <c:v>73404.350129514583</c:v>
              </c:pt>
              <c:pt idx="5">
                <c:v>171226.88278966816</c:v>
              </c:pt>
              <c:pt idx="6">
                <c:v>356968.14215885301</c:v>
              </c:pt>
              <c:pt idx="7">
                <c:v>503646.4667931443</c:v>
              </c:pt>
              <c:pt idx="8">
                <c:v>635232.9723269497</c:v>
              </c:pt>
              <c:pt idx="9">
                <c:v>797497.40137115214</c:v>
              </c:pt>
              <c:pt idx="10">
                <c:v>1012509.0066590657</c:v>
              </c:pt>
            </c:numLit>
          </c:val>
          <c:smooth val="0"/>
          <c:extLst>
            <c:ext xmlns:c16="http://schemas.microsoft.com/office/drawing/2014/chart" uri="{C3380CC4-5D6E-409C-BE32-E72D297353CC}">
              <c16:uniqueId val="{00000001-1BED-4D12-BB2A-35C02E840F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3+/N_TP21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ell>
        </row>
        <row r="11">
          <cell r="D11">
            <v>1</v>
          </cell>
        </row>
        <row r="12">
          <cell r="D12">
            <v>0</v>
          </cell>
        </row>
        <row r="13">
          <cell r="D13">
            <v>5</v>
          </cell>
        </row>
        <row r="16">
          <cell r="D16">
            <v>1</v>
          </cell>
        </row>
        <row r="26">
          <cell r="B26">
            <v>46388</v>
          </cell>
        </row>
        <row r="27">
          <cell r="D27">
            <v>26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zoomScale="85" zoomScaleNormal="85" zoomScaleSheetLayoutView="8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0" t="s">
        <v>591</v>
      </c>
      <c r="B5" s="250"/>
      <c r="C5" s="250"/>
      <c r="D5" s="8"/>
      <c r="E5" s="8"/>
      <c r="F5" s="8"/>
      <c r="G5" s="8"/>
    </row>
    <row r="6" spans="1:19" s="2" customFormat="1" ht="18.75" x14ac:dyDescent="0.3">
      <c r="A6" s="6"/>
      <c r="E6" s="5"/>
    </row>
    <row r="7" spans="1:19" s="2" customFormat="1" ht="18.75" x14ac:dyDescent="0.2">
      <c r="A7" s="251" t="s">
        <v>3</v>
      </c>
      <c r="B7" s="251"/>
      <c r="C7" s="25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2" t="s">
        <v>4</v>
      </c>
      <c r="B9" s="252"/>
      <c r="C9" s="252"/>
      <c r="D9" s="11"/>
      <c r="E9" s="11"/>
      <c r="F9" s="10"/>
      <c r="G9" s="10"/>
      <c r="H9" s="10"/>
      <c r="I9" s="10"/>
      <c r="J9" s="10"/>
      <c r="K9" s="10"/>
      <c r="L9" s="10"/>
      <c r="M9" s="10"/>
      <c r="N9" s="10"/>
      <c r="O9" s="10"/>
      <c r="P9" s="10"/>
      <c r="Q9" s="10"/>
      <c r="R9" s="10"/>
      <c r="S9" s="10"/>
    </row>
    <row r="10" spans="1:19" s="2" customFormat="1" ht="18.75" x14ac:dyDescent="0.2">
      <c r="A10" s="253" t="s">
        <v>5</v>
      </c>
      <c r="B10" s="253"/>
      <c r="C10" s="25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2" t="s">
        <v>577</v>
      </c>
      <c r="B12" s="252"/>
      <c r="C12" s="252"/>
      <c r="D12" s="11"/>
      <c r="E12" s="11"/>
      <c r="F12" s="10"/>
      <c r="G12" s="10"/>
      <c r="H12" s="10"/>
      <c r="I12" s="10"/>
      <c r="J12" s="10"/>
      <c r="K12" s="10"/>
      <c r="L12" s="10"/>
      <c r="M12" s="10"/>
      <c r="N12" s="10"/>
      <c r="O12" s="10"/>
      <c r="P12" s="10"/>
      <c r="Q12" s="10"/>
      <c r="R12" s="10"/>
      <c r="S12" s="10"/>
    </row>
    <row r="13" spans="1:19" s="2" customFormat="1" ht="18.75" x14ac:dyDescent="0.2">
      <c r="A13" s="253" t="s">
        <v>6</v>
      </c>
      <c r="B13" s="253"/>
      <c r="C13" s="25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578</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3" t="s">
        <v>7</v>
      </c>
      <c r="B16" s="253"/>
      <c r="C16" s="25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571</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4"/>
      <c r="B24" s="255"/>
      <c r="C24" s="256"/>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4"/>
      <c r="B39" s="255"/>
      <c r="C39" s="256"/>
    </row>
    <row r="40" spans="1:15" ht="63" x14ac:dyDescent="0.25">
      <c r="A40" s="20" t="s">
        <v>49</v>
      </c>
      <c r="B40" s="23" t="s">
        <v>50</v>
      </c>
      <c r="C40" s="148" t="s">
        <v>573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4"/>
      <c r="B47" s="255"/>
      <c r="C47" s="256"/>
    </row>
    <row r="48" spans="1:15" ht="75.75" customHeight="1" x14ac:dyDescent="0.25">
      <c r="A48" s="20" t="s">
        <v>64</v>
      </c>
      <c r="B48" s="23" t="s">
        <v>65</v>
      </c>
      <c r="C48" s="145">
        <v>0.21266322618185449</v>
      </c>
    </row>
    <row r="49" spans="1:3" ht="71.25" customHeight="1" x14ac:dyDescent="0.25">
      <c r="A49" s="20" t="s">
        <v>66</v>
      </c>
      <c r="B49" s="23" t="s">
        <v>67</v>
      </c>
      <c r="C49" s="145">
        <v>0.17853368814333004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6"/>
    </row>
    <row r="6" spans="1:28" s="2" customFormat="1" ht="18.75" x14ac:dyDescent="0.2">
      <c r="A6" s="251" t="s">
        <v>3</v>
      </c>
      <c r="B6" s="251"/>
      <c r="C6" s="251"/>
      <c r="D6" s="251"/>
      <c r="E6" s="251"/>
      <c r="F6" s="251"/>
      <c r="G6" s="251"/>
      <c r="H6" s="251"/>
      <c r="I6" s="251"/>
      <c r="J6" s="251"/>
      <c r="K6" s="251"/>
      <c r="L6" s="251"/>
      <c r="M6" s="251"/>
      <c r="N6" s="251"/>
      <c r="O6" s="251"/>
      <c r="P6" s="251"/>
      <c r="Q6" s="251"/>
      <c r="R6" s="251"/>
      <c r="S6" s="251"/>
      <c r="T6" s="10"/>
      <c r="U6" s="10"/>
      <c r="V6" s="10"/>
      <c r="W6" s="10"/>
      <c r="X6" s="10"/>
      <c r="Y6" s="10"/>
      <c r="Z6" s="10"/>
      <c r="AA6" s="10"/>
      <c r="AB6" s="1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
      <c r="U7" s="10"/>
      <c r="V7" s="10"/>
      <c r="W7" s="10"/>
      <c r="X7" s="10"/>
      <c r="Y7" s="10"/>
      <c r="Z7" s="10"/>
      <c r="AA7" s="10"/>
      <c r="AB7" s="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0"/>
      <c r="U8" s="10"/>
      <c r="V8" s="10"/>
      <c r="W8" s="10"/>
      <c r="X8" s="10"/>
      <c r="Y8" s="10"/>
      <c r="Z8" s="10"/>
      <c r="AA8" s="10"/>
      <c r="AB8" s="10"/>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10"/>
      <c r="U9" s="10"/>
      <c r="V9" s="10"/>
      <c r="W9" s="10"/>
      <c r="X9" s="10"/>
      <c r="Y9" s="10"/>
      <c r="Z9" s="10"/>
      <c r="AA9" s="10"/>
      <c r="AB9" s="1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2" customFormat="1" ht="18.75" x14ac:dyDescent="0.2">
      <c r="A11" s="260" t="str">
        <f>'1. паспорт местоположение'!A12:C12</f>
        <v>N_TP2100.AS.0013</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0"/>
      <c r="C14" s="260"/>
      <c r="D14" s="260"/>
      <c r="E14" s="260"/>
      <c r="F14" s="260"/>
      <c r="G14" s="260"/>
      <c r="H14" s="260"/>
      <c r="I14" s="260"/>
      <c r="J14" s="260"/>
      <c r="K14" s="260"/>
      <c r="L14" s="260"/>
      <c r="M14" s="260"/>
      <c r="N14" s="260"/>
      <c r="O14" s="260"/>
      <c r="P14" s="260"/>
      <c r="Q14" s="260"/>
      <c r="R14" s="260"/>
      <c r="S14" s="260"/>
      <c r="T14" s="11"/>
      <c r="U14" s="11"/>
      <c r="V14" s="11"/>
      <c r="W14" s="11"/>
      <c r="X14" s="11"/>
      <c r="Y14" s="11"/>
      <c r="Z14" s="11"/>
      <c r="AA14" s="11"/>
      <c r="AB14" s="11"/>
    </row>
    <row r="15" spans="1:28" s="1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3" t="s">
        <v>9</v>
      </c>
      <c r="B19" s="263" t="s">
        <v>69</v>
      </c>
      <c r="C19" s="264" t="s">
        <v>70</v>
      </c>
      <c r="D19" s="263" t="s">
        <v>71</v>
      </c>
      <c r="E19" s="263" t="s">
        <v>72</v>
      </c>
      <c r="F19" s="263" t="s">
        <v>73</v>
      </c>
      <c r="G19" s="263" t="s">
        <v>74</v>
      </c>
      <c r="H19" s="263" t="s">
        <v>75</v>
      </c>
      <c r="I19" s="263" t="s">
        <v>76</v>
      </c>
      <c r="J19" s="263" t="s">
        <v>77</v>
      </c>
      <c r="K19" s="263" t="s">
        <v>78</v>
      </c>
      <c r="L19" s="263" t="s">
        <v>79</v>
      </c>
      <c r="M19" s="263" t="s">
        <v>80</v>
      </c>
      <c r="N19" s="263" t="s">
        <v>81</v>
      </c>
      <c r="O19" s="263" t="s">
        <v>82</v>
      </c>
      <c r="P19" s="263" t="s">
        <v>83</v>
      </c>
      <c r="Q19" s="263" t="s">
        <v>84</v>
      </c>
      <c r="R19" s="263"/>
      <c r="S19" s="266" t="s">
        <v>85</v>
      </c>
      <c r="T19" s="14"/>
      <c r="U19" s="14"/>
      <c r="V19" s="14"/>
      <c r="W19" s="14"/>
      <c r="X19" s="14"/>
      <c r="Y19" s="14"/>
    </row>
    <row r="20" spans="1:28" s="15" customFormat="1" ht="180.75" customHeight="1" x14ac:dyDescent="0.2">
      <c r="A20" s="263"/>
      <c r="B20" s="263"/>
      <c r="C20" s="265"/>
      <c r="D20" s="263"/>
      <c r="E20" s="263"/>
      <c r="F20" s="263"/>
      <c r="G20" s="263"/>
      <c r="H20" s="263"/>
      <c r="I20" s="263"/>
      <c r="J20" s="263"/>
      <c r="K20" s="263"/>
      <c r="L20" s="263"/>
      <c r="M20" s="263"/>
      <c r="N20" s="263"/>
      <c r="O20" s="263"/>
      <c r="P20" s="263"/>
      <c r="Q20" s="24" t="s">
        <v>86</v>
      </c>
      <c r="R20" s="25" t="s">
        <v>87</v>
      </c>
      <c r="S20" s="26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6"/>
    </row>
    <row r="8" spans="1:20" s="2"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60" t="str">
        <f>'1. паспорт местоположение'!A12:C12</f>
        <v>N_TP2100.AS.0013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9</v>
      </c>
      <c r="B21" s="274" t="s">
        <v>101</v>
      </c>
      <c r="C21" s="275"/>
      <c r="D21" s="278" t="s">
        <v>102</v>
      </c>
      <c r="E21" s="274" t="s">
        <v>103</v>
      </c>
      <c r="F21" s="275"/>
      <c r="G21" s="274" t="s">
        <v>104</v>
      </c>
      <c r="H21" s="275"/>
      <c r="I21" s="274" t="s">
        <v>105</v>
      </c>
      <c r="J21" s="275"/>
      <c r="K21" s="278" t="s">
        <v>106</v>
      </c>
      <c r="L21" s="274" t="s">
        <v>107</v>
      </c>
      <c r="M21" s="275"/>
      <c r="N21" s="274" t="s">
        <v>108</v>
      </c>
      <c r="O21" s="275"/>
      <c r="P21" s="278" t="s">
        <v>109</v>
      </c>
      <c r="Q21" s="267" t="s">
        <v>110</v>
      </c>
      <c r="R21" s="281"/>
      <c r="S21" s="267" t="s">
        <v>111</v>
      </c>
      <c r="T21" s="268"/>
    </row>
    <row r="22" spans="1:113" ht="204.75" customHeight="1" x14ac:dyDescent="0.25">
      <c r="A22" s="272"/>
      <c r="B22" s="276"/>
      <c r="C22" s="277"/>
      <c r="D22" s="279"/>
      <c r="E22" s="276"/>
      <c r="F22" s="277"/>
      <c r="G22" s="276"/>
      <c r="H22" s="277"/>
      <c r="I22" s="276"/>
      <c r="J22" s="277"/>
      <c r="K22" s="280"/>
      <c r="L22" s="276"/>
      <c r="M22" s="277"/>
      <c r="N22" s="276"/>
      <c r="O22" s="277"/>
      <c r="P22" s="280"/>
      <c r="Q22" s="35" t="s">
        <v>112</v>
      </c>
      <c r="R22" s="35" t="s">
        <v>113</v>
      </c>
      <c r="S22" s="35" t="s">
        <v>114</v>
      </c>
      <c r="T22" s="35" t="s">
        <v>115</v>
      </c>
    </row>
    <row r="23" spans="1:113" ht="51.75" customHeight="1" x14ac:dyDescent="0.25">
      <c r="A23" s="273"/>
      <c r="B23" s="35" t="s">
        <v>116</v>
      </c>
      <c r="C23" s="35" t="s">
        <v>117</v>
      </c>
      <c r="D23" s="280"/>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9" t="s">
        <v>120</v>
      </c>
      <c r="C29" s="269"/>
      <c r="D29" s="269"/>
      <c r="E29" s="269"/>
      <c r="F29" s="269"/>
      <c r="G29" s="269"/>
      <c r="H29" s="269"/>
      <c r="I29" s="269"/>
      <c r="J29" s="269"/>
      <c r="K29" s="269"/>
      <c r="L29" s="269"/>
      <c r="M29" s="269"/>
      <c r="N29" s="269"/>
      <c r="O29" s="269"/>
      <c r="P29" s="269"/>
      <c r="Q29" s="269"/>
      <c r="R29" s="269"/>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zoomScaleNormal="60" workbookViewId="0">
      <selection activeCell="N25" sqref="N2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0" t="str">
        <f>'1. паспорт местоположение'!A12</f>
        <v>N_TP2100.AS.0013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8" t="s">
        <v>9</v>
      </c>
      <c r="B21" s="274" t="s">
        <v>131</v>
      </c>
      <c r="C21" s="275"/>
      <c r="D21" s="274" t="s">
        <v>132</v>
      </c>
      <c r="E21" s="275"/>
      <c r="F21" s="267" t="s">
        <v>78</v>
      </c>
      <c r="G21" s="268"/>
      <c r="H21" s="268"/>
      <c r="I21" s="281"/>
      <c r="J21" s="278" t="s">
        <v>133</v>
      </c>
      <c r="K21" s="274" t="s">
        <v>134</v>
      </c>
      <c r="L21" s="275"/>
      <c r="M21" s="274" t="s">
        <v>135</v>
      </c>
      <c r="N21" s="275"/>
      <c r="O21" s="274" t="s">
        <v>136</v>
      </c>
      <c r="P21" s="275"/>
      <c r="Q21" s="274" t="s">
        <v>137</v>
      </c>
      <c r="R21" s="275"/>
      <c r="S21" s="278" t="s">
        <v>138</v>
      </c>
      <c r="T21" s="278" t="s">
        <v>139</v>
      </c>
      <c r="U21" s="278" t="s">
        <v>140</v>
      </c>
      <c r="V21" s="274" t="s">
        <v>141</v>
      </c>
      <c r="W21" s="275"/>
      <c r="X21" s="267" t="s">
        <v>110</v>
      </c>
      <c r="Y21" s="268"/>
      <c r="Z21" s="267" t="s">
        <v>111</v>
      </c>
      <c r="AA21" s="268"/>
    </row>
    <row r="22" spans="1:27" ht="216" customHeight="1" x14ac:dyDescent="0.25">
      <c r="A22" s="279"/>
      <c r="B22" s="276"/>
      <c r="C22" s="277"/>
      <c r="D22" s="276"/>
      <c r="E22" s="277"/>
      <c r="F22" s="267" t="s">
        <v>142</v>
      </c>
      <c r="G22" s="281"/>
      <c r="H22" s="267" t="s">
        <v>143</v>
      </c>
      <c r="I22" s="281"/>
      <c r="J22" s="280"/>
      <c r="K22" s="276"/>
      <c r="L22" s="277"/>
      <c r="M22" s="276"/>
      <c r="N22" s="277"/>
      <c r="O22" s="276"/>
      <c r="P22" s="277"/>
      <c r="Q22" s="276"/>
      <c r="R22" s="277"/>
      <c r="S22" s="280"/>
      <c r="T22" s="280"/>
      <c r="U22" s="280"/>
      <c r="V22" s="276"/>
      <c r="W22" s="277"/>
      <c r="X22" s="35" t="s">
        <v>112</v>
      </c>
      <c r="Y22" s="35" t="s">
        <v>113</v>
      </c>
      <c r="Z22" s="35" t="s">
        <v>114</v>
      </c>
      <c r="AA22" s="35" t="s">
        <v>115</v>
      </c>
    </row>
    <row r="23" spans="1:27" ht="60" customHeight="1" x14ac:dyDescent="0.25">
      <c r="A23" s="280"/>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0" t="str">
        <f>'1. паспорт местоположение'!A5:C5</f>
        <v>Год раскрытия информации: 2025 год</v>
      </c>
      <c r="B5" s="250"/>
      <c r="C5" s="25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1" t="s">
        <v>3</v>
      </c>
      <c r="B7" s="251"/>
      <c r="C7" s="251"/>
      <c r="D7" s="10"/>
      <c r="E7" s="10"/>
      <c r="F7" s="10"/>
      <c r="G7" s="10"/>
      <c r="H7" s="10"/>
      <c r="I7" s="10"/>
      <c r="J7" s="10"/>
      <c r="K7" s="10"/>
      <c r="L7" s="10"/>
      <c r="M7" s="10"/>
      <c r="N7" s="10"/>
      <c r="O7" s="10"/>
      <c r="P7" s="10"/>
      <c r="Q7" s="10"/>
      <c r="R7" s="10"/>
      <c r="S7" s="10"/>
      <c r="T7" s="10"/>
      <c r="U7" s="10"/>
    </row>
    <row r="8" spans="1:29" s="2" customFormat="1" ht="18.75" x14ac:dyDescent="0.2">
      <c r="A8" s="251"/>
      <c r="B8" s="251"/>
      <c r="C8" s="251"/>
      <c r="D8" s="9"/>
      <c r="E8" s="9"/>
      <c r="F8" s="9"/>
      <c r="G8" s="9"/>
      <c r="H8" s="10"/>
      <c r="I8" s="10"/>
      <c r="J8" s="10"/>
      <c r="K8" s="10"/>
      <c r="L8" s="10"/>
      <c r="M8" s="10"/>
      <c r="N8" s="10"/>
      <c r="O8" s="10"/>
      <c r="P8" s="10"/>
      <c r="Q8" s="10"/>
      <c r="R8" s="10"/>
      <c r="S8" s="10"/>
      <c r="T8" s="10"/>
      <c r="U8" s="10"/>
    </row>
    <row r="9" spans="1:29" s="2" customFormat="1" ht="18.75" x14ac:dyDescent="0.2">
      <c r="A9" s="260" t="str">
        <f>'1. паспорт местоположение'!A9:C9</f>
        <v>АО "Россети Тюмень"</v>
      </c>
      <c r="B9" s="260"/>
      <c r="C9" s="260"/>
      <c r="D9" s="11"/>
      <c r="E9" s="11"/>
      <c r="F9" s="11"/>
      <c r="G9" s="11"/>
      <c r="H9" s="10"/>
      <c r="I9" s="10"/>
      <c r="J9" s="10"/>
      <c r="K9" s="10"/>
      <c r="L9" s="10"/>
      <c r="M9" s="10"/>
      <c r="N9" s="10"/>
      <c r="O9" s="10"/>
      <c r="P9" s="10"/>
      <c r="Q9" s="10"/>
      <c r="R9" s="10"/>
      <c r="S9" s="10"/>
      <c r="T9" s="10"/>
      <c r="U9" s="10"/>
    </row>
    <row r="10" spans="1:29" s="2" customFormat="1" ht="18.75" x14ac:dyDescent="0.2">
      <c r="A10" s="253" t="s">
        <v>5</v>
      </c>
      <c r="B10" s="253"/>
      <c r="C10" s="253"/>
      <c r="D10" s="13"/>
      <c r="E10" s="13"/>
      <c r="F10" s="13"/>
      <c r="G10" s="13"/>
      <c r="H10" s="10"/>
      <c r="I10" s="10"/>
      <c r="J10" s="10"/>
      <c r="K10" s="10"/>
      <c r="L10" s="10"/>
      <c r="M10" s="10"/>
      <c r="N10" s="10"/>
      <c r="O10" s="10"/>
      <c r="P10" s="10"/>
      <c r="Q10" s="10"/>
      <c r="R10" s="10"/>
      <c r="S10" s="10"/>
      <c r="T10" s="10"/>
      <c r="U10" s="10"/>
    </row>
    <row r="11" spans="1:29" s="2" customFormat="1" ht="18.75" x14ac:dyDescent="0.2">
      <c r="A11" s="251"/>
      <c r="B11" s="251"/>
      <c r="C11" s="251"/>
      <c r="D11" s="9"/>
      <c r="E11" s="9"/>
      <c r="F11" s="9"/>
      <c r="G11" s="9"/>
      <c r="H11" s="10"/>
      <c r="I11" s="10"/>
      <c r="J11" s="10"/>
      <c r="K11" s="10"/>
      <c r="L11" s="10"/>
      <c r="M11" s="10"/>
      <c r="N11" s="10"/>
      <c r="O11" s="10"/>
      <c r="P11" s="10"/>
      <c r="Q11" s="10"/>
      <c r="R11" s="10"/>
      <c r="S11" s="10"/>
      <c r="T11" s="10"/>
      <c r="U11" s="10"/>
    </row>
    <row r="12" spans="1:29" s="2" customFormat="1" ht="18.75" x14ac:dyDescent="0.2">
      <c r="A12" s="260" t="str">
        <f>'1. паспорт местоположение'!A12:C12</f>
        <v>N_TP2100.AS.0013</v>
      </c>
      <c r="B12" s="260"/>
      <c r="C12" s="260"/>
      <c r="D12" s="11"/>
      <c r="E12" s="11"/>
      <c r="F12" s="11"/>
      <c r="G12" s="11"/>
      <c r="H12" s="10"/>
      <c r="I12" s="10"/>
      <c r="J12" s="10"/>
      <c r="K12" s="10"/>
      <c r="L12" s="10"/>
      <c r="M12" s="10"/>
      <c r="N12" s="10"/>
      <c r="O12" s="10"/>
      <c r="P12" s="10"/>
      <c r="Q12" s="10"/>
      <c r="R12" s="10"/>
      <c r="S12" s="10"/>
      <c r="T12" s="10"/>
      <c r="U12" s="10"/>
    </row>
    <row r="13" spans="1:29" s="2" customFormat="1" ht="18.75" x14ac:dyDescent="0.2">
      <c r="A13" s="253" t="s">
        <v>6</v>
      </c>
      <c r="B13" s="253"/>
      <c r="C13" s="25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3" t="s">
        <v>7</v>
      </c>
      <c r="B16" s="253"/>
      <c r="C16" s="25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623</v>
      </c>
      <c r="D22" s="13"/>
      <c r="E22" s="12"/>
      <c r="F22" s="12"/>
      <c r="G22" s="12"/>
      <c r="H22" s="14"/>
      <c r="I22" s="14"/>
      <c r="J22" s="14"/>
      <c r="K22" s="14"/>
      <c r="L22" s="14"/>
      <c r="M22" s="14"/>
      <c r="N22" s="14"/>
      <c r="O22" s="14"/>
      <c r="P22" s="14"/>
    </row>
    <row r="23" spans="1:21" ht="69" customHeight="1" x14ac:dyDescent="0.25">
      <c r="A23" s="20" t="s">
        <v>14</v>
      </c>
      <c r="B23" s="22" t="s">
        <v>146</v>
      </c>
      <c r="C23" s="158" t="s">
        <v>589</v>
      </c>
      <c r="E23" s="12"/>
      <c r="F23" s="12"/>
      <c r="G23" s="12"/>
    </row>
    <row r="24" spans="1:21" ht="100.5" customHeight="1" x14ac:dyDescent="0.25">
      <c r="A24" s="20" t="s">
        <v>16</v>
      </c>
      <c r="B24" s="22" t="s">
        <v>147</v>
      </c>
      <c r="C24" s="158" t="s">
        <v>588</v>
      </c>
    </row>
    <row r="25" spans="1:21" ht="204.75" x14ac:dyDescent="0.25">
      <c r="A25" s="20" t="s">
        <v>19</v>
      </c>
      <c r="B25" s="22" t="s">
        <v>148</v>
      </c>
      <c r="C25" s="149" t="s">
        <v>597</v>
      </c>
    </row>
    <row r="26" spans="1:21" ht="66.75" customHeight="1" x14ac:dyDescent="0.25">
      <c r="A26" s="20" t="s">
        <v>22</v>
      </c>
      <c r="B26" s="22" t="s">
        <v>149</v>
      </c>
      <c r="C26" s="17" t="s">
        <v>150</v>
      </c>
    </row>
    <row r="27" spans="1:21" ht="304.5" customHeight="1" x14ac:dyDescent="0.25">
      <c r="A27" s="20" t="s">
        <v>24</v>
      </c>
      <c r="B27" s="22" t="s">
        <v>151</v>
      </c>
      <c r="C27" s="149" t="s">
        <v>590</v>
      </c>
    </row>
    <row r="28" spans="1:21" ht="42.75" customHeight="1" x14ac:dyDescent="0.25">
      <c r="A28" s="20" t="s">
        <v>27</v>
      </c>
      <c r="B28" s="22" t="s">
        <v>152</v>
      </c>
      <c r="C28" s="19">
        <v>2027</v>
      </c>
    </row>
    <row r="29" spans="1:21" ht="42.75" customHeight="1" x14ac:dyDescent="0.25">
      <c r="A29" s="20" t="s">
        <v>29</v>
      </c>
      <c r="B29" s="17" t="s">
        <v>153</v>
      </c>
      <c r="C29" s="19">
        <v>2027</v>
      </c>
    </row>
    <row r="30" spans="1:21" ht="42.75" customHeight="1" x14ac:dyDescent="0.25">
      <c r="A30" s="20" t="s">
        <v>31</v>
      </c>
      <c r="B30" s="17" t="s">
        <v>154</v>
      </c>
      <c r="C30" s="19"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
      <c r="AB6" s="1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
      <c r="AB7" s="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
      <c r="AB8" s="11"/>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
      <c r="AB9" s="1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
      <c r="AB10" s="10"/>
    </row>
    <row r="11" spans="1:28" ht="15.75" x14ac:dyDescent="0.25">
      <c r="A11" s="260" t="str">
        <f>'1. паспорт местоположение'!A12:C12</f>
        <v>N_TP2100.AS.0013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
      <c r="AB11" s="1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
      <c r="AB14" s="1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
      <c r="AB15" s="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155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4" t="s">
        <v>156</v>
      </c>
      <c r="B23" s="285"/>
      <c r="C23" s="285"/>
      <c r="D23" s="285"/>
      <c r="E23" s="285"/>
      <c r="F23" s="285"/>
      <c r="G23" s="285"/>
      <c r="H23" s="285"/>
      <c r="I23" s="285"/>
      <c r="J23" s="285"/>
      <c r="K23" s="285"/>
      <c r="L23" s="286"/>
      <c r="M23" s="287" t="s">
        <v>157</v>
      </c>
      <c r="N23" s="287"/>
      <c r="O23" s="287"/>
      <c r="P23" s="287"/>
      <c r="Q23" s="287"/>
      <c r="R23" s="287"/>
      <c r="S23" s="287"/>
      <c r="T23" s="287"/>
      <c r="U23" s="287"/>
      <c r="V23" s="287"/>
      <c r="W23" s="287"/>
      <c r="X23" s="287"/>
      <c r="Y23" s="287"/>
      <c r="Z23" s="287"/>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1" t="s">
        <v>3</v>
      </c>
      <c r="B7" s="251"/>
      <c r="C7" s="251"/>
      <c r="D7" s="251"/>
      <c r="E7" s="251"/>
      <c r="F7" s="251"/>
      <c r="G7" s="251"/>
      <c r="H7" s="251"/>
      <c r="I7" s="251"/>
      <c r="J7" s="251"/>
      <c r="K7" s="251"/>
      <c r="L7" s="251"/>
      <c r="M7" s="251"/>
      <c r="N7" s="251"/>
      <c r="O7" s="251"/>
      <c r="P7" s="10"/>
      <c r="Q7" s="10"/>
      <c r="R7" s="10"/>
      <c r="S7" s="10"/>
      <c r="T7" s="10"/>
      <c r="U7" s="10"/>
      <c r="V7" s="10"/>
      <c r="W7" s="10"/>
      <c r="X7" s="10"/>
      <c r="Y7" s="10"/>
      <c r="Z7" s="10"/>
    </row>
    <row r="8" spans="1:28" s="2" customFormat="1" ht="18.75" x14ac:dyDescent="0.2">
      <c r="A8" s="251"/>
      <c r="B8" s="251"/>
      <c r="C8" s="251"/>
      <c r="D8" s="251"/>
      <c r="E8" s="251"/>
      <c r="F8" s="251"/>
      <c r="G8" s="251"/>
      <c r="H8" s="251"/>
      <c r="I8" s="251"/>
      <c r="J8" s="251"/>
      <c r="K8" s="251"/>
      <c r="L8" s="251"/>
      <c r="M8" s="251"/>
      <c r="N8" s="251"/>
      <c r="O8" s="251"/>
      <c r="P8" s="10"/>
      <c r="Q8" s="10"/>
      <c r="R8" s="10"/>
      <c r="S8" s="10"/>
      <c r="T8" s="10"/>
      <c r="U8" s="10"/>
      <c r="V8" s="10"/>
      <c r="W8" s="10"/>
      <c r="X8" s="10"/>
      <c r="Y8" s="10"/>
      <c r="Z8" s="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0"/>
      <c r="Q9" s="10"/>
      <c r="R9" s="10"/>
      <c r="S9" s="10"/>
      <c r="T9" s="10"/>
      <c r="U9" s="10"/>
      <c r="V9" s="10"/>
      <c r="W9" s="10"/>
      <c r="X9" s="10"/>
      <c r="Y9" s="10"/>
      <c r="Z9" s="10"/>
    </row>
    <row r="10" spans="1:28" s="2" customFormat="1" ht="18.75" x14ac:dyDescent="0.2">
      <c r="A10" s="253" t="s">
        <v>5</v>
      </c>
      <c r="B10" s="253"/>
      <c r="C10" s="253"/>
      <c r="D10" s="253"/>
      <c r="E10" s="253"/>
      <c r="F10" s="253"/>
      <c r="G10" s="253"/>
      <c r="H10" s="253"/>
      <c r="I10" s="253"/>
      <c r="J10" s="253"/>
      <c r="K10" s="253"/>
      <c r="L10" s="253"/>
      <c r="M10" s="253"/>
      <c r="N10" s="253"/>
      <c r="O10" s="253"/>
      <c r="P10" s="10"/>
      <c r="Q10" s="10"/>
      <c r="R10" s="10"/>
      <c r="S10" s="10"/>
      <c r="T10" s="10"/>
      <c r="U10" s="10"/>
      <c r="V10" s="10"/>
      <c r="W10" s="10"/>
      <c r="X10" s="10"/>
      <c r="Y10" s="10"/>
      <c r="Z10" s="10"/>
    </row>
    <row r="11" spans="1:28" s="2" customFormat="1" ht="18.75" x14ac:dyDescent="0.2">
      <c r="A11" s="251"/>
      <c r="B11" s="251"/>
      <c r="C11" s="251"/>
      <c r="D11" s="251"/>
      <c r="E11" s="251"/>
      <c r="F11" s="251"/>
      <c r="G11" s="251"/>
      <c r="H11" s="251"/>
      <c r="I11" s="251"/>
      <c r="J11" s="251"/>
      <c r="K11" s="251"/>
      <c r="L11" s="251"/>
      <c r="M11" s="251"/>
      <c r="N11" s="251"/>
      <c r="O11" s="251"/>
      <c r="P11" s="10"/>
      <c r="Q11" s="10"/>
      <c r="R11" s="10"/>
      <c r="S11" s="10"/>
      <c r="T11" s="10"/>
      <c r="U11" s="10"/>
      <c r="V11" s="10"/>
      <c r="W11" s="10"/>
      <c r="X11" s="10"/>
      <c r="Y11" s="10"/>
      <c r="Z11" s="10"/>
    </row>
    <row r="12" spans="1:28" s="2" customFormat="1" ht="18.75" x14ac:dyDescent="0.2">
      <c r="A12" s="260" t="str">
        <f>'1. паспорт местоположение'!A12:C12</f>
        <v>N_TP2100.AS.0013</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2" customFormat="1" ht="18.75" x14ac:dyDescent="0.2">
      <c r="A13" s="253" t="s">
        <v>6</v>
      </c>
      <c r="B13" s="253"/>
      <c r="C13" s="253"/>
      <c r="D13" s="253"/>
      <c r="E13" s="253"/>
      <c r="F13" s="253"/>
      <c r="G13" s="253"/>
      <c r="H13" s="253"/>
      <c r="I13" s="253"/>
      <c r="J13" s="253"/>
      <c r="K13" s="253"/>
      <c r="L13" s="253"/>
      <c r="M13" s="253"/>
      <c r="N13" s="253"/>
      <c r="O13" s="253"/>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3" t="s">
        <v>7</v>
      </c>
      <c r="B16" s="253"/>
      <c r="C16" s="253"/>
      <c r="D16" s="253"/>
      <c r="E16" s="253"/>
      <c r="F16" s="253"/>
      <c r="G16" s="253"/>
      <c r="H16" s="253"/>
      <c r="I16" s="253"/>
      <c r="J16" s="253"/>
      <c r="K16" s="253"/>
      <c r="L16" s="253"/>
      <c r="M16" s="253"/>
      <c r="N16" s="253"/>
      <c r="O16" s="253"/>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8" t="s">
        <v>239</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3" t="s">
        <v>9</v>
      </c>
      <c r="B19" s="263" t="s">
        <v>240</v>
      </c>
      <c r="C19" s="263" t="s">
        <v>241</v>
      </c>
      <c r="D19" s="263" t="s">
        <v>242</v>
      </c>
      <c r="E19" s="289" t="s">
        <v>243</v>
      </c>
      <c r="F19" s="290"/>
      <c r="G19" s="290"/>
      <c r="H19" s="290"/>
      <c r="I19" s="291"/>
      <c r="J19" s="263" t="s">
        <v>244</v>
      </c>
      <c r="K19" s="263"/>
      <c r="L19" s="263"/>
      <c r="M19" s="263"/>
      <c r="N19" s="263"/>
      <c r="O19" s="263"/>
      <c r="P19" s="14"/>
      <c r="Q19" s="14"/>
      <c r="R19" s="14"/>
      <c r="S19" s="14"/>
      <c r="T19" s="14"/>
      <c r="U19" s="14"/>
      <c r="V19" s="14"/>
      <c r="W19" s="14"/>
    </row>
    <row r="20" spans="1:26" s="15" customFormat="1" ht="51" customHeight="1" x14ac:dyDescent="0.2">
      <c r="A20" s="263"/>
      <c r="B20" s="263"/>
      <c r="C20" s="263"/>
      <c r="D20" s="263"/>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6" zoomScale="55" zoomScaleNormal="55" workbookViewId="0">
      <selection activeCell="AV22" sqref="AV22"/>
    </sheetView>
  </sheetViews>
  <sheetFormatPr defaultRowHeight="15.75" outlineLevelRow="1" x14ac:dyDescent="0.25"/>
  <cols>
    <col min="1" max="1" width="61.7109375" style="190" customWidth="1"/>
    <col min="2" max="3" width="4.140625" style="190" customWidth="1"/>
    <col min="4" max="4" width="4.28515625" style="190" customWidth="1"/>
    <col min="5" max="22" width="4.140625" style="190" hidden="1" customWidth="1"/>
    <col min="23" max="36" width="5" style="190" hidden="1" customWidth="1"/>
    <col min="37" max="37" width="5" style="190" customWidth="1"/>
    <col min="38" max="38" width="11.7109375" style="190" customWidth="1"/>
    <col min="39" max="39" width="16.7109375" style="190" customWidth="1"/>
    <col min="40" max="40" width="22.140625" style="190" customWidth="1"/>
    <col min="41" max="41" width="20.28515625" style="190" customWidth="1"/>
    <col min="42" max="55" width="16.7109375" style="190" customWidth="1"/>
    <col min="56" max="56" width="18.85546875" style="190" customWidth="1"/>
    <col min="57" max="57" width="20.5703125" style="190" customWidth="1"/>
    <col min="58" max="87" width="16.7109375" style="190" customWidth="1"/>
    <col min="88" max="98" width="14.42578125" style="190" customWidth="1"/>
    <col min="99" max="16384" width="9.140625" style="190"/>
  </cols>
  <sheetData>
    <row r="1" spans="1:46" x14ac:dyDescent="0.25">
      <c r="A1" s="189"/>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spans="1:46" x14ac:dyDescent="0.25">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row>
    <row r="3" spans="1:46" x14ac:dyDescent="0.25">
      <c r="A3" s="189"/>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46"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46" s="151"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T5" s="4" t="s">
        <v>0</v>
      </c>
    </row>
    <row r="6" spans="1:46" s="151" customFormat="1" ht="18.75" x14ac:dyDescent="0.3">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T6" s="5" t="s">
        <v>1</v>
      </c>
    </row>
    <row r="7" spans="1:46" s="151" customFormat="1" ht="18.75" x14ac:dyDescent="0.3">
      <c r="A7" s="300" t="s">
        <v>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T7" s="5" t="s">
        <v>598</v>
      </c>
    </row>
    <row r="8" spans="1:46" s="151"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6" s="151" customFormat="1" ht="18.75" customHeight="1" x14ac:dyDescent="0.2">
      <c r="A9" s="301" t="s">
        <v>4</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6" s="151" customFormat="1" ht="18.75" customHeight="1" x14ac:dyDescent="0.2">
      <c r="A10" s="302" t="s">
        <v>5</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6" s="151"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92"/>
      <c r="AA11" s="192"/>
      <c r="AB11" s="192"/>
      <c r="AC11" s="192"/>
      <c r="AD11" s="192"/>
      <c r="AE11" s="192"/>
      <c r="AF11" s="192"/>
      <c r="AG11" s="192"/>
      <c r="AH11" s="192"/>
      <c r="AI11" s="192"/>
      <c r="AJ11" s="192"/>
      <c r="AK11" s="192"/>
      <c r="AL11" s="192"/>
      <c r="AM11" s="192"/>
      <c r="AN11" s="192"/>
      <c r="AO11" s="192"/>
      <c r="AP11" s="192"/>
      <c r="AQ11" s="192"/>
      <c r="AR11" s="192"/>
    </row>
    <row r="12" spans="1:46" s="151" customFormat="1" ht="18.75" customHeight="1" x14ac:dyDescent="0.2">
      <c r="A12" s="301" t="str">
        <f>'4. паспортбюджет'!A12:O12</f>
        <v>N_TP2100.AS.0013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6" s="151"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6" s="155"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6" s="156" customFormat="1" ht="12" x14ac:dyDescent="0.2">
      <c r="A15" s="30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6" s="156"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8" s="156"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156" customFormat="1" ht="15" customHeight="1" x14ac:dyDescent="0.2">
      <c r="A18" s="303" t="s">
        <v>257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203"/>
      <c r="BE23" s="204"/>
      <c r="BF23" s="204"/>
    </row>
    <row r="24" spans="1:58" ht="27.75" x14ac:dyDescent="0.4">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U24" s="202"/>
      <c r="BD24" s="203"/>
      <c r="BE24" s="204"/>
      <c r="BF24" s="204"/>
    </row>
    <row r="25" spans="1:58" ht="18.75" customHeight="1" thickBot="1" x14ac:dyDescent="0.3">
      <c r="A25" s="205" t="s">
        <v>258</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7"/>
      <c r="AO25" s="208"/>
      <c r="AP25" s="208"/>
      <c r="AQ25" s="208"/>
      <c r="AR25" s="208"/>
    </row>
    <row r="26" spans="1:58" ht="18.75" customHeight="1" x14ac:dyDescent="0.25">
      <c r="A26" s="304" t="s">
        <v>579</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307">
        <v>178291.04541988502</v>
      </c>
      <c r="AL26" s="308"/>
      <c r="AN26" s="201" t="s">
        <v>259</v>
      </c>
      <c r="AO26" s="209"/>
      <c r="AP26" s="209"/>
    </row>
    <row r="27" spans="1:58" ht="15.75" customHeight="1" x14ac:dyDescent="0.25">
      <c r="A27" s="296" t="s">
        <v>260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09"/>
      <c r="AL27" s="310"/>
      <c r="AN27" s="294" t="s">
        <v>261</v>
      </c>
      <c r="AO27" s="295"/>
      <c r="AP27" s="210">
        <v>4.0099658461418795</v>
      </c>
    </row>
    <row r="28" spans="1:58" x14ac:dyDescent="0.25">
      <c r="A28" s="296" t="s">
        <v>262</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2">
        <v>25</v>
      </c>
      <c r="AL28" s="293"/>
      <c r="AN28" s="294" t="s">
        <v>263</v>
      </c>
      <c r="AO28" s="295"/>
      <c r="AP28" s="210">
        <v>5.5043190965879836</v>
      </c>
    </row>
    <row r="29" spans="1:58" ht="15" customHeight="1" x14ac:dyDescent="0.25">
      <c r="A29" s="296" t="s">
        <v>264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2">
        <v>1</v>
      </c>
      <c r="AL29" s="293"/>
      <c r="AN29" s="294" t="s">
        <v>580</v>
      </c>
      <c r="AO29" s="295"/>
      <c r="AP29" s="211">
        <v>281152.70881965099</v>
      </c>
      <c r="AU29" s="212"/>
      <c r="AW29" s="213"/>
      <c r="AX29" s="213"/>
    </row>
    <row r="30" spans="1:58" ht="15" customHeight="1" x14ac:dyDescent="0.25">
      <c r="A30" s="296" t="s">
        <v>265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13">
        <v>0</v>
      </c>
      <c r="AL30" s="314"/>
      <c r="AN30" s="294" t="s">
        <v>581</v>
      </c>
      <c r="AO30" s="295"/>
      <c r="AP30" s="214" t="s">
        <v>599</v>
      </c>
      <c r="AU30" s="212"/>
    </row>
    <row r="31" spans="1:58" ht="15" customHeight="1" x14ac:dyDescent="0.25">
      <c r="A31" s="296" t="s">
        <v>582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13">
        <v>1</v>
      </c>
      <c r="AL31" s="314"/>
      <c r="AU31" s="212"/>
    </row>
    <row r="32" spans="1:58" x14ac:dyDescent="0.25">
      <c r="A32" s="296" t="s">
        <v>266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11">
        <v>1</v>
      </c>
      <c r="AL32" s="312"/>
      <c r="AU32" s="212"/>
    </row>
    <row r="33" spans="1:98" x14ac:dyDescent="0.25">
      <c r="A33" s="296" t="s">
        <v>267</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11">
        <v>0</v>
      </c>
      <c r="AL33" s="312"/>
    </row>
    <row r="34" spans="1:98" x14ac:dyDescent="0.25">
      <c r="A34" s="296" t="s">
        <v>268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11">
        <v>1</v>
      </c>
      <c r="AL34" s="312"/>
    </row>
    <row r="35" spans="1:98" x14ac:dyDescent="0.25">
      <c r="A35" s="296" t="s">
        <v>269</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11">
        <v>1</v>
      </c>
      <c r="AL35" s="312"/>
    </row>
    <row r="36" spans="1:98"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15"/>
      <c r="AL36" s="316"/>
    </row>
    <row r="37" spans="1:98" x14ac:dyDescent="0.25">
      <c r="A37" s="296" t="s">
        <v>270</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9">
        <v>0.25</v>
      </c>
      <c r="AL37" s="320"/>
    </row>
    <row r="38" spans="1:98" x14ac:dyDescent="0.25">
      <c r="A38" s="296" t="s">
        <v>396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11">
        <v>0</v>
      </c>
      <c r="AL38" s="312"/>
    </row>
    <row r="39" spans="1:98" x14ac:dyDescent="0.25">
      <c r="A39" s="296" t="s">
        <v>271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15"/>
      <c r="AL39" s="316"/>
    </row>
    <row r="40" spans="1:98" x14ac:dyDescent="0.25">
      <c r="A40" s="296" t="s">
        <v>272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17">
        <v>0</v>
      </c>
      <c r="AL40" s="318"/>
    </row>
    <row r="41" spans="1:98" x14ac:dyDescent="0.25">
      <c r="A41" s="296" t="s">
        <v>601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15"/>
      <c r="AL41" s="316"/>
    </row>
    <row r="42" spans="1:98" x14ac:dyDescent="0.25">
      <c r="A42" s="296" t="s">
        <v>273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9">
        <v>0.27800000000000002</v>
      </c>
      <c r="AL42" s="320"/>
    </row>
    <row r="43" spans="1:98" x14ac:dyDescent="0.25">
      <c r="A43" s="296" t="s">
        <v>274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9">
        <v>0.27800000000000002</v>
      </c>
      <c r="AL43" s="320"/>
    </row>
    <row r="44" spans="1:98" x14ac:dyDescent="0.25">
      <c r="A44" s="296" t="s">
        <v>275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9">
        <v>1</v>
      </c>
      <c r="AL44" s="320"/>
    </row>
    <row r="45" spans="1:98" x14ac:dyDescent="0.25">
      <c r="A45" s="296" t="s">
        <v>276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9">
        <v>0.14080000000000001</v>
      </c>
      <c r="AL45" s="320"/>
      <c r="BE45" s="215"/>
      <c r="BF45" s="215"/>
    </row>
    <row r="46" spans="1:98" x14ac:dyDescent="0.25">
      <c r="A46" s="296" t="s">
        <v>277</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9">
        <v>0</v>
      </c>
      <c r="AL46" s="320"/>
    </row>
    <row r="47" spans="1:98" ht="16.5" thickBot="1" x14ac:dyDescent="0.3">
      <c r="A47" s="331" t="s">
        <v>602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v>0.20850000000000002</v>
      </c>
      <c r="AL47" s="335"/>
    </row>
    <row r="48" spans="1:98"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8"/>
      <c r="AK48" s="339">
        <v>2027</v>
      </c>
      <c r="AL48" s="340"/>
      <c r="AM48" s="216">
        <v>2028</v>
      </c>
      <c r="AN48" s="217">
        <v>2029</v>
      </c>
      <c r="AO48" s="217">
        <v>2030</v>
      </c>
      <c r="AP48" s="217">
        <v>2031</v>
      </c>
      <c r="AQ48" s="217">
        <v>2032</v>
      </c>
      <c r="AR48" s="217">
        <v>2033</v>
      </c>
      <c r="AS48" s="217">
        <v>2034</v>
      </c>
      <c r="AT48" s="217">
        <v>2035</v>
      </c>
      <c r="AU48" s="217">
        <v>2036</v>
      </c>
      <c r="AV48" s="217">
        <v>2037</v>
      </c>
      <c r="AW48" s="217">
        <v>2038</v>
      </c>
      <c r="AX48" s="217">
        <v>2039</v>
      </c>
      <c r="AY48" s="217">
        <v>2040</v>
      </c>
      <c r="AZ48" s="217">
        <v>2041</v>
      </c>
      <c r="BA48" s="217">
        <v>2042</v>
      </c>
      <c r="BB48" s="217">
        <v>2043</v>
      </c>
      <c r="BC48" s="217">
        <v>2044</v>
      </c>
      <c r="BD48" s="217">
        <v>2045</v>
      </c>
      <c r="BE48" s="217">
        <v>2046</v>
      </c>
      <c r="BF48" s="217">
        <v>2047</v>
      </c>
      <c r="BG48" s="217">
        <v>2048</v>
      </c>
      <c r="BH48" s="217">
        <v>2049</v>
      </c>
      <c r="BI48" s="217">
        <v>2050</v>
      </c>
      <c r="BJ48" s="217">
        <v>2051</v>
      </c>
      <c r="BK48" s="217">
        <v>2052</v>
      </c>
      <c r="BL48" s="217" t="s">
        <v>396</v>
      </c>
      <c r="BM48" s="217" t="s">
        <v>396</v>
      </c>
      <c r="BN48" s="217" t="s">
        <v>396</v>
      </c>
      <c r="BO48" s="217" t="s">
        <v>396</v>
      </c>
      <c r="BP48" s="217" t="s">
        <v>396</v>
      </c>
      <c r="BQ48" s="217" t="s">
        <v>396</v>
      </c>
      <c r="BR48" s="217" t="s">
        <v>396</v>
      </c>
      <c r="BS48" s="217" t="s">
        <v>396</v>
      </c>
      <c r="BT48" s="217" t="s">
        <v>396</v>
      </c>
      <c r="BU48" s="217" t="s">
        <v>396</v>
      </c>
      <c r="BV48" s="217" t="s">
        <v>396</v>
      </c>
      <c r="BW48" s="217" t="s">
        <v>396</v>
      </c>
      <c r="BX48" s="217" t="s">
        <v>396</v>
      </c>
      <c r="BY48" s="217" t="s">
        <v>396</v>
      </c>
      <c r="BZ48" s="217" t="s">
        <v>396</v>
      </c>
      <c r="CA48" s="217" t="s">
        <v>396</v>
      </c>
      <c r="CB48" s="217" t="s">
        <v>396</v>
      </c>
      <c r="CC48" s="217" t="s">
        <v>396</v>
      </c>
      <c r="CD48" s="217" t="s">
        <v>396</v>
      </c>
      <c r="CE48" s="217" t="s">
        <v>396</v>
      </c>
      <c r="CF48" s="217" t="s">
        <v>396</v>
      </c>
      <c r="CG48" s="217" t="s">
        <v>396</v>
      </c>
      <c r="CH48" s="217" t="s">
        <v>396</v>
      </c>
      <c r="CI48" s="217" t="s">
        <v>396</v>
      </c>
      <c r="CJ48" s="217" t="s">
        <v>396</v>
      </c>
      <c r="CK48" s="217" t="s">
        <v>396</v>
      </c>
      <c r="CL48" s="217" t="s">
        <v>396</v>
      </c>
      <c r="CM48" s="217" t="s">
        <v>396</v>
      </c>
      <c r="CN48" s="217" t="s">
        <v>396</v>
      </c>
      <c r="CO48" s="217" t="s">
        <v>396</v>
      </c>
      <c r="CP48" s="217" t="s">
        <v>396</v>
      </c>
      <c r="CQ48" s="217" t="s">
        <v>396</v>
      </c>
      <c r="CR48" s="217" t="s">
        <v>396</v>
      </c>
      <c r="CS48" s="217" t="s">
        <v>396</v>
      </c>
      <c r="CT48" s="217" t="s">
        <v>396</v>
      </c>
    </row>
    <row r="49" spans="1:98" outlineLevel="1" x14ac:dyDescent="0.25">
      <c r="A49" s="296" t="s">
        <v>279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321">
        <v>0.04</v>
      </c>
      <c r="AL49" s="322"/>
      <c r="AM49" s="218">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c r="BM49" s="218">
        <v>0.04</v>
      </c>
      <c r="BN49" s="218">
        <v>0.04</v>
      </c>
      <c r="BO49" s="218">
        <v>0.04</v>
      </c>
      <c r="BP49" s="218">
        <v>0.04</v>
      </c>
      <c r="BQ49" s="218">
        <v>0.04</v>
      </c>
      <c r="BR49" s="218">
        <v>0.04</v>
      </c>
      <c r="BS49" s="218">
        <v>0.04</v>
      </c>
      <c r="BT49" s="218">
        <v>0.04</v>
      </c>
      <c r="BU49" s="218">
        <v>0.04</v>
      </c>
      <c r="BV49" s="218">
        <v>0.04</v>
      </c>
      <c r="BW49" s="218">
        <v>0.04</v>
      </c>
      <c r="BX49" s="218">
        <v>0.04</v>
      </c>
      <c r="BY49" s="218">
        <v>0.04</v>
      </c>
      <c r="BZ49" s="218">
        <v>0.04</v>
      </c>
      <c r="CA49" s="218">
        <v>0.04</v>
      </c>
      <c r="CB49" s="218">
        <v>0.04</v>
      </c>
      <c r="CC49" s="218">
        <v>0.04</v>
      </c>
      <c r="CD49" s="218">
        <v>0.04</v>
      </c>
      <c r="CE49" s="218">
        <v>0.04</v>
      </c>
      <c r="CF49" s="218">
        <v>0.04</v>
      </c>
      <c r="CG49" s="218">
        <v>0.04</v>
      </c>
      <c r="CH49" s="218">
        <v>0.04</v>
      </c>
      <c r="CI49" s="218">
        <v>0.04</v>
      </c>
      <c r="CJ49" s="218">
        <v>0.04</v>
      </c>
      <c r="CK49" s="218">
        <v>0.04</v>
      </c>
      <c r="CL49" s="218">
        <v>0.04</v>
      </c>
      <c r="CM49" s="218">
        <v>0.04</v>
      </c>
      <c r="CN49" s="218">
        <v>0.04</v>
      </c>
      <c r="CO49" s="218">
        <v>0.04</v>
      </c>
      <c r="CP49" s="218">
        <v>0.04</v>
      </c>
      <c r="CQ49" s="218">
        <v>0.04</v>
      </c>
      <c r="CR49" s="218">
        <v>0.04</v>
      </c>
      <c r="CS49" s="218">
        <v>0.04</v>
      </c>
      <c r="CT49" s="218">
        <v>0.04</v>
      </c>
    </row>
    <row r="50" spans="1:98" outlineLevel="1" x14ac:dyDescent="0.25">
      <c r="A50" s="296" t="s">
        <v>280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321">
        <v>0.04</v>
      </c>
      <c r="AL50" s="322"/>
      <c r="AM50" s="218">
        <v>8.1600000000000117E-2</v>
      </c>
      <c r="AN50" s="219">
        <v>0.12486400000000009</v>
      </c>
      <c r="AO50" s="219">
        <v>0.16985856000000021</v>
      </c>
      <c r="AP50" s="219">
        <v>0.21665290240000035</v>
      </c>
      <c r="AQ50" s="219">
        <v>0.26531901849600037</v>
      </c>
      <c r="AR50" s="219">
        <v>0.31593177923584048</v>
      </c>
      <c r="AS50" s="219">
        <v>0.3685690504052741</v>
      </c>
      <c r="AT50" s="219">
        <v>0.42331181242148519</v>
      </c>
      <c r="AU50" s="219">
        <v>0.48024428491834459</v>
      </c>
      <c r="AV50" s="219">
        <v>0.53945405631507848</v>
      </c>
      <c r="AW50" s="219">
        <v>0.60103221856768174</v>
      </c>
      <c r="AX50" s="219">
        <v>0.66507350731038906</v>
      </c>
      <c r="AY50" s="219">
        <v>0.73167644760280459</v>
      </c>
      <c r="AZ50" s="219">
        <v>0.80094350550691673</v>
      </c>
      <c r="BA50" s="219">
        <v>0.87298124572719349</v>
      </c>
      <c r="BB50" s="219">
        <v>0.94790049555628131</v>
      </c>
      <c r="BC50" s="219">
        <v>1.0258165153785326</v>
      </c>
      <c r="BD50" s="219">
        <v>1.1068491759936738</v>
      </c>
      <c r="BE50" s="219">
        <v>1.1911231430334208</v>
      </c>
      <c r="BF50" s="219">
        <v>1.2787680687547578</v>
      </c>
      <c r="BG50" s="219">
        <v>1.369918791504948</v>
      </c>
      <c r="BH50" s="219">
        <v>1.4647155431651462</v>
      </c>
      <c r="BI50" s="219">
        <v>1.5633041648917523</v>
      </c>
      <c r="BJ50" s="219">
        <v>1.6658363314874225</v>
      </c>
      <c r="BK50" s="219">
        <v>1.7724697847469195</v>
      </c>
      <c r="BL50" s="219">
        <v>1.8833685761367964</v>
      </c>
      <c r="BM50" s="219">
        <v>1.9987033191822685</v>
      </c>
      <c r="BN50" s="219">
        <v>2.1186514519495594</v>
      </c>
      <c r="BO50" s="219">
        <v>2.2433975100275418</v>
      </c>
      <c r="BP50" s="219">
        <v>2.3731334104286437</v>
      </c>
      <c r="BQ50" s="219">
        <v>2.5080587468457893</v>
      </c>
      <c r="BR50" s="219">
        <v>2.6483810967196209</v>
      </c>
      <c r="BS50" s="219">
        <v>2.7943163405884057</v>
      </c>
      <c r="BT50" s="219">
        <v>2.9460889942119421</v>
      </c>
      <c r="BU50" s="219">
        <v>3.1039325539804201</v>
      </c>
      <c r="BV50" s="219">
        <v>3.2680898561396372</v>
      </c>
      <c r="BW50" s="219">
        <v>3.438813450385223</v>
      </c>
      <c r="BX50" s="219">
        <v>3.6163659884006325</v>
      </c>
      <c r="BY50" s="219">
        <v>3.8010206279366576</v>
      </c>
      <c r="BZ50" s="219">
        <v>3.993061453054124</v>
      </c>
      <c r="CA50" s="219">
        <v>4.1927839111762895</v>
      </c>
      <c r="CB50" s="219">
        <v>4.4004952676233415</v>
      </c>
      <c r="CC50" s="219">
        <v>4.6165150783282751</v>
      </c>
      <c r="CD50" s="219">
        <v>4.8411756814614062</v>
      </c>
      <c r="CE50" s="219">
        <v>5.0748227087198625</v>
      </c>
      <c r="CF50" s="219">
        <v>5.317815617068657</v>
      </c>
      <c r="CG50" s="219">
        <v>5.5705282417514033</v>
      </c>
      <c r="CH50" s="219">
        <v>5.8333493714214599</v>
      </c>
      <c r="CI50" s="219">
        <v>6.1066833462783183</v>
      </c>
      <c r="CJ50" s="219">
        <v>6.3909506801294516</v>
      </c>
      <c r="CK50" s="219">
        <v>6.6865887073346295</v>
      </c>
      <c r="CL50" s="219">
        <v>6.9940522556280147</v>
      </c>
      <c r="CM50" s="219">
        <v>7.3138143458531353</v>
      </c>
      <c r="CN50" s="219">
        <v>7.6463669196872601</v>
      </c>
      <c r="CO50" s="219">
        <v>7.9922215964747512</v>
      </c>
      <c r="CP50" s="219">
        <v>8.3519104603337411</v>
      </c>
      <c r="CQ50" s="219">
        <v>8.7259868787470918</v>
      </c>
      <c r="CR50" s="219">
        <v>9.115026353896976</v>
      </c>
      <c r="CS50" s="219">
        <v>9.5196274080528553</v>
      </c>
      <c r="CT50" s="219">
        <v>9.9404125043749705</v>
      </c>
    </row>
    <row r="51" spans="1:98" s="201" customFormat="1" ht="16.5" thickBot="1" x14ac:dyDescent="0.3">
      <c r="A51" s="323" t="s">
        <v>583</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5"/>
      <c r="AK51" s="326">
        <v>0</v>
      </c>
      <c r="AL51" s="327"/>
      <c r="AM51" s="220">
        <v>3922.4029992374708</v>
      </c>
      <c r="AN51" s="221">
        <v>3843.9549392527215</v>
      </c>
      <c r="AO51" s="221">
        <v>3687.0588192832215</v>
      </c>
      <c r="AP51" s="221">
        <v>3530.1626993137229</v>
      </c>
      <c r="AQ51" s="221">
        <v>3373.2665793442247</v>
      </c>
      <c r="AR51" s="221">
        <v>3216.3704593747248</v>
      </c>
      <c r="AS51" s="221">
        <v>3059.4743394052275</v>
      </c>
      <c r="AT51" s="221">
        <v>2902.578219435728</v>
      </c>
      <c r="AU51" s="221">
        <v>2745.6820994662289</v>
      </c>
      <c r="AV51" s="221">
        <v>2588.7859794967303</v>
      </c>
      <c r="AW51" s="221">
        <v>2431.8898595272317</v>
      </c>
      <c r="AX51" s="221">
        <v>2274.9937395577331</v>
      </c>
      <c r="AY51" s="221">
        <v>2118.0976195882345</v>
      </c>
      <c r="AZ51" s="221">
        <v>1961.2014996187356</v>
      </c>
      <c r="BA51" s="221">
        <v>1804.305379649237</v>
      </c>
      <c r="BB51" s="221">
        <v>1647.4092596797384</v>
      </c>
      <c r="BC51" s="221">
        <v>1490.5131397102398</v>
      </c>
      <c r="BD51" s="221">
        <v>1333.6170197407412</v>
      </c>
      <c r="BE51" s="221">
        <v>1176.7208997712423</v>
      </c>
      <c r="BF51" s="221">
        <v>1019.8247798017439</v>
      </c>
      <c r="BG51" s="221">
        <v>862.9286598322451</v>
      </c>
      <c r="BH51" s="221">
        <v>706.03253986274649</v>
      </c>
      <c r="BI51" s="221">
        <v>549.13641989324776</v>
      </c>
      <c r="BJ51" s="221">
        <v>392.24029992374915</v>
      </c>
      <c r="BK51" s="221">
        <v>235.34417995425051</v>
      </c>
      <c r="BL51" s="221" t="s">
        <v>396</v>
      </c>
      <c r="BM51" s="221" t="s">
        <v>396</v>
      </c>
      <c r="BN51" s="221" t="s">
        <v>396</v>
      </c>
      <c r="BO51" s="221" t="s">
        <v>396</v>
      </c>
      <c r="BP51" s="221" t="s">
        <v>396</v>
      </c>
      <c r="BQ51" s="221" t="s">
        <v>396</v>
      </c>
      <c r="BR51" s="221" t="s">
        <v>396</v>
      </c>
      <c r="BS51" s="221" t="s">
        <v>396</v>
      </c>
      <c r="BT51" s="221" t="s">
        <v>396</v>
      </c>
      <c r="BU51" s="221" t="s">
        <v>396</v>
      </c>
      <c r="BV51" s="221" t="s">
        <v>396</v>
      </c>
      <c r="BW51" s="221" t="s">
        <v>396</v>
      </c>
      <c r="BX51" s="221" t="s">
        <v>396</v>
      </c>
      <c r="BY51" s="221" t="s">
        <v>396</v>
      </c>
      <c r="BZ51" s="221" t="s">
        <v>396</v>
      </c>
      <c r="CA51" s="221" t="s">
        <v>396</v>
      </c>
      <c r="CB51" s="221" t="s">
        <v>396</v>
      </c>
      <c r="CC51" s="221" t="s">
        <v>396</v>
      </c>
      <c r="CD51" s="221" t="s">
        <v>396</v>
      </c>
      <c r="CE51" s="221" t="s">
        <v>396</v>
      </c>
      <c r="CF51" s="221" t="s">
        <v>396</v>
      </c>
      <c r="CG51" s="221" t="s">
        <v>396</v>
      </c>
      <c r="CH51" s="221" t="s">
        <v>396</v>
      </c>
      <c r="CI51" s="221" t="s">
        <v>396</v>
      </c>
      <c r="CJ51" s="221" t="s">
        <v>396</v>
      </c>
      <c r="CK51" s="221" t="s">
        <v>396</v>
      </c>
      <c r="CL51" s="221" t="s">
        <v>396</v>
      </c>
      <c r="CM51" s="221" t="s">
        <v>396</v>
      </c>
      <c r="CN51" s="221" t="s">
        <v>396</v>
      </c>
      <c r="CO51" s="221" t="s">
        <v>396</v>
      </c>
      <c r="CP51" s="221" t="s">
        <v>396</v>
      </c>
      <c r="CQ51" s="221" t="s">
        <v>396</v>
      </c>
      <c r="CR51" s="221" t="s">
        <v>396</v>
      </c>
      <c r="CS51" s="221" t="s">
        <v>396</v>
      </c>
      <c r="CT51" s="221" t="s">
        <v>396</v>
      </c>
    </row>
    <row r="52" spans="1:98" ht="16.5" thickBot="1" x14ac:dyDescent="0.3">
      <c r="A52" s="328" t="s">
        <v>584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0</v>
      </c>
      <c r="AL52" s="330"/>
      <c r="AM52" s="222">
        <v>3.9224029992374709</v>
      </c>
      <c r="AN52" s="223">
        <v>3.8439549392527215</v>
      </c>
      <c r="AO52" s="223">
        <v>3.6870588192832217</v>
      </c>
      <c r="AP52" s="223">
        <v>3.5301626993137227</v>
      </c>
      <c r="AQ52" s="223">
        <v>3.3732665793442247</v>
      </c>
      <c r="AR52" s="223">
        <v>3.2163704593747249</v>
      </c>
      <c r="AS52" s="223">
        <v>3.0594743394052273</v>
      </c>
      <c r="AT52" s="223">
        <v>2.9025782194357279</v>
      </c>
      <c r="AU52" s="223">
        <v>2.745682099466229</v>
      </c>
      <c r="AV52" s="223">
        <v>2.5887859794967305</v>
      </c>
      <c r="AW52" s="223">
        <v>2.4318898595272316</v>
      </c>
      <c r="AX52" s="223">
        <v>2.2749937395577331</v>
      </c>
      <c r="AY52" s="223">
        <v>2.1180976195882346</v>
      </c>
      <c r="AZ52" s="223">
        <v>1.9612014996187357</v>
      </c>
      <c r="BA52" s="223">
        <v>1.804305379649237</v>
      </c>
      <c r="BB52" s="223">
        <v>1.6474092596797385</v>
      </c>
      <c r="BC52" s="223">
        <v>1.4905131397102398</v>
      </c>
      <c r="BD52" s="223">
        <v>1.3336170197407411</v>
      </c>
      <c r="BE52" s="223">
        <v>1.1767208997712424</v>
      </c>
      <c r="BF52" s="223">
        <v>1.0198247798017439</v>
      </c>
      <c r="BG52" s="223">
        <v>0.86292865983224509</v>
      </c>
      <c r="BH52" s="223">
        <v>0.7060325398627465</v>
      </c>
      <c r="BI52" s="223">
        <v>0.5491364198932478</v>
      </c>
      <c r="BJ52" s="223">
        <v>0.39224029992374915</v>
      </c>
      <c r="BK52" s="223">
        <v>0.2353441799542505</v>
      </c>
      <c r="BL52" s="223" t="s">
        <v>396</v>
      </c>
      <c r="BM52" s="223" t="s">
        <v>396</v>
      </c>
      <c r="BN52" s="223" t="s">
        <v>396</v>
      </c>
      <c r="BO52" s="223" t="s">
        <v>396</v>
      </c>
      <c r="BP52" s="223" t="s">
        <v>396</v>
      </c>
      <c r="BQ52" s="223" t="s">
        <v>396</v>
      </c>
      <c r="BR52" s="223" t="s">
        <v>396</v>
      </c>
      <c r="BS52" s="223" t="s">
        <v>396</v>
      </c>
      <c r="BT52" s="223" t="s">
        <v>396</v>
      </c>
      <c r="BU52" s="223" t="s">
        <v>396</v>
      </c>
      <c r="BV52" s="223" t="s">
        <v>396</v>
      </c>
      <c r="BW52" s="223" t="s">
        <v>396</v>
      </c>
      <c r="BX52" s="223" t="s">
        <v>396</v>
      </c>
      <c r="BY52" s="223" t="s">
        <v>396</v>
      </c>
      <c r="BZ52" s="223" t="s">
        <v>396</v>
      </c>
      <c r="CA52" s="223" t="s">
        <v>396</v>
      </c>
      <c r="CB52" s="223" t="s">
        <v>396</v>
      </c>
      <c r="CC52" s="223" t="s">
        <v>396</v>
      </c>
      <c r="CD52" s="223" t="s">
        <v>396</v>
      </c>
      <c r="CE52" s="223" t="s">
        <v>396</v>
      </c>
      <c r="CF52" s="223" t="s">
        <v>396</v>
      </c>
      <c r="CG52" s="223" t="s">
        <v>396</v>
      </c>
      <c r="CH52" s="223" t="s">
        <v>396</v>
      </c>
      <c r="CI52" s="223" t="s">
        <v>396</v>
      </c>
      <c r="CJ52" s="223" t="s">
        <v>396</v>
      </c>
      <c r="CK52" s="223" t="s">
        <v>396</v>
      </c>
      <c r="CL52" s="223" t="s">
        <v>396</v>
      </c>
      <c r="CM52" s="223" t="s">
        <v>396</v>
      </c>
      <c r="CN52" s="223" t="s">
        <v>396</v>
      </c>
      <c r="CO52" s="223" t="s">
        <v>396</v>
      </c>
      <c r="CP52" s="223" t="s">
        <v>396</v>
      </c>
      <c r="CQ52" s="223" t="s">
        <v>396</v>
      </c>
      <c r="CR52" s="223" t="s">
        <v>396</v>
      </c>
      <c r="CS52" s="223" t="s">
        <v>396</v>
      </c>
      <c r="CT52" s="223" t="s">
        <v>396</v>
      </c>
    </row>
    <row r="53" spans="1:98" ht="16.5" thickBot="1" x14ac:dyDescent="0.3">
      <c r="A53" s="351" t="s">
        <v>585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224">
        <v>0</v>
      </c>
      <c r="AN53" s="225">
        <v>-108.16000000000001</v>
      </c>
      <c r="AO53" s="225">
        <v>-112.4864</v>
      </c>
      <c r="AP53" s="225">
        <v>-116.98585600000003</v>
      </c>
      <c r="AQ53" s="225">
        <v>-121.66529024000003</v>
      </c>
      <c r="AR53" s="225">
        <v>-126.53190184960003</v>
      </c>
      <c r="AS53" s="225">
        <v>-263.1863558471681</v>
      </c>
      <c r="AT53" s="225">
        <v>-273.71381008105482</v>
      </c>
      <c r="AU53" s="225">
        <v>-284.66236248429703</v>
      </c>
      <c r="AV53" s="225">
        <v>-296.04885698366894</v>
      </c>
      <c r="AW53" s="225">
        <v>-307.89081126301568</v>
      </c>
      <c r="AX53" s="225">
        <v>-320.20644371353637</v>
      </c>
      <c r="AY53" s="225">
        <v>-499.52205219311674</v>
      </c>
      <c r="AZ53" s="225">
        <v>-519.50293428084137</v>
      </c>
      <c r="BA53" s="225">
        <v>-540.28305165207507</v>
      </c>
      <c r="BB53" s="225">
        <v>-561.89437371815802</v>
      </c>
      <c r="BC53" s="225">
        <v>-584.37014866688435</v>
      </c>
      <c r="BD53" s="225">
        <v>-607.7449546135598</v>
      </c>
      <c r="BE53" s="225">
        <v>-842.73967039746958</v>
      </c>
      <c r="BF53" s="225">
        <v>-876.44925721336847</v>
      </c>
      <c r="BG53" s="225">
        <v>-911.50722750190312</v>
      </c>
      <c r="BH53" s="225">
        <v>-947.96751660197924</v>
      </c>
      <c r="BI53" s="225">
        <v>-985.88621726605834</v>
      </c>
      <c r="BJ53" s="225">
        <v>-1025.3216659567008</v>
      </c>
      <c r="BK53" s="225">
        <v>-1066.334532594969</v>
      </c>
      <c r="BL53" s="225" t="s">
        <v>396</v>
      </c>
      <c r="BM53" s="225" t="s">
        <v>396</v>
      </c>
      <c r="BN53" s="225" t="s">
        <v>396</v>
      </c>
      <c r="BO53" s="225" t="s">
        <v>396</v>
      </c>
      <c r="BP53" s="225" t="s">
        <v>396</v>
      </c>
      <c r="BQ53" s="225" t="s">
        <v>396</v>
      </c>
      <c r="BR53" s="225" t="s">
        <v>396</v>
      </c>
      <c r="BS53" s="225" t="s">
        <v>396</v>
      </c>
      <c r="BT53" s="225" t="s">
        <v>396</v>
      </c>
      <c r="BU53" s="225" t="s">
        <v>396</v>
      </c>
      <c r="BV53" s="225" t="s">
        <v>396</v>
      </c>
      <c r="BW53" s="225" t="s">
        <v>396</v>
      </c>
      <c r="BX53" s="225" t="s">
        <v>396</v>
      </c>
      <c r="BY53" s="225" t="s">
        <v>396</v>
      </c>
      <c r="BZ53" s="225" t="s">
        <v>396</v>
      </c>
      <c r="CA53" s="225" t="s">
        <v>396</v>
      </c>
      <c r="CB53" s="225" t="s">
        <v>396</v>
      </c>
      <c r="CC53" s="225" t="s">
        <v>396</v>
      </c>
      <c r="CD53" s="225" t="s">
        <v>396</v>
      </c>
      <c r="CE53" s="225" t="s">
        <v>396</v>
      </c>
      <c r="CF53" s="225" t="s">
        <v>396</v>
      </c>
      <c r="CG53" s="225" t="s">
        <v>396</v>
      </c>
      <c r="CH53" s="225" t="s">
        <v>396</v>
      </c>
      <c r="CI53" s="225" t="s">
        <v>396</v>
      </c>
      <c r="CJ53" s="225" t="s">
        <v>396</v>
      </c>
      <c r="CK53" s="225" t="s">
        <v>396</v>
      </c>
      <c r="CL53" s="225" t="s">
        <v>396</v>
      </c>
      <c r="CM53" s="225" t="s">
        <v>396</v>
      </c>
      <c r="CN53" s="225" t="s">
        <v>396</v>
      </c>
      <c r="CO53" s="225" t="s">
        <v>396</v>
      </c>
      <c r="CP53" s="225" t="s">
        <v>396</v>
      </c>
      <c r="CQ53" s="225" t="s">
        <v>396</v>
      </c>
      <c r="CR53" s="225" t="s">
        <v>396</v>
      </c>
      <c r="CS53" s="225" t="s">
        <v>396</v>
      </c>
      <c r="CT53" s="225" t="s">
        <v>396</v>
      </c>
    </row>
    <row r="54" spans="1:98" ht="16.5" thickBot="1" x14ac:dyDescent="0.3">
      <c r="A54" s="351" t="s">
        <v>586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4">
        <v>0</v>
      </c>
      <c r="AL54" s="354"/>
      <c r="AM54" s="226">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396</v>
      </c>
      <c r="BM54" s="226" t="s">
        <v>396</v>
      </c>
      <c r="BN54" s="226" t="s">
        <v>396</v>
      </c>
      <c r="BO54" s="226" t="s">
        <v>396</v>
      </c>
      <c r="BP54" s="226" t="s">
        <v>396</v>
      </c>
      <c r="BQ54" s="226" t="s">
        <v>396</v>
      </c>
      <c r="BR54" s="226" t="s">
        <v>396</v>
      </c>
      <c r="BS54" s="226" t="s">
        <v>396</v>
      </c>
      <c r="BT54" s="226" t="s">
        <v>396</v>
      </c>
      <c r="BU54" s="226" t="s">
        <v>396</v>
      </c>
      <c r="BV54" s="226" t="s">
        <v>396</v>
      </c>
      <c r="BW54" s="226" t="s">
        <v>396</v>
      </c>
      <c r="BX54" s="226" t="s">
        <v>396</v>
      </c>
      <c r="BY54" s="226" t="s">
        <v>396</v>
      </c>
      <c r="BZ54" s="226" t="s">
        <v>396</v>
      </c>
      <c r="CA54" s="226" t="s">
        <v>396</v>
      </c>
      <c r="CB54" s="226" t="s">
        <v>396</v>
      </c>
      <c r="CC54" s="226" t="s">
        <v>396</v>
      </c>
      <c r="CD54" s="226" t="s">
        <v>396</v>
      </c>
      <c r="CE54" s="226" t="s">
        <v>396</v>
      </c>
      <c r="CF54" s="226" t="s">
        <v>396</v>
      </c>
      <c r="CG54" s="226" t="s">
        <v>396</v>
      </c>
      <c r="CH54" s="226" t="s">
        <v>396</v>
      </c>
      <c r="CI54" s="226" t="s">
        <v>396</v>
      </c>
      <c r="CJ54" s="226" t="s">
        <v>396</v>
      </c>
      <c r="CK54" s="226" t="s">
        <v>396</v>
      </c>
      <c r="CL54" s="226" t="s">
        <v>396</v>
      </c>
      <c r="CM54" s="226" t="s">
        <v>396</v>
      </c>
      <c r="CN54" s="226" t="s">
        <v>396</v>
      </c>
      <c r="CO54" s="226" t="s">
        <v>396</v>
      </c>
      <c r="CP54" s="226" t="s">
        <v>396</v>
      </c>
      <c r="CQ54" s="226" t="s">
        <v>396</v>
      </c>
      <c r="CR54" s="226" t="s">
        <v>396</v>
      </c>
      <c r="CS54" s="226" t="s">
        <v>396</v>
      </c>
      <c r="CT54" s="226" t="s">
        <v>396</v>
      </c>
    </row>
    <row r="55" spans="1:98" ht="16.5" thickBot="1" x14ac:dyDescent="0.3">
      <c r="A55" s="355" t="s">
        <v>587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3"/>
      <c r="AL55" s="353"/>
      <c r="AM55" s="227"/>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28"/>
      <c r="BX55" s="228"/>
      <c r="BY55" s="228"/>
      <c r="BZ55" s="228"/>
      <c r="CA55" s="228"/>
      <c r="CB55" s="228"/>
      <c r="CC55" s="228"/>
      <c r="CD55" s="228"/>
      <c r="CE55" s="228"/>
      <c r="CF55" s="228"/>
      <c r="CG55" s="228"/>
      <c r="CH55" s="228"/>
      <c r="CI55" s="228"/>
      <c r="CJ55" s="228"/>
      <c r="CK55" s="228"/>
      <c r="CL55" s="228"/>
      <c r="CM55" s="228"/>
      <c r="CN55" s="228"/>
      <c r="CO55" s="228"/>
      <c r="CP55" s="228"/>
      <c r="CQ55" s="228"/>
      <c r="CR55" s="228"/>
      <c r="CS55" s="228"/>
      <c r="CT55" s="228"/>
    </row>
    <row r="58" spans="1:98" ht="16.5" thickBot="1" x14ac:dyDescent="0.3"/>
    <row r="59" spans="1:98" s="230" customFormat="1" ht="24" customHeight="1" x14ac:dyDescent="0.25">
      <c r="A59" s="341" t="s">
        <v>603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v>2027</v>
      </c>
      <c r="AL59" s="339"/>
      <c r="AM59" s="229">
        <v>2028</v>
      </c>
      <c r="AN59" s="229">
        <v>2029</v>
      </c>
      <c r="AO59" s="229">
        <v>2030</v>
      </c>
      <c r="AP59" s="229">
        <v>2031</v>
      </c>
      <c r="AQ59" s="229">
        <v>2032</v>
      </c>
      <c r="AR59" s="229">
        <v>2033</v>
      </c>
      <c r="AS59" s="229">
        <v>2034</v>
      </c>
      <c r="AT59" s="229">
        <v>2035</v>
      </c>
      <c r="AU59" s="229">
        <v>2036</v>
      </c>
      <c r="AV59" s="229">
        <v>2037</v>
      </c>
      <c r="AW59" s="229">
        <v>2038</v>
      </c>
      <c r="AX59" s="229">
        <v>2039</v>
      </c>
      <c r="AY59" s="229">
        <v>2040</v>
      </c>
      <c r="AZ59" s="229">
        <v>2041</v>
      </c>
      <c r="BA59" s="229">
        <v>2042</v>
      </c>
      <c r="BB59" s="229">
        <v>2043</v>
      </c>
      <c r="BC59" s="229">
        <v>2044</v>
      </c>
      <c r="BD59" s="229">
        <v>2045</v>
      </c>
      <c r="BE59" s="229">
        <v>2046</v>
      </c>
      <c r="BF59" s="229">
        <v>2047</v>
      </c>
      <c r="BG59" s="229">
        <v>2048</v>
      </c>
      <c r="BH59" s="229">
        <v>2049</v>
      </c>
      <c r="BI59" s="229">
        <v>2050</v>
      </c>
      <c r="BJ59" s="229">
        <v>2051</v>
      </c>
      <c r="BK59" s="229">
        <v>2052</v>
      </c>
      <c r="BL59" s="229" t="s">
        <v>396</v>
      </c>
      <c r="BM59" s="229" t="s">
        <v>396</v>
      </c>
      <c r="BN59" s="229" t="s">
        <v>396</v>
      </c>
      <c r="BO59" s="229" t="s">
        <v>396</v>
      </c>
      <c r="BP59" s="229" t="s">
        <v>396</v>
      </c>
      <c r="BQ59" s="229" t="s">
        <v>396</v>
      </c>
      <c r="BR59" s="229" t="s">
        <v>396</v>
      </c>
      <c r="BS59" s="229" t="s">
        <v>396</v>
      </c>
      <c r="BT59" s="229" t="s">
        <v>396</v>
      </c>
      <c r="BU59" s="229" t="s">
        <v>396</v>
      </c>
      <c r="BV59" s="229" t="s">
        <v>396</v>
      </c>
      <c r="BW59" s="229" t="s">
        <v>396</v>
      </c>
      <c r="BX59" s="229" t="s">
        <v>396</v>
      </c>
      <c r="BY59" s="229" t="s">
        <v>396</v>
      </c>
      <c r="BZ59" s="229" t="s">
        <v>396</v>
      </c>
      <c r="CA59" s="229" t="s">
        <v>396</v>
      </c>
      <c r="CB59" s="229" t="s">
        <v>396</v>
      </c>
      <c r="CC59" s="229" t="s">
        <v>396</v>
      </c>
      <c r="CD59" s="229" t="s">
        <v>396</v>
      </c>
      <c r="CE59" s="229" t="s">
        <v>396</v>
      </c>
      <c r="CF59" s="229" t="s">
        <v>396</v>
      </c>
      <c r="CG59" s="229" t="s">
        <v>396</v>
      </c>
      <c r="CH59" s="229" t="s">
        <v>396</v>
      </c>
      <c r="CI59" s="229" t="s">
        <v>396</v>
      </c>
      <c r="CJ59" s="229" t="s">
        <v>396</v>
      </c>
      <c r="CK59" s="229" t="s">
        <v>396</v>
      </c>
      <c r="CL59" s="229" t="s">
        <v>396</v>
      </c>
      <c r="CM59" s="229" t="s">
        <v>396</v>
      </c>
      <c r="CN59" s="229" t="s">
        <v>396</v>
      </c>
      <c r="CO59" s="229" t="s">
        <v>396</v>
      </c>
      <c r="CP59" s="229" t="s">
        <v>396</v>
      </c>
      <c r="CQ59" s="229" t="s">
        <v>396</v>
      </c>
      <c r="CR59" s="229" t="s">
        <v>396</v>
      </c>
      <c r="CS59" s="229" t="s">
        <v>396</v>
      </c>
      <c r="CT59" s="229" t="s">
        <v>396</v>
      </c>
    </row>
    <row r="60" spans="1:98" s="230" customFormat="1" ht="11.25" customHeight="1" x14ac:dyDescent="0.25">
      <c r="A60" s="344" t="s">
        <v>604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v>0</v>
      </c>
      <c r="AL60" s="347"/>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c r="CR60" s="231"/>
      <c r="CS60" s="231"/>
      <c r="CT60" s="231"/>
    </row>
    <row r="61" spans="1:98" s="230" customFormat="1" ht="12" customHeight="1" x14ac:dyDescent="0.25">
      <c r="A61" s="348" t="s">
        <v>605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47"/>
      <c r="AM61" s="232">
        <v>0</v>
      </c>
      <c r="AN61" s="232">
        <v>0</v>
      </c>
      <c r="AO61" s="232">
        <v>0</v>
      </c>
      <c r="AP61" s="232">
        <v>0</v>
      </c>
      <c r="AQ61" s="232">
        <v>0</v>
      </c>
      <c r="AR61" s="232">
        <v>0</v>
      </c>
      <c r="AS61" s="232">
        <v>0</v>
      </c>
      <c r="AT61" s="232">
        <v>0</v>
      </c>
      <c r="AU61" s="232">
        <v>0</v>
      </c>
      <c r="AV61" s="232">
        <v>0</v>
      </c>
      <c r="AW61" s="232">
        <v>0</v>
      </c>
      <c r="AX61" s="232">
        <v>0</v>
      </c>
      <c r="AY61" s="232">
        <v>0</v>
      </c>
      <c r="AZ61" s="232">
        <v>0</v>
      </c>
      <c r="BA61" s="232">
        <v>0</v>
      </c>
      <c r="BB61" s="232">
        <v>0</v>
      </c>
      <c r="BC61" s="232">
        <v>0</v>
      </c>
      <c r="BD61" s="232">
        <v>0</v>
      </c>
      <c r="BE61" s="232">
        <v>0</v>
      </c>
      <c r="BF61" s="232">
        <v>0</v>
      </c>
      <c r="BG61" s="232">
        <v>0</v>
      </c>
      <c r="BH61" s="232">
        <v>0</v>
      </c>
      <c r="BI61" s="232">
        <v>0</v>
      </c>
      <c r="BJ61" s="232">
        <v>0</v>
      </c>
      <c r="BK61" s="232">
        <v>0</v>
      </c>
      <c r="BL61" s="232" t="s">
        <v>396</v>
      </c>
      <c r="BM61" s="232" t="s">
        <v>396</v>
      </c>
      <c r="BN61" s="232" t="s">
        <v>396</v>
      </c>
      <c r="BO61" s="232" t="s">
        <v>396</v>
      </c>
      <c r="BP61" s="232" t="s">
        <v>396</v>
      </c>
      <c r="BQ61" s="232" t="s">
        <v>396</v>
      </c>
      <c r="BR61" s="232" t="s">
        <v>396</v>
      </c>
      <c r="BS61" s="232" t="s">
        <v>396</v>
      </c>
      <c r="BT61" s="232" t="s">
        <v>396</v>
      </c>
      <c r="BU61" s="232" t="s">
        <v>396</v>
      </c>
      <c r="BV61" s="232" t="s">
        <v>396</v>
      </c>
      <c r="BW61" s="232" t="s">
        <v>396</v>
      </c>
      <c r="BX61" s="232" t="s">
        <v>396</v>
      </c>
      <c r="BY61" s="232" t="s">
        <v>396</v>
      </c>
      <c r="BZ61" s="232" t="s">
        <v>396</v>
      </c>
      <c r="CA61" s="232" t="s">
        <v>396</v>
      </c>
      <c r="CB61" s="232" t="s">
        <v>396</v>
      </c>
      <c r="CC61" s="232" t="s">
        <v>396</v>
      </c>
      <c r="CD61" s="232" t="s">
        <v>396</v>
      </c>
      <c r="CE61" s="232" t="s">
        <v>396</v>
      </c>
      <c r="CF61" s="232" t="s">
        <v>396</v>
      </c>
      <c r="CG61" s="232" t="s">
        <v>396</v>
      </c>
      <c r="CH61" s="232" t="s">
        <v>396</v>
      </c>
      <c r="CI61" s="232" t="s">
        <v>396</v>
      </c>
      <c r="CJ61" s="232" t="s">
        <v>396</v>
      </c>
      <c r="CK61" s="232" t="s">
        <v>396</v>
      </c>
      <c r="CL61" s="232" t="s">
        <v>396</v>
      </c>
      <c r="CM61" s="232" t="s">
        <v>396</v>
      </c>
      <c r="CN61" s="232" t="s">
        <v>396</v>
      </c>
      <c r="CO61" s="232" t="s">
        <v>396</v>
      </c>
      <c r="CP61" s="232" t="s">
        <v>396</v>
      </c>
      <c r="CQ61" s="232" t="s">
        <v>396</v>
      </c>
      <c r="CR61" s="232" t="s">
        <v>396</v>
      </c>
      <c r="CS61" s="232" t="s">
        <v>396</v>
      </c>
      <c r="CT61" s="232" t="s">
        <v>396</v>
      </c>
    </row>
    <row r="62" spans="1:98" s="230" customFormat="1" ht="12" customHeight="1" x14ac:dyDescent="0.25">
      <c r="A62" s="348" t="s">
        <v>606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v>0</v>
      </c>
      <c r="AL62" s="347"/>
      <c r="AM62" s="232">
        <v>0</v>
      </c>
      <c r="AN62" s="232">
        <v>0</v>
      </c>
      <c r="AO62" s="232">
        <v>0</v>
      </c>
      <c r="AP62" s="232">
        <v>0</v>
      </c>
      <c r="AQ62" s="232">
        <v>0</v>
      </c>
      <c r="AR62" s="232">
        <v>0</v>
      </c>
      <c r="AS62" s="232">
        <v>0</v>
      </c>
      <c r="AT62" s="232">
        <v>0</v>
      </c>
      <c r="AU62" s="232">
        <v>0</v>
      </c>
      <c r="AV62" s="232">
        <v>0</v>
      </c>
      <c r="AW62" s="232">
        <v>0</v>
      </c>
      <c r="AX62" s="232">
        <v>0</v>
      </c>
      <c r="AY62" s="232">
        <v>0</v>
      </c>
      <c r="AZ62" s="232">
        <v>0</v>
      </c>
      <c r="BA62" s="232">
        <v>0</v>
      </c>
      <c r="BB62" s="232">
        <v>0</v>
      </c>
      <c r="BC62" s="232">
        <v>0</v>
      </c>
      <c r="BD62" s="232">
        <v>0</v>
      </c>
      <c r="BE62" s="232">
        <v>0</v>
      </c>
      <c r="BF62" s="232">
        <v>0</v>
      </c>
      <c r="BG62" s="232">
        <v>0</v>
      </c>
      <c r="BH62" s="232">
        <v>0</v>
      </c>
      <c r="BI62" s="232">
        <v>0</v>
      </c>
      <c r="BJ62" s="232">
        <v>0</v>
      </c>
      <c r="BK62" s="232">
        <v>0</v>
      </c>
      <c r="BL62" s="232" t="e">
        <v>#REF!</v>
      </c>
      <c r="BM62" s="232" t="e">
        <v>#REF!</v>
      </c>
      <c r="BN62" s="232" t="e">
        <v>#REF!</v>
      </c>
      <c r="BO62" s="232" t="e">
        <v>#REF!</v>
      </c>
      <c r="BP62" s="232" t="e">
        <v>#REF!</v>
      </c>
      <c r="BQ62" s="232" t="e">
        <v>#REF!</v>
      </c>
      <c r="BR62" s="232" t="e">
        <v>#REF!</v>
      </c>
      <c r="BS62" s="232" t="e">
        <v>#REF!</v>
      </c>
      <c r="BT62" s="232" t="e">
        <v>#REF!</v>
      </c>
      <c r="BU62" s="232" t="e">
        <v>#REF!</v>
      </c>
      <c r="BV62" s="232" t="e">
        <v>#REF!</v>
      </c>
      <c r="BW62" s="232" t="e">
        <v>#REF!</v>
      </c>
      <c r="BX62" s="232" t="e">
        <v>#REF!</v>
      </c>
      <c r="BY62" s="232" t="e">
        <v>#REF!</v>
      </c>
      <c r="BZ62" s="232" t="e">
        <v>#REF!</v>
      </c>
      <c r="CA62" s="232" t="e">
        <v>#REF!</v>
      </c>
      <c r="CB62" s="232" t="e">
        <v>#REF!</v>
      </c>
      <c r="CC62" s="232" t="e">
        <v>#REF!</v>
      </c>
      <c r="CD62" s="232" t="e">
        <v>#REF!</v>
      </c>
      <c r="CE62" s="232" t="e">
        <v>#REF!</v>
      </c>
      <c r="CF62" s="232" t="e">
        <v>#REF!</v>
      </c>
      <c r="CG62" s="232" t="e">
        <v>#REF!</v>
      </c>
      <c r="CH62" s="232" t="e">
        <v>#REF!</v>
      </c>
      <c r="CI62" s="232" t="e">
        <v>#REF!</v>
      </c>
      <c r="CJ62" s="232" t="e">
        <v>#REF!</v>
      </c>
      <c r="CK62" s="232" t="e">
        <v>#REF!</v>
      </c>
      <c r="CL62" s="232" t="e">
        <v>#REF!</v>
      </c>
      <c r="CM62" s="232" t="e">
        <v>#REF!</v>
      </c>
      <c r="CN62" s="232" t="e">
        <v>#REF!</v>
      </c>
      <c r="CO62" s="232" t="e">
        <v>#REF!</v>
      </c>
      <c r="CP62" s="232" t="e">
        <v>#REF!</v>
      </c>
      <c r="CQ62" s="232" t="e">
        <v>#REF!</v>
      </c>
      <c r="CR62" s="232" t="e">
        <v>#REF!</v>
      </c>
      <c r="CS62" s="232" t="e">
        <v>#REF!</v>
      </c>
      <c r="CT62" s="232">
        <v>0</v>
      </c>
    </row>
    <row r="63" spans="1:98" s="230" customFormat="1" ht="12" customHeight="1" thickBot="1" x14ac:dyDescent="0.3">
      <c r="A63" s="365" t="s">
        <v>607</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33">
        <v>0</v>
      </c>
      <c r="AN63" s="233">
        <v>0</v>
      </c>
      <c r="AO63" s="233">
        <v>0</v>
      </c>
      <c r="AP63" s="233">
        <v>0</v>
      </c>
      <c r="AQ63" s="233">
        <v>0</v>
      </c>
      <c r="AR63" s="233">
        <v>0</v>
      </c>
      <c r="AS63" s="233">
        <v>0</v>
      </c>
      <c r="AT63" s="233">
        <v>0</v>
      </c>
      <c r="AU63" s="233">
        <v>0</v>
      </c>
      <c r="AV63" s="233">
        <v>0</v>
      </c>
      <c r="AW63" s="233">
        <v>0</v>
      </c>
      <c r="AX63" s="233">
        <v>0</v>
      </c>
      <c r="AY63" s="233">
        <v>0</v>
      </c>
      <c r="AZ63" s="233">
        <v>0</v>
      </c>
      <c r="BA63" s="233">
        <v>0</v>
      </c>
      <c r="BB63" s="233">
        <v>0</v>
      </c>
      <c r="BC63" s="233">
        <v>0</v>
      </c>
      <c r="BD63" s="233">
        <v>0</v>
      </c>
      <c r="BE63" s="233">
        <v>0</v>
      </c>
      <c r="BF63" s="233">
        <v>0</v>
      </c>
      <c r="BG63" s="233">
        <v>0</v>
      </c>
      <c r="BH63" s="233">
        <v>0</v>
      </c>
      <c r="BI63" s="233">
        <v>0</v>
      </c>
      <c r="BJ63" s="233">
        <v>0</v>
      </c>
      <c r="BK63" s="233">
        <v>0</v>
      </c>
      <c r="BL63" s="233" t="e">
        <v>#REF!</v>
      </c>
      <c r="BM63" s="233" t="e">
        <v>#REF!</v>
      </c>
      <c r="BN63" s="233" t="e">
        <v>#REF!</v>
      </c>
      <c r="BO63" s="233" t="e">
        <v>#REF!</v>
      </c>
      <c r="BP63" s="233" t="e">
        <v>#REF!</v>
      </c>
      <c r="BQ63" s="233" t="e">
        <v>#REF!</v>
      </c>
      <c r="BR63" s="233" t="e">
        <v>#REF!</v>
      </c>
      <c r="BS63" s="233" t="e">
        <v>#REF!</v>
      </c>
      <c r="BT63" s="233" t="e">
        <v>#REF!</v>
      </c>
      <c r="BU63" s="233" t="e">
        <v>#REF!</v>
      </c>
      <c r="BV63" s="233" t="e">
        <v>#REF!</v>
      </c>
      <c r="BW63" s="233" t="e">
        <v>#REF!</v>
      </c>
      <c r="BX63" s="233" t="e">
        <v>#REF!</v>
      </c>
      <c r="BY63" s="233" t="e">
        <v>#REF!</v>
      </c>
      <c r="BZ63" s="233" t="e">
        <v>#REF!</v>
      </c>
      <c r="CA63" s="233" t="e">
        <v>#REF!</v>
      </c>
      <c r="CB63" s="233" t="e">
        <v>#REF!</v>
      </c>
      <c r="CC63" s="233" t="e">
        <v>#REF!</v>
      </c>
      <c r="CD63" s="233" t="e">
        <v>#REF!</v>
      </c>
      <c r="CE63" s="233" t="e">
        <v>#REF!</v>
      </c>
      <c r="CF63" s="233" t="e">
        <v>#REF!</v>
      </c>
      <c r="CG63" s="233" t="e">
        <v>#REF!</v>
      </c>
      <c r="CH63" s="233" t="e">
        <v>#REF!</v>
      </c>
      <c r="CI63" s="233" t="e">
        <v>#REF!</v>
      </c>
      <c r="CJ63" s="233" t="e">
        <v>#REF!</v>
      </c>
      <c r="CK63" s="233" t="e">
        <v>#REF!</v>
      </c>
      <c r="CL63" s="233" t="e">
        <v>#REF!</v>
      </c>
      <c r="CM63" s="233" t="e">
        <v>#REF!</v>
      </c>
      <c r="CN63" s="233" t="e">
        <v>#REF!</v>
      </c>
      <c r="CO63" s="233" t="e">
        <v>#REF!</v>
      </c>
      <c r="CP63" s="233" t="e">
        <v>#REF!</v>
      </c>
      <c r="CQ63" s="233" t="e">
        <v>#REF!</v>
      </c>
      <c r="CR63" s="233" t="e">
        <v>#REF!</v>
      </c>
      <c r="CS63" s="233" t="e">
        <v>#REF!</v>
      </c>
      <c r="CT63" s="233">
        <v>0</v>
      </c>
    </row>
    <row r="64" spans="1:98"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369"/>
      <c r="AL64" s="369"/>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s="212" customFormat="1" x14ac:dyDescent="0.25">
      <c r="A65" s="357" t="s">
        <v>608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43">
        <v>2027</v>
      </c>
      <c r="AL65" s="339"/>
      <c r="AM65" s="229">
        <v>2028</v>
      </c>
      <c r="AN65" s="229">
        <v>2029</v>
      </c>
      <c r="AO65" s="229">
        <v>2030</v>
      </c>
      <c r="AP65" s="229">
        <v>2031</v>
      </c>
      <c r="AQ65" s="229">
        <v>2032</v>
      </c>
      <c r="AR65" s="229">
        <v>2033</v>
      </c>
      <c r="AS65" s="229">
        <v>2034</v>
      </c>
      <c r="AT65" s="229">
        <v>2035</v>
      </c>
      <c r="AU65" s="229">
        <v>2036</v>
      </c>
      <c r="AV65" s="229">
        <v>2037</v>
      </c>
      <c r="AW65" s="229">
        <v>2038</v>
      </c>
      <c r="AX65" s="229">
        <v>2039</v>
      </c>
      <c r="AY65" s="229">
        <v>2040</v>
      </c>
      <c r="AZ65" s="229">
        <v>2041</v>
      </c>
      <c r="BA65" s="229">
        <v>2042</v>
      </c>
      <c r="BB65" s="229">
        <v>2043</v>
      </c>
      <c r="BC65" s="229">
        <v>2044</v>
      </c>
      <c r="BD65" s="229">
        <v>2045</v>
      </c>
      <c r="BE65" s="229">
        <v>2046</v>
      </c>
      <c r="BF65" s="229">
        <v>2047</v>
      </c>
      <c r="BG65" s="229">
        <v>2048</v>
      </c>
      <c r="BH65" s="229">
        <v>2049</v>
      </c>
      <c r="BI65" s="229">
        <v>2050</v>
      </c>
      <c r="BJ65" s="229">
        <v>2051</v>
      </c>
      <c r="BK65" s="229">
        <v>2052</v>
      </c>
      <c r="BL65" s="229" t="s">
        <v>396</v>
      </c>
      <c r="BM65" s="229" t="s">
        <v>396</v>
      </c>
      <c r="BN65" s="229" t="s">
        <v>396</v>
      </c>
      <c r="BO65" s="229" t="s">
        <v>396</v>
      </c>
      <c r="BP65" s="229" t="s">
        <v>396</v>
      </c>
      <c r="BQ65" s="229" t="s">
        <v>396</v>
      </c>
      <c r="BR65" s="229" t="s">
        <v>396</v>
      </c>
      <c r="BS65" s="229" t="s">
        <v>396</v>
      </c>
      <c r="BT65" s="229" t="s">
        <v>396</v>
      </c>
      <c r="BU65" s="229" t="s">
        <v>396</v>
      </c>
      <c r="BV65" s="229" t="s">
        <v>396</v>
      </c>
      <c r="BW65" s="229" t="s">
        <v>396</v>
      </c>
      <c r="BX65" s="229" t="s">
        <v>396</v>
      </c>
      <c r="BY65" s="229" t="s">
        <v>396</v>
      </c>
      <c r="BZ65" s="229" t="s">
        <v>396</v>
      </c>
      <c r="CA65" s="229" t="s">
        <v>396</v>
      </c>
      <c r="CB65" s="229" t="s">
        <v>396</v>
      </c>
      <c r="CC65" s="229" t="s">
        <v>396</v>
      </c>
      <c r="CD65" s="229" t="s">
        <v>396</v>
      </c>
      <c r="CE65" s="229" t="s">
        <v>396</v>
      </c>
      <c r="CF65" s="229" t="s">
        <v>396</v>
      </c>
      <c r="CG65" s="229" t="s">
        <v>396</v>
      </c>
      <c r="CH65" s="229" t="s">
        <v>396</v>
      </c>
      <c r="CI65" s="229" t="s">
        <v>396</v>
      </c>
      <c r="CJ65" s="229" t="s">
        <v>396</v>
      </c>
      <c r="CK65" s="229" t="s">
        <v>396</v>
      </c>
      <c r="CL65" s="229" t="s">
        <v>396</v>
      </c>
      <c r="CM65" s="229" t="s">
        <v>396</v>
      </c>
      <c r="CN65" s="229" t="s">
        <v>396</v>
      </c>
      <c r="CO65" s="229" t="s">
        <v>396</v>
      </c>
      <c r="CP65" s="229" t="s">
        <v>396</v>
      </c>
      <c r="CQ65" s="229" t="s">
        <v>396</v>
      </c>
      <c r="CR65" s="229" t="s">
        <v>396</v>
      </c>
      <c r="CS65" s="229" t="s">
        <v>396</v>
      </c>
      <c r="CT65" s="229" t="s">
        <v>396</v>
      </c>
    </row>
    <row r="66" spans="1:98" s="201" customFormat="1" ht="15" x14ac:dyDescent="0.25">
      <c r="A66" s="359" t="s">
        <v>281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1">
        <v>0</v>
      </c>
      <c r="AL66" s="362"/>
      <c r="AM66" s="237">
        <v>3922.4029992374708</v>
      </c>
      <c r="AN66" s="237">
        <v>3843.9549392527215</v>
      </c>
      <c r="AO66" s="237">
        <v>3687.0588192832215</v>
      </c>
      <c r="AP66" s="237">
        <v>3530.1626993137229</v>
      </c>
      <c r="AQ66" s="237">
        <v>3373.2665793442247</v>
      </c>
      <c r="AR66" s="237">
        <v>3216.3704593747248</v>
      </c>
      <c r="AS66" s="237">
        <v>3059.4743394052275</v>
      </c>
      <c r="AT66" s="237">
        <v>2902.578219435728</v>
      </c>
      <c r="AU66" s="237">
        <v>2745.6820994662289</v>
      </c>
      <c r="AV66" s="237">
        <v>2588.7859794967303</v>
      </c>
      <c r="AW66" s="237">
        <v>2431.8898595272317</v>
      </c>
      <c r="AX66" s="237">
        <v>2274.9937395577331</v>
      </c>
      <c r="AY66" s="237">
        <v>2118.0976195882345</v>
      </c>
      <c r="AZ66" s="237">
        <v>1961.2014996187356</v>
      </c>
      <c r="BA66" s="237">
        <v>1804.305379649237</v>
      </c>
      <c r="BB66" s="237">
        <v>1647.4092596797384</v>
      </c>
      <c r="BC66" s="237">
        <v>1490.5131397102398</v>
      </c>
      <c r="BD66" s="237">
        <v>1333.6170197407412</v>
      </c>
      <c r="BE66" s="237">
        <v>1176.7208997712423</v>
      </c>
      <c r="BF66" s="237">
        <v>1019.8247798017439</v>
      </c>
      <c r="BG66" s="237">
        <v>862.9286598322451</v>
      </c>
      <c r="BH66" s="237">
        <v>706.03253986274649</v>
      </c>
      <c r="BI66" s="237">
        <v>549.13641989324776</v>
      </c>
      <c r="BJ66" s="237">
        <v>392.24029992374915</v>
      </c>
      <c r="BK66" s="237">
        <v>235.34417995425051</v>
      </c>
      <c r="BL66" s="237" t="s">
        <v>396</v>
      </c>
      <c r="BM66" s="237" t="s">
        <v>396</v>
      </c>
      <c r="BN66" s="237" t="s">
        <v>396</v>
      </c>
      <c r="BO66" s="237" t="s">
        <v>396</v>
      </c>
      <c r="BP66" s="237" t="s">
        <v>396</v>
      </c>
      <c r="BQ66" s="237" t="s">
        <v>396</v>
      </c>
      <c r="BR66" s="237" t="s">
        <v>396</v>
      </c>
      <c r="BS66" s="237" t="s">
        <v>396</v>
      </c>
      <c r="BT66" s="237" t="s">
        <v>396</v>
      </c>
      <c r="BU66" s="237" t="s">
        <v>396</v>
      </c>
      <c r="BV66" s="237" t="s">
        <v>396</v>
      </c>
      <c r="BW66" s="237" t="s">
        <v>396</v>
      </c>
      <c r="BX66" s="237" t="s">
        <v>396</v>
      </c>
      <c r="BY66" s="237" t="s">
        <v>396</v>
      </c>
      <c r="BZ66" s="237" t="s">
        <v>396</v>
      </c>
      <c r="CA66" s="237" t="s">
        <v>396</v>
      </c>
      <c r="CB66" s="237" t="s">
        <v>396</v>
      </c>
      <c r="CC66" s="237" t="s">
        <v>396</v>
      </c>
      <c r="CD66" s="237" t="s">
        <v>396</v>
      </c>
      <c r="CE66" s="237" t="s">
        <v>396</v>
      </c>
      <c r="CF66" s="237" t="s">
        <v>396</v>
      </c>
      <c r="CG66" s="237" t="s">
        <v>396</v>
      </c>
      <c r="CH66" s="237" t="s">
        <v>396</v>
      </c>
      <c r="CI66" s="237" t="s">
        <v>396</v>
      </c>
      <c r="CJ66" s="237" t="s">
        <v>396</v>
      </c>
      <c r="CK66" s="237" t="s">
        <v>396</v>
      </c>
      <c r="CL66" s="237" t="s">
        <v>396</v>
      </c>
      <c r="CM66" s="237" t="s">
        <v>396</v>
      </c>
      <c r="CN66" s="237" t="s">
        <v>396</v>
      </c>
      <c r="CO66" s="237" t="s">
        <v>396</v>
      </c>
      <c r="CP66" s="237" t="s">
        <v>396</v>
      </c>
      <c r="CQ66" s="237" t="s">
        <v>396</v>
      </c>
      <c r="CR66" s="237" t="s">
        <v>396</v>
      </c>
      <c r="CS66" s="237" t="s">
        <v>396</v>
      </c>
      <c r="CT66" s="237" t="s">
        <v>396</v>
      </c>
    </row>
    <row r="67" spans="1:98" x14ac:dyDescent="0.25">
      <c r="A67" s="359" t="s">
        <v>282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3">
        <v>0</v>
      </c>
      <c r="AL67" s="364"/>
      <c r="AM67" s="238">
        <v>-3843.9549392527215</v>
      </c>
      <c r="AN67" s="238">
        <v>86367.826454065376</v>
      </c>
      <c r="AO67" s="238">
        <v>90051.60784738345</v>
      </c>
      <c r="AP67" s="238">
        <v>93879.602574034885</v>
      </c>
      <c r="AQ67" s="238">
        <v>97857.579167352975</v>
      </c>
      <c r="AR67" s="238">
        <v>101991.53690200439</v>
      </c>
      <c r="AS67" s="238">
        <v>215948.69662662919</v>
      </c>
      <c r="AT67" s="238">
        <v>224800.02321485287</v>
      </c>
      <c r="AU67" s="238">
        <v>234002.26494420611</v>
      </c>
      <c r="AV67" s="238">
        <v>243569.45842033415</v>
      </c>
      <c r="AW67" s="238">
        <v>253516.20171310785</v>
      </c>
      <c r="AX67" s="238">
        <v>263857.6768151932</v>
      </c>
      <c r="AY67" s="238">
        <v>413365.79860816163</v>
      </c>
      <c r="AZ67" s="238">
        <v>430094.9817412502</v>
      </c>
      <c r="BA67" s="238">
        <v>447490.19427726301</v>
      </c>
      <c r="BB67" s="238">
        <v>465578.07739231683</v>
      </c>
      <c r="BC67" s="238">
        <v>484386.33790957363</v>
      </c>
      <c r="BD67" s="238">
        <v>503943.79092512117</v>
      </c>
      <c r="BE67" s="238">
        <v>699851.16880503076</v>
      </c>
      <c r="BF67" s="238">
        <v>728020.9392115979</v>
      </c>
      <c r="BG67" s="238">
        <v>757314.36251202819</v>
      </c>
      <c r="BH67" s="238">
        <v>787776.38482207642</v>
      </c>
      <c r="BI67" s="238">
        <v>819453.75010212709</v>
      </c>
      <c r="BJ67" s="238">
        <v>852395.07207098044</v>
      </c>
      <c r="BK67" s="238">
        <v>886650.9089961889</v>
      </c>
      <c r="BL67" s="238" t="s">
        <v>396</v>
      </c>
      <c r="BM67" s="238" t="s">
        <v>396</v>
      </c>
      <c r="BN67" s="238" t="s">
        <v>396</v>
      </c>
      <c r="BO67" s="238" t="s">
        <v>396</v>
      </c>
      <c r="BP67" s="238" t="s">
        <v>396</v>
      </c>
      <c r="BQ67" s="238" t="s">
        <v>396</v>
      </c>
      <c r="BR67" s="238" t="s">
        <v>396</v>
      </c>
      <c r="BS67" s="238" t="s">
        <v>396</v>
      </c>
      <c r="BT67" s="238" t="s">
        <v>396</v>
      </c>
      <c r="BU67" s="238" t="s">
        <v>396</v>
      </c>
      <c r="BV67" s="238" t="s">
        <v>396</v>
      </c>
      <c r="BW67" s="238" t="s">
        <v>396</v>
      </c>
      <c r="BX67" s="238" t="s">
        <v>396</v>
      </c>
      <c r="BY67" s="238" t="s">
        <v>396</v>
      </c>
      <c r="BZ67" s="238" t="s">
        <v>396</v>
      </c>
      <c r="CA67" s="238" t="s">
        <v>396</v>
      </c>
      <c r="CB67" s="238" t="s">
        <v>396</v>
      </c>
      <c r="CC67" s="238" t="s">
        <v>396</v>
      </c>
      <c r="CD67" s="238" t="s">
        <v>396</v>
      </c>
      <c r="CE67" s="238" t="s">
        <v>396</v>
      </c>
      <c r="CF67" s="238" t="s">
        <v>396</v>
      </c>
      <c r="CG67" s="238" t="s">
        <v>396</v>
      </c>
      <c r="CH67" s="238" t="s">
        <v>396</v>
      </c>
      <c r="CI67" s="238" t="s">
        <v>396</v>
      </c>
      <c r="CJ67" s="238" t="s">
        <v>396</v>
      </c>
      <c r="CK67" s="238" t="s">
        <v>396</v>
      </c>
      <c r="CL67" s="238" t="s">
        <v>396</v>
      </c>
      <c r="CM67" s="238" t="s">
        <v>396</v>
      </c>
      <c r="CN67" s="238" t="s">
        <v>396</v>
      </c>
      <c r="CO67" s="238" t="s">
        <v>396</v>
      </c>
      <c r="CP67" s="238" t="s">
        <v>396</v>
      </c>
      <c r="CQ67" s="238" t="s">
        <v>396</v>
      </c>
      <c r="CR67" s="238" t="s">
        <v>396</v>
      </c>
      <c r="CS67" s="238" t="s">
        <v>396</v>
      </c>
      <c r="CT67" s="238" t="s">
        <v>396</v>
      </c>
    </row>
    <row r="68" spans="1:98" x14ac:dyDescent="0.25">
      <c r="A68" s="359" t="s">
        <v>283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3">
        <v>0</v>
      </c>
      <c r="AL68" s="364"/>
      <c r="AM68" s="238">
        <v>0</v>
      </c>
      <c r="AN68" s="238">
        <v>90133.333333333343</v>
      </c>
      <c r="AO68" s="238">
        <v>93738.666666666672</v>
      </c>
      <c r="AP68" s="238">
        <v>97488.213333333362</v>
      </c>
      <c r="AQ68" s="238">
        <v>101387.74186666669</v>
      </c>
      <c r="AR68" s="238">
        <v>105443.25154133336</v>
      </c>
      <c r="AS68" s="238">
        <v>219321.96320597341</v>
      </c>
      <c r="AT68" s="238">
        <v>228094.84173421236</v>
      </c>
      <c r="AU68" s="238">
        <v>237218.63540358085</v>
      </c>
      <c r="AV68" s="238">
        <v>246707.38081972412</v>
      </c>
      <c r="AW68" s="238">
        <v>256575.67605251307</v>
      </c>
      <c r="AX68" s="238">
        <v>266838.70309461368</v>
      </c>
      <c r="AY68" s="238">
        <v>416268.37682759733</v>
      </c>
      <c r="AZ68" s="238">
        <v>432919.11190070119</v>
      </c>
      <c r="BA68" s="238">
        <v>450235.87637672923</v>
      </c>
      <c r="BB68" s="238">
        <v>468245.31143179833</v>
      </c>
      <c r="BC68" s="238">
        <v>486975.12388907035</v>
      </c>
      <c r="BD68" s="238">
        <v>506454.12884463317</v>
      </c>
      <c r="BE68" s="238">
        <v>702283.05866455799</v>
      </c>
      <c r="BF68" s="238">
        <v>730374.38101114042</v>
      </c>
      <c r="BG68" s="238">
        <v>759589.35625158588</v>
      </c>
      <c r="BH68" s="238">
        <v>789972.93050164939</v>
      </c>
      <c r="BI68" s="238">
        <v>821571.84772171534</v>
      </c>
      <c r="BJ68" s="238">
        <v>854434.72163058398</v>
      </c>
      <c r="BK68" s="238">
        <v>888612.1104958076</v>
      </c>
      <c r="BL68" s="238" t="s">
        <v>396</v>
      </c>
      <c r="BM68" s="238" t="s">
        <v>396</v>
      </c>
      <c r="BN68" s="238" t="s">
        <v>396</v>
      </c>
      <c r="BO68" s="238" t="s">
        <v>396</v>
      </c>
      <c r="BP68" s="238" t="s">
        <v>396</v>
      </c>
      <c r="BQ68" s="238" t="s">
        <v>396</v>
      </c>
      <c r="BR68" s="238" t="s">
        <v>396</v>
      </c>
      <c r="BS68" s="238" t="s">
        <v>396</v>
      </c>
      <c r="BT68" s="238" t="s">
        <v>396</v>
      </c>
      <c r="BU68" s="238" t="s">
        <v>396</v>
      </c>
      <c r="BV68" s="238" t="s">
        <v>396</v>
      </c>
      <c r="BW68" s="238" t="s">
        <v>396</v>
      </c>
      <c r="BX68" s="238" t="s">
        <v>396</v>
      </c>
      <c r="BY68" s="238" t="s">
        <v>396</v>
      </c>
      <c r="BZ68" s="238" t="s">
        <v>396</v>
      </c>
      <c r="CA68" s="238" t="s">
        <v>396</v>
      </c>
      <c r="CB68" s="238" t="s">
        <v>396</v>
      </c>
      <c r="CC68" s="238" t="s">
        <v>396</v>
      </c>
      <c r="CD68" s="238" t="s">
        <v>396</v>
      </c>
      <c r="CE68" s="238" t="s">
        <v>396</v>
      </c>
      <c r="CF68" s="238" t="s">
        <v>396</v>
      </c>
      <c r="CG68" s="238" t="s">
        <v>396</v>
      </c>
      <c r="CH68" s="238" t="s">
        <v>396</v>
      </c>
      <c r="CI68" s="238" t="s">
        <v>396</v>
      </c>
      <c r="CJ68" s="238" t="s">
        <v>396</v>
      </c>
      <c r="CK68" s="238" t="s">
        <v>396</v>
      </c>
      <c r="CL68" s="238" t="s">
        <v>396</v>
      </c>
      <c r="CM68" s="238" t="s">
        <v>396</v>
      </c>
      <c r="CN68" s="238" t="s">
        <v>396</v>
      </c>
      <c r="CO68" s="238" t="s">
        <v>396</v>
      </c>
      <c r="CP68" s="238" t="s">
        <v>396</v>
      </c>
      <c r="CQ68" s="238" t="s">
        <v>396</v>
      </c>
      <c r="CR68" s="238" t="s">
        <v>396</v>
      </c>
      <c r="CS68" s="238" t="s">
        <v>396</v>
      </c>
      <c r="CT68" s="238" t="s">
        <v>396</v>
      </c>
    </row>
    <row r="69" spans="1:98" x14ac:dyDescent="0.25">
      <c r="A69" s="359" t="s">
        <v>267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3">
        <v>0</v>
      </c>
      <c r="AL69" s="364"/>
      <c r="AM69" s="238">
        <v>0</v>
      </c>
      <c r="AN69" s="238">
        <v>0</v>
      </c>
      <c r="AO69" s="238">
        <v>0</v>
      </c>
      <c r="AP69" s="238">
        <v>0</v>
      </c>
      <c r="AQ69" s="238">
        <v>0</v>
      </c>
      <c r="AR69" s="238">
        <v>0</v>
      </c>
      <c r="AS69" s="238">
        <v>0</v>
      </c>
      <c r="AT69" s="238">
        <v>0</v>
      </c>
      <c r="AU69" s="238">
        <v>0</v>
      </c>
      <c r="AV69" s="238">
        <v>0</v>
      </c>
      <c r="AW69" s="238">
        <v>0</v>
      </c>
      <c r="AX69" s="238">
        <v>0</v>
      </c>
      <c r="AY69" s="238">
        <v>0</v>
      </c>
      <c r="AZ69" s="238">
        <v>0</v>
      </c>
      <c r="BA69" s="238">
        <v>0</v>
      </c>
      <c r="BB69" s="238">
        <v>0</v>
      </c>
      <c r="BC69" s="238">
        <v>0</v>
      </c>
      <c r="BD69" s="238">
        <v>0</v>
      </c>
      <c r="BE69" s="238">
        <v>0</v>
      </c>
      <c r="BF69" s="238">
        <v>0</v>
      </c>
      <c r="BG69" s="238">
        <v>0</v>
      </c>
      <c r="BH69" s="238">
        <v>0</v>
      </c>
      <c r="BI69" s="238">
        <v>0</v>
      </c>
      <c r="BJ69" s="238">
        <v>0</v>
      </c>
      <c r="BK69" s="238">
        <v>0</v>
      </c>
      <c r="BL69" s="238" t="s">
        <v>396</v>
      </c>
      <c r="BM69" s="238" t="s">
        <v>396</v>
      </c>
      <c r="BN69" s="238" t="s">
        <v>396</v>
      </c>
      <c r="BO69" s="238" t="s">
        <v>396</v>
      </c>
      <c r="BP69" s="238" t="s">
        <v>396</v>
      </c>
      <c r="BQ69" s="238" t="s">
        <v>396</v>
      </c>
      <c r="BR69" s="238" t="s">
        <v>396</v>
      </c>
      <c r="BS69" s="238" t="s">
        <v>396</v>
      </c>
      <c r="BT69" s="238" t="s">
        <v>396</v>
      </c>
      <c r="BU69" s="238" t="s">
        <v>396</v>
      </c>
      <c r="BV69" s="238" t="s">
        <v>396</v>
      </c>
      <c r="BW69" s="238" t="s">
        <v>396</v>
      </c>
      <c r="BX69" s="238" t="s">
        <v>396</v>
      </c>
      <c r="BY69" s="238" t="s">
        <v>396</v>
      </c>
      <c r="BZ69" s="238" t="s">
        <v>396</v>
      </c>
      <c r="CA69" s="238" t="s">
        <v>396</v>
      </c>
      <c r="CB69" s="238" t="s">
        <v>396</v>
      </c>
      <c r="CC69" s="238" t="s">
        <v>396</v>
      </c>
      <c r="CD69" s="238" t="s">
        <v>396</v>
      </c>
      <c r="CE69" s="238" t="s">
        <v>396</v>
      </c>
      <c r="CF69" s="238" t="s">
        <v>396</v>
      </c>
      <c r="CG69" s="238" t="s">
        <v>396</v>
      </c>
      <c r="CH69" s="238" t="s">
        <v>396</v>
      </c>
      <c r="CI69" s="238" t="s">
        <v>396</v>
      </c>
      <c r="CJ69" s="238" t="s">
        <v>396</v>
      </c>
      <c r="CK69" s="238" t="s">
        <v>396</v>
      </c>
      <c r="CL69" s="238" t="s">
        <v>396</v>
      </c>
      <c r="CM69" s="238" t="s">
        <v>396</v>
      </c>
      <c r="CN69" s="238" t="s">
        <v>396</v>
      </c>
      <c r="CO69" s="238" t="s">
        <v>396</v>
      </c>
      <c r="CP69" s="238" t="s">
        <v>396</v>
      </c>
      <c r="CQ69" s="238" t="s">
        <v>396</v>
      </c>
      <c r="CR69" s="238" t="s">
        <v>396</v>
      </c>
      <c r="CS69" s="238" t="s">
        <v>396</v>
      </c>
      <c r="CT69" s="238" t="s">
        <v>396</v>
      </c>
    </row>
    <row r="70" spans="1:98" x14ac:dyDescent="0.25">
      <c r="A70" s="359" t="s">
        <v>396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3">
        <v>0</v>
      </c>
      <c r="AL70" s="364"/>
      <c r="AM70" s="238">
        <v>0</v>
      </c>
      <c r="AN70" s="238">
        <v>0</v>
      </c>
      <c r="AO70" s="238">
        <v>0</v>
      </c>
      <c r="AP70" s="238">
        <v>0</v>
      </c>
      <c r="AQ70" s="238">
        <v>0</v>
      </c>
      <c r="AR70" s="238">
        <v>0</v>
      </c>
      <c r="AS70" s="238">
        <v>0</v>
      </c>
      <c r="AT70" s="238">
        <v>0</v>
      </c>
      <c r="AU70" s="238">
        <v>0</v>
      </c>
      <c r="AV70" s="238">
        <v>0</v>
      </c>
      <c r="AW70" s="238">
        <v>0</v>
      </c>
      <c r="AX70" s="238">
        <v>0</v>
      </c>
      <c r="AY70" s="238">
        <v>0</v>
      </c>
      <c r="AZ70" s="238">
        <v>0</v>
      </c>
      <c r="BA70" s="238">
        <v>0</v>
      </c>
      <c r="BB70" s="238">
        <v>0</v>
      </c>
      <c r="BC70" s="238">
        <v>0</v>
      </c>
      <c r="BD70" s="238">
        <v>0</v>
      </c>
      <c r="BE70" s="238">
        <v>0</v>
      </c>
      <c r="BF70" s="238">
        <v>0</v>
      </c>
      <c r="BG70" s="238">
        <v>0</v>
      </c>
      <c r="BH70" s="238">
        <v>0</v>
      </c>
      <c r="BI70" s="238">
        <v>0</v>
      </c>
      <c r="BJ70" s="238">
        <v>0</v>
      </c>
      <c r="BK70" s="238">
        <v>0</v>
      </c>
      <c r="BL70" s="238" t="s">
        <v>396</v>
      </c>
      <c r="BM70" s="238" t="s">
        <v>396</v>
      </c>
      <c r="BN70" s="238" t="s">
        <v>396</v>
      </c>
      <c r="BO70" s="238" t="s">
        <v>396</v>
      </c>
      <c r="BP70" s="238" t="s">
        <v>396</v>
      </c>
      <c r="BQ70" s="238" t="s">
        <v>396</v>
      </c>
      <c r="BR70" s="238" t="s">
        <v>396</v>
      </c>
      <c r="BS70" s="238" t="s">
        <v>396</v>
      </c>
      <c r="BT70" s="238" t="s">
        <v>396</v>
      </c>
      <c r="BU70" s="238" t="s">
        <v>396</v>
      </c>
      <c r="BV70" s="238" t="s">
        <v>396</v>
      </c>
      <c r="BW70" s="238" t="s">
        <v>396</v>
      </c>
      <c r="BX70" s="238" t="s">
        <v>396</v>
      </c>
      <c r="BY70" s="238" t="s">
        <v>396</v>
      </c>
      <c r="BZ70" s="238" t="s">
        <v>396</v>
      </c>
      <c r="CA70" s="238" t="s">
        <v>396</v>
      </c>
      <c r="CB70" s="238" t="s">
        <v>396</v>
      </c>
      <c r="CC70" s="238" t="s">
        <v>396</v>
      </c>
      <c r="CD70" s="238" t="s">
        <v>396</v>
      </c>
      <c r="CE70" s="238" t="s">
        <v>396</v>
      </c>
      <c r="CF70" s="238" t="s">
        <v>396</v>
      </c>
      <c r="CG70" s="238" t="s">
        <v>396</v>
      </c>
      <c r="CH70" s="238" t="s">
        <v>396</v>
      </c>
      <c r="CI70" s="238" t="s">
        <v>396</v>
      </c>
      <c r="CJ70" s="238" t="s">
        <v>396</v>
      </c>
      <c r="CK70" s="238" t="s">
        <v>396</v>
      </c>
      <c r="CL70" s="238" t="s">
        <v>396</v>
      </c>
      <c r="CM70" s="238" t="s">
        <v>396</v>
      </c>
      <c r="CN70" s="238" t="s">
        <v>396</v>
      </c>
      <c r="CO70" s="238" t="s">
        <v>396</v>
      </c>
      <c r="CP70" s="238" t="s">
        <v>396</v>
      </c>
      <c r="CQ70" s="238" t="s">
        <v>396</v>
      </c>
      <c r="CR70" s="238" t="s">
        <v>396</v>
      </c>
      <c r="CS70" s="238" t="s">
        <v>396</v>
      </c>
      <c r="CT70" s="238" t="s">
        <v>396</v>
      </c>
    </row>
    <row r="71" spans="1:98" x14ac:dyDescent="0.25">
      <c r="A71" s="359" t="s">
        <v>396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70"/>
      <c r="AL71" s="371"/>
      <c r="AM71" s="238">
        <v>0</v>
      </c>
      <c r="AN71" s="238">
        <v>0</v>
      </c>
      <c r="AO71" s="238">
        <v>0</v>
      </c>
      <c r="AP71" s="238">
        <v>0</v>
      </c>
      <c r="AQ71" s="238">
        <v>0</v>
      </c>
      <c r="AR71" s="238">
        <v>0</v>
      </c>
      <c r="AS71" s="238">
        <v>0</v>
      </c>
      <c r="AT71" s="238">
        <v>0</v>
      </c>
      <c r="AU71" s="238">
        <v>0</v>
      </c>
      <c r="AV71" s="238">
        <v>0</v>
      </c>
      <c r="AW71" s="238">
        <v>0</v>
      </c>
      <c r="AX71" s="238">
        <v>0</v>
      </c>
      <c r="AY71" s="238">
        <v>0</v>
      </c>
      <c r="AZ71" s="238">
        <v>0</v>
      </c>
      <c r="BA71" s="238">
        <v>0</v>
      </c>
      <c r="BB71" s="238">
        <v>0</v>
      </c>
      <c r="BC71" s="238">
        <v>0</v>
      </c>
      <c r="BD71" s="238">
        <v>0</v>
      </c>
      <c r="BE71" s="238">
        <v>0</v>
      </c>
      <c r="BF71" s="238">
        <v>0</v>
      </c>
      <c r="BG71" s="238">
        <v>0</v>
      </c>
      <c r="BH71" s="238">
        <v>0</v>
      </c>
      <c r="BI71" s="238">
        <v>0</v>
      </c>
      <c r="BJ71" s="238">
        <v>0</v>
      </c>
      <c r="BK71" s="238">
        <v>0</v>
      </c>
      <c r="BL71" s="238" t="s">
        <v>600</v>
      </c>
      <c r="BM71" s="238" t="s">
        <v>600</v>
      </c>
      <c r="BN71" s="238" t="s">
        <v>600</v>
      </c>
      <c r="BO71" s="238" t="s">
        <v>600</v>
      </c>
      <c r="BP71" s="238" t="s">
        <v>600</v>
      </c>
      <c r="BQ71" s="238" t="s">
        <v>600</v>
      </c>
      <c r="BR71" s="238" t="s">
        <v>600</v>
      </c>
      <c r="BS71" s="238" t="s">
        <v>600</v>
      </c>
      <c r="BT71" s="238" t="s">
        <v>600</v>
      </c>
      <c r="BU71" s="238" t="s">
        <v>600</v>
      </c>
      <c r="BV71" s="238" t="s">
        <v>600</v>
      </c>
      <c r="BW71" s="238" t="s">
        <v>600</v>
      </c>
      <c r="BX71" s="238" t="s">
        <v>600</v>
      </c>
      <c r="BY71" s="238" t="s">
        <v>600</v>
      </c>
      <c r="BZ71" s="238" t="s">
        <v>600</v>
      </c>
      <c r="CA71" s="238" t="s">
        <v>600</v>
      </c>
      <c r="CB71" s="238" t="s">
        <v>600</v>
      </c>
      <c r="CC71" s="238" t="s">
        <v>600</v>
      </c>
      <c r="CD71" s="238" t="s">
        <v>600</v>
      </c>
      <c r="CE71" s="238" t="s">
        <v>600</v>
      </c>
      <c r="CF71" s="238" t="s">
        <v>600</v>
      </c>
      <c r="CG71" s="238" t="s">
        <v>600</v>
      </c>
      <c r="CH71" s="238" t="s">
        <v>600</v>
      </c>
      <c r="CI71" s="238" t="s">
        <v>600</v>
      </c>
      <c r="CJ71" s="238" t="s">
        <v>600</v>
      </c>
      <c r="CK71" s="238" t="s">
        <v>600</v>
      </c>
      <c r="CL71" s="238" t="s">
        <v>600</v>
      </c>
      <c r="CM71" s="238" t="s">
        <v>600</v>
      </c>
      <c r="CN71" s="238" t="s">
        <v>600</v>
      </c>
      <c r="CO71" s="238" t="s">
        <v>600</v>
      </c>
      <c r="CP71" s="238" t="s">
        <v>600</v>
      </c>
      <c r="CQ71" s="238" t="s">
        <v>600</v>
      </c>
      <c r="CR71" s="238" t="s">
        <v>600</v>
      </c>
      <c r="CS71" s="238" t="s">
        <v>600</v>
      </c>
      <c r="CT71" s="238" t="s">
        <v>600</v>
      </c>
    </row>
    <row r="72" spans="1:98" x14ac:dyDescent="0.25">
      <c r="A72" s="359" t="s">
        <v>284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70"/>
      <c r="AL72" s="371"/>
      <c r="AM72" s="238">
        <v>-3843.9549392527215</v>
      </c>
      <c r="AN72" s="238">
        <v>-3765.5068792679722</v>
      </c>
      <c r="AO72" s="238">
        <v>-3687.0588192832229</v>
      </c>
      <c r="AP72" s="238">
        <v>-3608.6107592984736</v>
      </c>
      <c r="AQ72" s="238">
        <v>-3530.1626993137238</v>
      </c>
      <c r="AR72" s="238">
        <v>-3451.7146393289745</v>
      </c>
      <c r="AS72" s="238">
        <v>-3373.2665793442247</v>
      </c>
      <c r="AT72" s="238">
        <v>-3294.8185193594754</v>
      </c>
      <c r="AU72" s="238">
        <v>-3216.3704593747261</v>
      </c>
      <c r="AV72" s="238">
        <v>-3137.9223993899764</v>
      </c>
      <c r="AW72" s="238">
        <v>-3059.4743394052271</v>
      </c>
      <c r="AX72" s="238">
        <v>-2981.0262794204777</v>
      </c>
      <c r="AY72" s="238">
        <v>-2902.5782194357284</v>
      </c>
      <c r="AZ72" s="238">
        <v>-2824.1301594509791</v>
      </c>
      <c r="BA72" s="238">
        <v>-2745.6820994662298</v>
      </c>
      <c r="BB72" s="238">
        <v>-2667.2340394814805</v>
      </c>
      <c r="BC72" s="238">
        <v>-2588.7859794967308</v>
      </c>
      <c r="BD72" s="238">
        <v>-2510.3379195119815</v>
      </c>
      <c r="BE72" s="238">
        <v>-2431.8898595272321</v>
      </c>
      <c r="BF72" s="238">
        <v>-2353.4417995424828</v>
      </c>
      <c r="BG72" s="238">
        <v>-2274.9937395577335</v>
      </c>
      <c r="BH72" s="238">
        <v>-2196.5456795729842</v>
      </c>
      <c r="BI72" s="238">
        <v>-2118.0976195882349</v>
      </c>
      <c r="BJ72" s="238">
        <v>-2039.6495596034854</v>
      </c>
      <c r="BK72" s="238">
        <v>-1961.2014996187361</v>
      </c>
      <c r="BL72" s="238">
        <v>-1961.2014996187361</v>
      </c>
      <c r="BM72" s="238">
        <v>-1961.2014996187361</v>
      </c>
      <c r="BN72" s="238">
        <v>-1961.2014996187361</v>
      </c>
      <c r="BO72" s="238">
        <v>-1961.2014996187361</v>
      </c>
      <c r="BP72" s="238">
        <v>-1961.2014996187361</v>
      </c>
      <c r="BQ72" s="238">
        <v>-1961.2014996187361</v>
      </c>
      <c r="BR72" s="238">
        <v>-1961.2014996187361</v>
      </c>
      <c r="BS72" s="238">
        <v>-1961.2014996187361</v>
      </c>
      <c r="BT72" s="238">
        <v>-1961.2014996187361</v>
      </c>
      <c r="BU72" s="238">
        <v>-1961.2014996187361</v>
      </c>
      <c r="BV72" s="238">
        <v>-1961.2014996187361</v>
      </c>
      <c r="BW72" s="238">
        <v>-1961.2014996187361</v>
      </c>
      <c r="BX72" s="238">
        <v>-1961.2014996187361</v>
      </c>
      <c r="BY72" s="238">
        <v>-1961.2014996187361</v>
      </c>
      <c r="BZ72" s="238">
        <v>-1961.2014996187361</v>
      </c>
      <c r="CA72" s="238">
        <v>-1961.2014996187361</v>
      </c>
      <c r="CB72" s="238">
        <v>-1961.2014996187361</v>
      </c>
      <c r="CC72" s="238">
        <v>-1961.2014996187361</v>
      </c>
      <c r="CD72" s="238">
        <v>-1961.2014996187361</v>
      </c>
      <c r="CE72" s="238">
        <v>-1961.2014996187361</v>
      </c>
      <c r="CF72" s="238">
        <v>-1961.2014996187361</v>
      </c>
      <c r="CG72" s="238">
        <v>-1961.2014996187361</v>
      </c>
      <c r="CH72" s="238">
        <v>-1961.2014996187361</v>
      </c>
      <c r="CI72" s="238">
        <v>-1961.2014996187361</v>
      </c>
      <c r="CJ72" s="238">
        <v>-1961.2014996187361</v>
      </c>
      <c r="CK72" s="238">
        <v>-1961.2014996187361</v>
      </c>
      <c r="CL72" s="238">
        <v>-1961.2014996187361</v>
      </c>
      <c r="CM72" s="238">
        <v>-1961.2014996187361</v>
      </c>
      <c r="CN72" s="238">
        <v>-1961.2014996187361</v>
      </c>
      <c r="CO72" s="238">
        <v>-1961.2014996187361</v>
      </c>
      <c r="CP72" s="238">
        <v>-1961.2014996187361</v>
      </c>
      <c r="CQ72" s="238">
        <v>-1961.2014996187361</v>
      </c>
      <c r="CR72" s="238">
        <v>-1961.2014996187361</v>
      </c>
      <c r="CS72" s="238">
        <v>-1961.2014996187361</v>
      </c>
      <c r="CT72" s="238">
        <v>-1961.2014996187361</v>
      </c>
    </row>
    <row r="73" spans="1:98" s="201" customFormat="1" ht="15" x14ac:dyDescent="0.25">
      <c r="A73" s="359" t="s">
        <v>609</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1">
        <v>0</v>
      </c>
      <c r="AL73" s="362"/>
      <c r="AM73" s="237">
        <v>78.448059984749307</v>
      </c>
      <c r="AN73" s="237">
        <v>90211.781393318102</v>
      </c>
      <c r="AO73" s="237">
        <v>93738.666666666672</v>
      </c>
      <c r="AP73" s="237">
        <v>97409.765273348603</v>
      </c>
      <c r="AQ73" s="237">
        <v>101230.8457466972</v>
      </c>
      <c r="AR73" s="237">
        <v>105207.90736137911</v>
      </c>
      <c r="AS73" s="237">
        <v>219008.17096603441</v>
      </c>
      <c r="AT73" s="237">
        <v>227702.6014342886</v>
      </c>
      <c r="AU73" s="237">
        <v>236747.94704367235</v>
      </c>
      <c r="AV73" s="237">
        <v>246158.24439983087</v>
      </c>
      <c r="AW73" s="237">
        <v>255948.09157263508</v>
      </c>
      <c r="AX73" s="237">
        <v>266132.67055475095</v>
      </c>
      <c r="AY73" s="237">
        <v>415483.89622774988</v>
      </c>
      <c r="AZ73" s="237">
        <v>432056.18324086897</v>
      </c>
      <c r="BA73" s="237">
        <v>449294.49965691223</v>
      </c>
      <c r="BB73" s="237">
        <v>467225.48665199656</v>
      </c>
      <c r="BC73" s="237">
        <v>485876.85104928387</v>
      </c>
      <c r="BD73" s="237">
        <v>505277.40794486192</v>
      </c>
      <c r="BE73" s="237">
        <v>701027.88970480196</v>
      </c>
      <c r="BF73" s="237">
        <v>729040.76399139967</v>
      </c>
      <c r="BG73" s="237">
        <v>758177.29117186042</v>
      </c>
      <c r="BH73" s="237">
        <v>788482.41736193921</v>
      </c>
      <c r="BI73" s="237">
        <v>820002.88652202033</v>
      </c>
      <c r="BJ73" s="237">
        <v>852787.31237090414</v>
      </c>
      <c r="BK73" s="237">
        <v>886886.25317614316</v>
      </c>
      <c r="BL73" s="237" t="s">
        <v>396</v>
      </c>
      <c r="BM73" s="237" t="s">
        <v>396</v>
      </c>
      <c r="BN73" s="237" t="s">
        <v>396</v>
      </c>
      <c r="BO73" s="237" t="s">
        <v>396</v>
      </c>
      <c r="BP73" s="237" t="s">
        <v>396</v>
      </c>
      <c r="BQ73" s="237" t="s">
        <v>396</v>
      </c>
      <c r="BR73" s="237" t="s">
        <v>396</v>
      </c>
      <c r="BS73" s="237" t="s">
        <v>396</v>
      </c>
      <c r="BT73" s="237" t="s">
        <v>396</v>
      </c>
      <c r="BU73" s="237" t="s">
        <v>396</v>
      </c>
      <c r="BV73" s="237" t="s">
        <v>396</v>
      </c>
      <c r="BW73" s="237" t="s">
        <v>396</v>
      </c>
      <c r="BX73" s="237" t="s">
        <v>396</v>
      </c>
      <c r="BY73" s="237" t="s">
        <v>396</v>
      </c>
      <c r="BZ73" s="237" t="s">
        <v>396</v>
      </c>
      <c r="CA73" s="237" t="s">
        <v>396</v>
      </c>
      <c r="CB73" s="237" t="s">
        <v>396</v>
      </c>
      <c r="CC73" s="237" t="s">
        <v>396</v>
      </c>
      <c r="CD73" s="237" t="s">
        <v>396</v>
      </c>
      <c r="CE73" s="237" t="s">
        <v>396</v>
      </c>
      <c r="CF73" s="237" t="s">
        <v>396</v>
      </c>
      <c r="CG73" s="237" t="s">
        <v>396</v>
      </c>
      <c r="CH73" s="237" t="s">
        <v>396</v>
      </c>
      <c r="CI73" s="237" t="s">
        <v>396</v>
      </c>
      <c r="CJ73" s="237" t="s">
        <v>396</v>
      </c>
      <c r="CK73" s="237" t="s">
        <v>396</v>
      </c>
      <c r="CL73" s="237" t="s">
        <v>396</v>
      </c>
      <c r="CM73" s="237" t="s">
        <v>396</v>
      </c>
      <c r="CN73" s="237" t="s">
        <v>396</v>
      </c>
      <c r="CO73" s="237" t="s">
        <v>396</v>
      </c>
      <c r="CP73" s="237" t="s">
        <v>396</v>
      </c>
      <c r="CQ73" s="237" t="s">
        <v>396</v>
      </c>
      <c r="CR73" s="237" t="s">
        <v>396</v>
      </c>
      <c r="CS73" s="237" t="s">
        <v>396</v>
      </c>
      <c r="CT73" s="237" t="s">
        <v>396</v>
      </c>
    </row>
    <row r="74" spans="1:98" x14ac:dyDescent="0.25">
      <c r="A74" s="359" t="s">
        <v>285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3">
        <v>0</v>
      </c>
      <c r="AL74" s="364"/>
      <c r="AM74" s="238">
        <v>-7131.6418167954007</v>
      </c>
      <c r="AN74" s="238">
        <v>-7131.6418167954007</v>
      </c>
      <c r="AO74" s="238">
        <v>-7131.6418167954007</v>
      </c>
      <c r="AP74" s="238">
        <v>-7131.6418167954007</v>
      </c>
      <c r="AQ74" s="238">
        <v>-7131.6418167954007</v>
      </c>
      <c r="AR74" s="238">
        <v>-7131.6418167954007</v>
      </c>
      <c r="AS74" s="238">
        <v>-7131.6418167954007</v>
      </c>
      <c r="AT74" s="238">
        <v>-7131.6418167954007</v>
      </c>
      <c r="AU74" s="238">
        <v>-7131.6418167954007</v>
      </c>
      <c r="AV74" s="238">
        <v>-7131.6418167954007</v>
      </c>
      <c r="AW74" s="238">
        <v>-7131.6418167954007</v>
      </c>
      <c r="AX74" s="238">
        <v>-7131.6418167954007</v>
      </c>
      <c r="AY74" s="238">
        <v>-7131.6418167954007</v>
      </c>
      <c r="AZ74" s="238">
        <v>-7131.6418167954007</v>
      </c>
      <c r="BA74" s="238">
        <v>-7131.6418167954007</v>
      </c>
      <c r="BB74" s="238">
        <v>-7131.6418167954007</v>
      </c>
      <c r="BC74" s="238">
        <v>-7131.6418167954007</v>
      </c>
      <c r="BD74" s="238">
        <v>-7131.6418167954007</v>
      </c>
      <c r="BE74" s="238">
        <v>-7131.6418167954007</v>
      </c>
      <c r="BF74" s="238">
        <v>-7131.6418167954007</v>
      </c>
      <c r="BG74" s="238">
        <v>-7131.6418167954007</v>
      </c>
      <c r="BH74" s="238">
        <v>-7131.6418167954007</v>
      </c>
      <c r="BI74" s="238">
        <v>-7131.6418167954007</v>
      </c>
      <c r="BJ74" s="238">
        <v>-7131.6418167954007</v>
      </c>
      <c r="BK74" s="238">
        <v>-7131.6418167954007</v>
      </c>
      <c r="BL74" s="238" t="s">
        <v>600</v>
      </c>
      <c r="BM74" s="238" t="s">
        <v>600</v>
      </c>
      <c r="BN74" s="238" t="s">
        <v>600</v>
      </c>
      <c r="BO74" s="238" t="s">
        <v>600</v>
      </c>
      <c r="BP74" s="238" t="s">
        <v>600</v>
      </c>
      <c r="BQ74" s="238" t="s">
        <v>600</v>
      </c>
      <c r="BR74" s="238" t="s">
        <v>600</v>
      </c>
      <c r="BS74" s="238" t="s">
        <v>600</v>
      </c>
      <c r="BT74" s="238" t="s">
        <v>600</v>
      </c>
      <c r="BU74" s="238" t="s">
        <v>600</v>
      </c>
      <c r="BV74" s="238" t="s">
        <v>600</v>
      </c>
      <c r="BW74" s="238" t="s">
        <v>600</v>
      </c>
      <c r="BX74" s="238" t="s">
        <v>600</v>
      </c>
      <c r="BY74" s="238" t="s">
        <v>600</v>
      </c>
      <c r="BZ74" s="238" t="s">
        <v>600</v>
      </c>
      <c r="CA74" s="238" t="s">
        <v>600</v>
      </c>
      <c r="CB74" s="238" t="s">
        <v>600</v>
      </c>
      <c r="CC74" s="238" t="s">
        <v>600</v>
      </c>
      <c r="CD74" s="238" t="s">
        <v>600</v>
      </c>
      <c r="CE74" s="238" t="s">
        <v>600</v>
      </c>
      <c r="CF74" s="238" t="s">
        <v>600</v>
      </c>
      <c r="CG74" s="238" t="s">
        <v>600</v>
      </c>
      <c r="CH74" s="238" t="s">
        <v>600</v>
      </c>
      <c r="CI74" s="238" t="s">
        <v>600</v>
      </c>
      <c r="CJ74" s="238" t="s">
        <v>600</v>
      </c>
      <c r="CK74" s="238" t="s">
        <v>600</v>
      </c>
      <c r="CL74" s="238" t="s">
        <v>600</v>
      </c>
      <c r="CM74" s="238" t="s">
        <v>600</v>
      </c>
      <c r="CN74" s="238" t="s">
        <v>600</v>
      </c>
      <c r="CO74" s="238" t="s">
        <v>600</v>
      </c>
      <c r="CP74" s="238" t="s">
        <v>600</v>
      </c>
      <c r="CQ74" s="238" t="s">
        <v>600</v>
      </c>
      <c r="CR74" s="238" t="s">
        <v>600</v>
      </c>
      <c r="CS74" s="238" t="s">
        <v>600</v>
      </c>
      <c r="CT74" s="238" t="s">
        <v>600</v>
      </c>
    </row>
    <row r="75" spans="1:98" s="201" customFormat="1" ht="15" x14ac:dyDescent="0.25">
      <c r="A75" s="359" t="s">
        <v>610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1">
        <v>0</v>
      </c>
      <c r="AL75" s="362"/>
      <c r="AM75" s="237">
        <v>-7053.1937568106514</v>
      </c>
      <c r="AN75" s="237">
        <v>83080.139576522706</v>
      </c>
      <c r="AO75" s="237">
        <v>86607.024849871275</v>
      </c>
      <c r="AP75" s="237">
        <v>90278.123456553207</v>
      </c>
      <c r="AQ75" s="237">
        <v>94099.203929901807</v>
      </c>
      <c r="AR75" s="237">
        <v>98076.265544583715</v>
      </c>
      <c r="AS75" s="237">
        <v>211876.52914923901</v>
      </c>
      <c r="AT75" s="237">
        <v>220570.95961749321</v>
      </c>
      <c r="AU75" s="237">
        <v>229616.30522687695</v>
      </c>
      <c r="AV75" s="237">
        <v>239026.60258303548</v>
      </c>
      <c r="AW75" s="237">
        <v>248816.44975583968</v>
      </c>
      <c r="AX75" s="237">
        <v>259001.02873795555</v>
      </c>
      <c r="AY75" s="237">
        <v>408352.25441095448</v>
      </c>
      <c r="AZ75" s="237">
        <v>424924.54142407357</v>
      </c>
      <c r="BA75" s="237">
        <v>442162.85784011683</v>
      </c>
      <c r="BB75" s="237">
        <v>460093.84483520116</v>
      </c>
      <c r="BC75" s="237">
        <v>478745.20923248847</v>
      </c>
      <c r="BD75" s="237">
        <v>498145.76612806652</v>
      </c>
      <c r="BE75" s="237">
        <v>693896.2478880065</v>
      </c>
      <c r="BF75" s="237">
        <v>721909.12217460421</v>
      </c>
      <c r="BG75" s="237">
        <v>751045.64935506496</v>
      </c>
      <c r="BH75" s="237">
        <v>781350.77554514376</v>
      </c>
      <c r="BI75" s="237">
        <v>812871.24470522488</v>
      </c>
      <c r="BJ75" s="237">
        <v>845655.67055410868</v>
      </c>
      <c r="BK75" s="237">
        <v>879754.61135934771</v>
      </c>
      <c r="BL75" s="237" t="s">
        <v>396</v>
      </c>
      <c r="BM75" s="237" t="s">
        <v>396</v>
      </c>
      <c r="BN75" s="237" t="s">
        <v>396</v>
      </c>
      <c r="BO75" s="237" t="s">
        <v>396</v>
      </c>
      <c r="BP75" s="237" t="s">
        <v>396</v>
      </c>
      <c r="BQ75" s="237" t="s">
        <v>396</v>
      </c>
      <c r="BR75" s="237" t="s">
        <v>396</v>
      </c>
      <c r="BS75" s="237" t="s">
        <v>396</v>
      </c>
      <c r="BT75" s="237" t="s">
        <v>396</v>
      </c>
      <c r="BU75" s="237" t="s">
        <v>396</v>
      </c>
      <c r="BV75" s="237" t="s">
        <v>396</v>
      </c>
      <c r="BW75" s="237" t="s">
        <v>396</v>
      </c>
      <c r="BX75" s="237" t="s">
        <v>396</v>
      </c>
      <c r="BY75" s="237" t="s">
        <v>396</v>
      </c>
      <c r="BZ75" s="237" t="s">
        <v>396</v>
      </c>
      <c r="CA75" s="237" t="s">
        <v>396</v>
      </c>
      <c r="CB75" s="237" t="s">
        <v>396</v>
      </c>
      <c r="CC75" s="237" t="s">
        <v>396</v>
      </c>
      <c r="CD75" s="237" t="s">
        <v>396</v>
      </c>
      <c r="CE75" s="237" t="s">
        <v>396</v>
      </c>
      <c r="CF75" s="237" t="s">
        <v>396</v>
      </c>
      <c r="CG75" s="237" t="s">
        <v>396</v>
      </c>
      <c r="CH75" s="237" t="s">
        <v>396</v>
      </c>
      <c r="CI75" s="237" t="s">
        <v>396</v>
      </c>
      <c r="CJ75" s="237" t="s">
        <v>396</v>
      </c>
      <c r="CK75" s="237" t="s">
        <v>396</v>
      </c>
      <c r="CL75" s="237" t="s">
        <v>396</v>
      </c>
      <c r="CM75" s="237" t="s">
        <v>396</v>
      </c>
      <c r="CN75" s="237" t="s">
        <v>396</v>
      </c>
      <c r="CO75" s="237" t="s">
        <v>396</v>
      </c>
      <c r="CP75" s="237" t="s">
        <v>396</v>
      </c>
      <c r="CQ75" s="237" t="s">
        <v>396</v>
      </c>
      <c r="CR75" s="237" t="s">
        <v>396</v>
      </c>
      <c r="CS75" s="237" t="s">
        <v>396</v>
      </c>
      <c r="CT75" s="237" t="s">
        <v>396</v>
      </c>
    </row>
    <row r="76" spans="1:98" x14ac:dyDescent="0.25">
      <c r="A76" s="359" t="s">
        <v>286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3">
        <v>0</v>
      </c>
      <c r="AL76" s="364"/>
      <c r="AM76" s="238">
        <v>0</v>
      </c>
      <c r="AN76" s="238">
        <v>0</v>
      </c>
      <c r="AO76" s="238">
        <v>0</v>
      </c>
      <c r="AP76" s="238">
        <v>0</v>
      </c>
      <c r="AQ76" s="238">
        <v>0</v>
      </c>
      <c r="AR76" s="238">
        <v>0</v>
      </c>
      <c r="AS76" s="238">
        <v>0</v>
      </c>
      <c r="AT76" s="238">
        <v>0</v>
      </c>
      <c r="AU76" s="238">
        <v>0</v>
      </c>
      <c r="AV76" s="238">
        <v>0</v>
      </c>
      <c r="AW76" s="238">
        <v>0</v>
      </c>
      <c r="AX76" s="238">
        <v>0</v>
      </c>
      <c r="AY76" s="238">
        <v>0</v>
      </c>
      <c r="AZ76" s="238">
        <v>0</v>
      </c>
      <c r="BA76" s="238">
        <v>0</v>
      </c>
      <c r="BB76" s="238">
        <v>0</v>
      </c>
      <c r="BC76" s="238">
        <v>0</v>
      </c>
      <c r="BD76" s="238">
        <v>0</v>
      </c>
      <c r="BE76" s="238">
        <v>0</v>
      </c>
      <c r="BF76" s="238">
        <v>0</v>
      </c>
      <c r="BG76" s="238">
        <v>0</v>
      </c>
      <c r="BH76" s="238">
        <v>0</v>
      </c>
      <c r="BI76" s="238">
        <v>0</v>
      </c>
      <c r="BJ76" s="238">
        <v>0</v>
      </c>
      <c r="BK76" s="238">
        <v>0</v>
      </c>
      <c r="BL76" s="238" t="e">
        <v>#REF!</v>
      </c>
      <c r="BM76" s="238" t="e">
        <v>#REF!</v>
      </c>
      <c r="BN76" s="238" t="e">
        <v>#REF!</v>
      </c>
      <c r="BO76" s="238" t="e">
        <v>#REF!</v>
      </c>
      <c r="BP76" s="238" t="e">
        <v>#REF!</v>
      </c>
      <c r="BQ76" s="238" t="e">
        <v>#REF!</v>
      </c>
      <c r="BR76" s="238" t="e">
        <v>#REF!</v>
      </c>
      <c r="BS76" s="238" t="e">
        <v>#REF!</v>
      </c>
      <c r="BT76" s="238" t="e">
        <v>#REF!</v>
      </c>
      <c r="BU76" s="238" t="e">
        <v>#REF!</v>
      </c>
      <c r="BV76" s="238" t="e">
        <v>#REF!</v>
      </c>
      <c r="BW76" s="238" t="e">
        <v>#REF!</v>
      </c>
      <c r="BX76" s="238" t="e">
        <v>#REF!</v>
      </c>
      <c r="BY76" s="238" t="e">
        <v>#REF!</v>
      </c>
      <c r="BZ76" s="238" t="e">
        <v>#REF!</v>
      </c>
      <c r="CA76" s="238" t="e">
        <v>#REF!</v>
      </c>
      <c r="CB76" s="238" t="e">
        <v>#REF!</v>
      </c>
      <c r="CC76" s="238" t="e">
        <v>#REF!</v>
      </c>
      <c r="CD76" s="238" t="e">
        <v>#REF!</v>
      </c>
      <c r="CE76" s="238" t="e">
        <v>#REF!</v>
      </c>
      <c r="CF76" s="238" t="e">
        <v>#REF!</v>
      </c>
      <c r="CG76" s="238" t="e">
        <v>#REF!</v>
      </c>
      <c r="CH76" s="238" t="e">
        <v>#REF!</v>
      </c>
      <c r="CI76" s="238" t="e">
        <v>#REF!</v>
      </c>
      <c r="CJ76" s="238" t="e">
        <v>#REF!</v>
      </c>
      <c r="CK76" s="238" t="e">
        <v>#REF!</v>
      </c>
      <c r="CL76" s="238" t="e">
        <v>#REF!</v>
      </c>
      <c r="CM76" s="238" t="e">
        <v>#REF!</v>
      </c>
      <c r="CN76" s="238" t="e">
        <v>#REF!</v>
      </c>
      <c r="CO76" s="238" t="e">
        <v>#REF!</v>
      </c>
      <c r="CP76" s="238" t="e">
        <v>#REF!</v>
      </c>
      <c r="CQ76" s="238" t="e">
        <v>#REF!</v>
      </c>
      <c r="CR76" s="238" t="e">
        <v>#REF!</v>
      </c>
      <c r="CS76" s="238" t="e">
        <v>#REF!</v>
      </c>
      <c r="CT76" s="238">
        <v>0</v>
      </c>
    </row>
    <row r="77" spans="1:98" s="201" customFormat="1" ht="15" x14ac:dyDescent="0.25">
      <c r="A77" s="359" t="s">
        <v>287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v>0</v>
      </c>
      <c r="AL77" s="362"/>
      <c r="AM77" s="237">
        <v>-7053.1937568106514</v>
      </c>
      <c r="AN77" s="237">
        <v>83080.139576522706</v>
      </c>
      <c r="AO77" s="237">
        <v>86607.024849871275</v>
      </c>
      <c r="AP77" s="237">
        <v>90278.123456553207</v>
      </c>
      <c r="AQ77" s="237">
        <v>94099.203929901807</v>
      </c>
      <c r="AR77" s="237">
        <v>98076.265544583715</v>
      </c>
      <c r="AS77" s="237">
        <v>211876.52914923901</v>
      </c>
      <c r="AT77" s="237">
        <v>220570.95961749321</v>
      </c>
      <c r="AU77" s="237">
        <v>229616.30522687695</v>
      </c>
      <c r="AV77" s="237">
        <v>239026.60258303548</v>
      </c>
      <c r="AW77" s="237">
        <v>248816.44975583968</v>
      </c>
      <c r="AX77" s="237">
        <v>259001.02873795555</v>
      </c>
      <c r="AY77" s="237">
        <v>408352.25441095448</v>
      </c>
      <c r="AZ77" s="237">
        <v>424924.54142407357</v>
      </c>
      <c r="BA77" s="237">
        <v>442162.85784011683</v>
      </c>
      <c r="BB77" s="237">
        <v>460093.84483520116</v>
      </c>
      <c r="BC77" s="237">
        <v>478745.20923248847</v>
      </c>
      <c r="BD77" s="237">
        <v>498145.76612806652</v>
      </c>
      <c r="BE77" s="237">
        <v>693896.2478880065</v>
      </c>
      <c r="BF77" s="237">
        <v>721909.12217460421</v>
      </c>
      <c r="BG77" s="237">
        <v>751045.64935506496</v>
      </c>
      <c r="BH77" s="237">
        <v>781350.77554514376</v>
      </c>
      <c r="BI77" s="237">
        <v>812871.24470522488</v>
      </c>
      <c r="BJ77" s="237">
        <v>845655.67055410868</v>
      </c>
      <c r="BK77" s="237">
        <v>879754.61135934771</v>
      </c>
      <c r="BL77" s="237" t="e">
        <v>#VALUE!</v>
      </c>
      <c r="BM77" s="237" t="e">
        <v>#VALUE!</v>
      </c>
      <c r="BN77" s="237" t="e">
        <v>#VALUE!</v>
      </c>
      <c r="BO77" s="237" t="e">
        <v>#VALUE!</v>
      </c>
      <c r="BP77" s="237" t="e">
        <v>#VALUE!</v>
      </c>
      <c r="BQ77" s="237" t="e">
        <v>#VALUE!</v>
      </c>
      <c r="BR77" s="237" t="e">
        <v>#VALUE!</v>
      </c>
      <c r="BS77" s="237" t="e">
        <v>#VALUE!</v>
      </c>
      <c r="BT77" s="237" t="e">
        <v>#VALUE!</v>
      </c>
      <c r="BU77" s="237" t="e">
        <v>#VALUE!</v>
      </c>
      <c r="BV77" s="237" t="e">
        <v>#VALUE!</v>
      </c>
      <c r="BW77" s="237" t="e">
        <v>#VALUE!</v>
      </c>
      <c r="BX77" s="237" t="e">
        <v>#VALUE!</v>
      </c>
      <c r="BY77" s="237" t="e">
        <v>#VALUE!</v>
      </c>
      <c r="BZ77" s="237" t="e">
        <v>#VALUE!</v>
      </c>
      <c r="CA77" s="237" t="e">
        <v>#VALUE!</v>
      </c>
      <c r="CB77" s="237" t="e">
        <v>#VALUE!</v>
      </c>
      <c r="CC77" s="237" t="e">
        <v>#VALUE!</v>
      </c>
      <c r="CD77" s="237" t="e">
        <v>#VALUE!</v>
      </c>
      <c r="CE77" s="237" t="e">
        <v>#VALUE!</v>
      </c>
      <c r="CF77" s="237" t="e">
        <v>#VALUE!</v>
      </c>
      <c r="CG77" s="237" t="e">
        <v>#VALUE!</v>
      </c>
      <c r="CH77" s="237" t="e">
        <v>#VALUE!</v>
      </c>
      <c r="CI77" s="237" t="e">
        <v>#VALUE!</v>
      </c>
      <c r="CJ77" s="237" t="e">
        <v>#VALUE!</v>
      </c>
      <c r="CK77" s="237" t="e">
        <v>#VALUE!</v>
      </c>
      <c r="CL77" s="237" t="e">
        <v>#VALUE!</v>
      </c>
      <c r="CM77" s="237" t="e">
        <v>#VALUE!</v>
      </c>
      <c r="CN77" s="237" t="e">
        <v>#VALUE!</v>
      </c>
      <c r="CO77" s="237" t="e">
        <v>#VALUE!</v>
      </c>
      <c r="CP77" s="237" t="e">
        <v>#VALUE!</v>
      </c>
      <c r="CQ77" s="237" t="e">
        <v>#VALUE!</v>
      </c>
      <c r="CR77" s="237" t="e">
        <v>#VALUE!</v>
      </c>
      <c r="CS77" s="237" t="e">
        <v>#VALUE!</v>
      </c>
      <c r="CT77" s="237" t="e">
        <v>#VALUE!</v>
      </c>
    </row>
    <row r="78" spans="1:98" x14ac:dyDescent="0.25">
      <c r="A78" s="359" t="s">
        <v>270</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70"/>
      <c r="AL78" s="371"/>
      <c r="AM78" s="238">
        <v>1763.2984392026628</v>
      </c>
      <c r="AN78" s="238">
        <v>-20770.034894130677</v>
      </c>
      <c r="AO78" s="238">
        <v>-21651.756212467819</v>
      </c>
      <c r="AP78" s="238">
        <v>-22569.530864138302</v>
      </c>
      <c r="AQ78" s="238">
        <v>-23524.800982475452</v>
      </c>
      <c r="AR78" s="238">
        <v>-24519.066386145929</v>
      </c>
      <c r="AS78" s="238">
        <v>-52969.132287309752</v>
      </c>
      <c r="AT78" s="238">
        <v>-55142.739904373302</v>
      </c>
      <c r="AU78" s="238">
        <v>-57404.076306719238</v>
      </c>
      <c r="AV78" s="238">
        <v>-59756.650645758869</v>
      </c>
      <c r="AW78" s="238">
        <v>-62204.112438959921</v>
      </c>
      <c r="AX78" s="238">
        <v>-64750.257184488888</v>
      </c>
      <c r="AY78" s="238">
        <v>-102088.06360273862</v>
      </c>
      <c r="AZ78" s="238">
        <v>-106231.13535601839</v>
      </c>
      <c r="BA78" s="238">
        <v>-110540.71446002921</v>
      </c>
      <c r="BB78" s="238">
        <v>-115023.46120880029</v>
      </c>
      <c r="BC78" s="238">
        <v>-119686.30230812212</v>
      </c>
      <c r="BD78" s="238">
        <v>-124536.44153201663</v>
      </c>
      <c r="BE78" s="238">
        <v>-173474.06197200163</v>
      </c>
      <c r="BF78" s="238">
        <v>-180477.28054365105</v>
      </c>
      <c r="BG78" s="238">
        <v>-187761.41233876624</v>
      </c>
      <c r="BH78" s="238">
        <v>-195337.69388628594</v>
      </c>
      <c r="BI78" s="238">
        <v>-203217.81117630622</v>
      </c>
      <c r="BJ78" s="238">
        <v>-211413.91763852717</v>
      </c>
      <c r="BK78" s="238">
        <v>-219938.65283983693</v>
      </c>
      <c r="BL78" s="238" t="e">
        <v>#REF!</v>
      </c>
      <c r="BM78" s="238" t="e">
        <v>#REF!</v>
      </c>
      <c r="BN78" s="238" t="e">
        <v>#REF!</v>
      </c>
      <c r="BO78" s="238" t="e">
        <v>#REF!</v>
      </c>
      <c r="BP78" s="238" t="e">
        <v>#REF!</v>
      </c>
      <c r="BQ78" s="238" t="e">
        <v>#REF!</v>
      </c>
      <c r="BR78" s="238" t="e">
        <v>#REF!</v>
      </c>
      <c r="BS78" s="238" t="e">
        <v>#REF!</v>
      </c>
      <c r="BT78" s="238" t="e">
        <v>#REF!</v>
      </c>
      <c r="BU78" s="238" t="e">
        <v>#REF!</v>
      </c>
      <c r="BV78" s="238" t="e">
        <v>#REF!</v>
      </c>
      <c r="BW78" s="238" t="e">
        <v>#REF!</v>
      </c>
      <c r="BX78" s="238" t="e">
        <v>#REF!</v>
      </c>
      <c r="BY78" s="238" t="e">
        <v>#REF!</v>
      </c>
      <c r="BZ78" s="238" t="e">
        <v>#REF!</v>
      </c>
      <c r="CA78" s="238" t="e">
        <v>#REF!</v>
      </c>
      <c r="CB78" s="238" t="e">
        <v>#REF!</v>
      </c>
      <c r="CC78" s="238" t="e">
        <v>#REF!</v>
      </c>
      <c r="CD78" s="238" t="e">
        <v>#REF!</v>
      </c>
      <c r="CE78" s="238" t="e">
        <v>#REF!</v>
      </c>
      <c r="CF78" s="238" t="e">
        <v>#REF!</v>
      </c>
      <c r="CG78" s="238" t="e">
        <v>#REF!</v>
      </c>
      <c r="CH78" s="238" t="e">
        <v>#REF!</v>
      </c>
      <c r="CI78" s="238" t="e">
        <v>#REF!</v>
      </c>
      <c r="CJ78" s="238" t="e">
        <v>#REF!</v>
      </c>
      <c r="CK78" s="238" t="e">
        <v>#REF!</v>
      </c>
      <c r="CL78" s="238" t="e">
        <v>#REF!</v>
      </c>
      <c r="CM78" s="238" t="e">
        <v>#REF!</v>
      </c>
      <c r="CN78" s="238" t="e">
        <v>#REF!</v>
      </c>
      <c r="CO78" s="238" t="e">
        <v>#REF!</v>
      </c>
      <c r="CP78" s="238" t="e">
        <v>#REF!</v>
      </c>
      <c r="CQ78" s="238" t="e">
        <v>#REF!</v>
      </c>
      <c r="CR78" s="238" t="e">
        <v>#REF!</v>
      </c>
      <c r="CS78" s="238" t="e">
        <v>#REF!</v>
      </c>
      <c r="CT78" s="238" t="e">
        <v>#VALUE!</v>
      </c>
    </row>
    <row r="79" spans="1:98" ht="16.5" thickBot="1" x14ac:dyDescent="0.3">
      <c r="A79" s="372" t="s">
        <v>288</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v>0</v>
      </c>
      <c r="AL79" s="375"/>
      <c r="AM79" s="239">
        <v>-5289.8953176079885</v>
      </c>
      <c r="AN79" s="239">
        <v>62310.104682392033</v>
      </c>
      <c r="AO79" s="239">
        <v>64955.268637403453</v>
      </c>
      <c r="AP79" s="239">
        <v>67708.592592414905</v>
      </c>
      <c r="AQ79" s="239">
        <v>70574.402947426352</v>
      </c>
      <c r="AR79" s="239">
        <v>73557.199158437783</v>
      </c>
      <c r="AS79" s="239">
        <v>158907.39686192927</v>
      </c>
      <c r="AT79" s="239">
        <v>165428.21971311991</v>
      </c>
      <c r="AU79" s="239">
        <v>172212.22892015771</v>
      </c>
      <c r="AV79" s="239">
        <v>179269.95193727661</v>
      </c>
      <c r="AW79" s="239">
        <v>186612.33731687977</v>
      </c>
      <c r="AX79" s="239">
        <v>194250.77155346668</v>
      </c>
      <c r="AY79" s="239">
        <v>306264.19080821588</v>
      </c>
      <c r="AZ79" s="239">
        <v>318693.40606805519</v>
      </c>
      <c r="BA79" s="239">
        <v>331622.14338008763</v>
      </c>
      <c r="BB79" s="239">
        <v>345070.38362640084</v>
      </c>
      <c r="BC79" s="239">
        <v>359058.90692436637</v>
      </c>
      <c r="BD79" s="239">
        <v>373609.3245960499</v>
      </c>
      <c r="BE79" s="239">
        <v>520422.18591600488</v>
      </c>
      <c r="BF79" s="239">
        <v>541431.84163095313</v>
      </c>
      <c r="BG79" s="239">
        <v>563284.23701629869</v>
      </c>
      <c r="BH79" s="239">
        <v>586013.08165885787</v>
      </c>
      <c r="BI79" s="239">
        <v>609653.43352891866</v>
      </c>
      <c r="BJ79" s="239">
        <v>634241.75291558146</v>
      </c>
      <c r="BK79" s="239">
        <v>659815.95851951081</v>
      </c>
      <c r="BL79" s="239" t="s">
        <v>396</v>
      </c>
      <c r="BM79" s="239" t="s">
        <v>396</v>
      </c>
      <c r="BN79" s="239" t="s">
        <v>396</v>
      </c>
      <c r="BO79" s="239" t="s">
        <v>396</v>
      </c>
      <c r="BP79" s="239" t="s">
        <v>396</v>
      </c>
      <c r="BQ79" s="239" t="s">
        <v>396</v>
      </c>
      <c r="BR79" s="239" t="s">
        <v>396</v>
      </c>
      <c r="BS79" s="239" t="s">
        <v>396</v>
      </c>
      <c r="BT79" s="239" t="s">
        <v>396</v>
      </c>
      <c r="BU79" s="239" t="s">
        <v>396</v>
      </c>
      <c r="BV79" s="239" t="s">
        <v>396</v>
      </c>
      <c r="BW79" s="239" t="s">
        <v>396</v>
      </c>
      <c r="BX79" s="239" t="s">
        <v>396</v>
      </c>
      <c r="BY79" s="239" t="s">
        <v>396</v>
      </c>
      <c r="BZ79" s="239" t="s">
        <v>396</v>
      </c>
      <c r="CA79" s="239" t="s">
        <v>396</v>
      </c>
      <c r="CB79" s="239" t="s">
        <v>396</v>
      </c>
      <c r="CC79" s="239" t="s">
        <v>396</v>
      </c>
      <c r="CD79" s="239" t="s">
        <v>396</v>
      </c>
      <c r="CE79" s="239" t="s">
        <v>396</v>
      </c>
      <c r="CF79" s="239" t="s">
        <v>396</v>
      </c>
      <c r="CG79" s="239" t="s">
        <v>396</v>
      </c>
      <c r="CH79" s="239" t="s">
        <v>396</v>
      </c>
      <c r="CI79" s="239" t="s">
        <v>396</v>
      </c>
      <c r="CJ79" s="239" t="s">
        <v>396</v>
      </c>
      <c r="CK79" s="239" t="s">
        <v>396</v>
      </c>
      <c r="CL79" s="239" t="s">
        <v>396</v>
      </c>
      <c r="CM79" s="239" t="s">
        <v>396</v>
      </c>
      <c r="CN79" s="239" t="s">
        <v>396</v>
      </c>
      <c r="CO79" s="239" t="s">
        <v>396</v>
      </c>
      <c r="CP79" s="239" t="s">
        <v>396</v>
      </c>
      <c r="CQ79" s="239" t="s">
        <v>396</v>
      </c>
      <c r="CR79" s="239" t="s">
        <v>396</v>
      </c>
      <c r="CS79" s="239" t="s">
        <v>396</v>
      </c>
      <c r="CT79" s="239" t="s">
        <v>396</v>
      </c>
    </row>
    <row r="80" spans="1:98" s="242"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376">
        <v>0</v>
      </c>
      <c r="AL80" s="376"/>
      <c r="AM80" s="241">
        <v>1</v>
      </c>
      <c r="AN80" s="241">
        <v>2</v>
      </c>
      <c r="AO80" s="241">
        <v>3</v>
      </c>
      <c r="AP80" s="241">
        <v>4</v>
      </c>
      <c r="AQ80" s="241">
        <v>5</v>
      </c>
      <c r="AR80" s="241">
        <v>6</v>
      </c>
      <c r="AS80" s="241">
        <v>7</v>
      </c>
      <c r="AT80" s="241">
        <v>8</v>
      </c>
      <c r="AU80" s="241">
        <v>9</v>
      </c>
      <c r="AV80" s="241">
        <v>10</v>
      </c>
      <c r="AW80" s="241">
        <v>11</v>
      </c>
      <c r="AX80" s="241">
        <v>12</v>
      </c>
      <c r="AY80" s="241">
        <v>13</v>
      </c>
      <c r="AZ80" s="241">
        <v>14</v>
      </c>
      <c r="BA80" s="241">
        <v>15</v>
      </c>
      <c r="BB80" s="241">
        <v>16</v>
      </c>
      <c r="BC80" s="241">
        <v>17</v>
      </c>
      <c r="BD80" s="241">
        <v>18</v>
      </c>
      <c r="BE80" s="241">
        <v>19</v>
      </c>
      <c r="BF80" s="241">
        <v>20</v>
      </c>
      <c r="BG80" s="241">
        <v>21</v>
      </c>
      <c r="BH80" s="241">
        <v>22</v>
      </c>
      <c r="BI80" s="241">
        <v>23</v>
      </c>
      <c r="BJ80" s="241">
        <v>24</v>
      </c>
      <c r="BK80" s="241">
        <v>25</v>
      </c>
      <c r="BL80" s="241">
        <v>26</v>
      </c>
      <c r="BM80" s="241">
        <v>27</v>
      </c>
      <c r="BN80" s="241">
        <v>28</v>
      </c>
      <c r="BO80" s="241">
        <v>29</v>
      </c>
      <c r="BP80" s="241">
        <v>30</v>
      </c>
      <c r="BQ80" s="241">
        <v>31</v>
      </c>
      <c r="BR80" s="241">
        <v>32</v>
      </c>
      <c r="BS80" s="241">
        <v>33</v>
      </c>
      <c r="BT80" s="241">
        <v>34</v>
      </c>
      <c r="BU80" s="241">
        <v>35</v>
      </c>
      <c r="BV80" s="241">
        <v>36</v>
      </c>
      <c r="BW80" s="241">
        <v>37</v>
      </c>
      <c r="BX80" s="241">
        <v>38</v>
      </c>
      <c r="BY80" s="241">
        <v>39</v>
      </c>
      <c r="BZ80" s="241">
        <v>40</v>
      </c>
      <c r="CA80" s="241">
        <v>41</v>
      </c>
      <c r="CB80" s="241">
        <v>42</v>
      </c>
      <c r="CC80" s="241">
        <v>43</v>
      </c>
      <c r="CD80" s="241">
        <v>44</v>
      </c>
      <c r="CE80" s="241">
        <v>45</v>
      </c>
      <c r="CF80" s="241">
        <v>46</v>
      </c>
      <c r="CG80" s="241">
        <v>47</v>
      </c>
      <c r="CH80" s="241">
        <v>48</v>
      </c>
      <c r="CI80" s="241">
        <v>49</v>
      </c>
      <c r="CJ80" s="241">
        <v>50</v>
      </c>
      <c r="CK80" s="241">
        <v>51</v>
      </c>
      <c r="CL80" s="241">
        <v>52</v>
      </c>
      <c r="CM80" s="241">
        <v>53</v>
      </c>
      <c r="CN80" s="241">
        <v>54</v>
      </c>
      <c r="CO80" s="241">
        <v>55</v>
      </c>
      <c r="CP80" s="241">
        <v>56</v>
      </c>
      <c r="CQ80" s="241">
        <v>57</v>
      </c>
      <c r="CR80" s="241">
        <v>58</v>
      </c>
      <c r="CS80" s="241">
        <v>59</v>
      </c>
      <c r="CT80" s="241">
        <v>60</v>
      </c>
    </row>
    <row r="81" spans="1:98" x14ac:dyDescent="0.25">
      <c r="A81" s="357" t="s">
        <v>289</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43">
        <v>2027</v>
      </c>
      <c r="AL81" s="339"/>
      <c r="AM81" s="229">
        <v>2028</v>
      </c>
      <c r="AN81" s="229">
        <v>2029</v>
      </c>
      <c r="AO81" s="229">
        <v>2030</v>
      </c>
      <c r="AP81" s="229">
        <v>2031</v>
      </c>
      <c r="AQ81" s="229">
        <v>2032</v>
      </c>
      <c r="AR81" s="229">
        <v>2033</v>
      </c>
      <c r="AS81" s="229">
        <v>2034</v>
      </c>
      <c r="AT81" s="229">
        <v>2035</v>
      </c>
      <c r="AU81" s="229">
        <v>2036</v>
      </c>
      <c r="AV81" s="229">
        <v>2037</v>
      </c>
      <c r="AW81" s="229">
        <v>2038</v>
      </c>
      <c r="AX81" s="229">
        <v>2039</v>
      </c>
      <c r="AY81" s="229">
        <v>2040</v>
      </c>
      <c r="AZ81" s="229">
        <v>2041</v>
      </c>
      <c r="BA81" s="229">
        <v>2042</v>
      </c>
      <c r="BB81" s="229">
        <v>2043</v>
      </c>
      <c r="BC81" s="229">
        <v>2044</v>
      </c>
      <c r="BD81" s="229">
        <v>2045</v>
      </c>
      <c r="BE81" s="229">
        <v>2046</v>
      </c>
      <c r="BF81" s="229">
        <v>2047</v>
      </c>
      <c r="BG81" s="229">
        <v>2048</v>
      </c>
      <c r="BH81" s="229">
        <v>2049</v>
      </c>
      <c r="BI81" s="229">
        <v>2050</v>
      </c>
      <c r="BJ81" s="229">
        <v>2051</v>
      </c>
      <c r="BK81" s="229">
        <v>2052</v>
      </c>
      <c r="BL81" s="229" t="s">
        <v>396</v>
      </c>
      <c r="BM81" s="229" t="s">
        <v>396</v>
      </c>
      <c r="BN81" s="229" t="s">
        <v>396</v>
      </c>
      <c r="BO81" s="229" t="s">
        <v>396</v>
      </c>
      <c r="BP81" s="229" t="s">
        <v>396</v>
      </c>
      <c r="BQ81" s="229" t="s">
        <v>396</v>
      </c>
      <c r="BR81" s="229" t="s">
        <v>396</v>
      </c>
      <c r="BS81" s="229" t="s">
        <v>396</v>
      </c>
      <c r="BT81" s="229" t="s">
        <v>396</v>
      </c>
      <c r="BU81" s="229" t="s">
        <v>396</v>
      </c>
      <c r="BV81" s="229" t="s">
        <v>396</v>
      </c>
      <c r="BW81" s="229" t="s">
        <v>396</v>
      </c>
      <c r="BX81" s="229" t="s">
        <v>396</v>
      </c>
      <c r="BY81" s="229" t="s">
        <v>396</v>
      </c>
      <c r="BZ81" s="229" t="s">
        <v>396</v>
      </c>
      <c r="CA81" s="229" t="s">
        <v>396</v>
      </c>
      <c r="CB81" s="229" t="s">
        <v>396</v>
      </c>
      <c r="CC81" s="229" t="s">
        <v>396</v>
      </c>
      <c r="CD81" s="229" t="s">
        <v>396</v>
      </c>
      <c r="CE81" s="229" t="s">
        <v>396</v>
      </c>
      <c r="CF81" s="229" t="s">
        <v>396</v>
      </c>
      <c r="CG81" s="229" t="s">
        <v>396</v>
      </c>
      <c r="CH81" s="229" t="s">
        <v>396</v>
      </c>
      <c r="CI81" s="229" t="s">
        <v>396</v>
      </c>
      <c r="CJ81" s="229" t="s">
        <v>396</v>
      </c>
      <c r="CK81" s="229" t="s">
        <v>396</v>
      </c>
      <c r="CL81" s="229" t="s">
        <v>396</v>
      </c>
      <c r="CM81" s="229" t="s">
        <v>396</v>
      </c>
      <c r="CN81" s="229" t="s">
        <v>396</v>
      </c>
      <c r="CO81" s="229" t="s">
        <v>396</v>
      </c>
      <c r="CP81" s="229" t="s">
        <v>396</v>
      </c>
      <c r="CQ81" s="229" t="s">
        <v>396</v>
      </c>
      <c r="CR81" s="229" t="s">
        <v>396</v>
      </c>
      <c r="CS81" s="229" t="s">
        <v>396</v>
      </c>
      <c r="CT81" s="229" t="s">
        <v>396</v>
      </c>
    </row>
    <row r="82" spans="1:98" s="201" customFormat="1" ht="15" x14ac:dyDescent="0.25">
      <c r="A82" s="359" t="s">
        <v>610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v>0</v>
      </c>
      <c r="AL82" s="362"/>
      <c r="AM82" s="237">
        <v>-7053.1937568106514</v>
      </c>
      <c r="AN82" s="237">
        <v>83080.139576522706</v>
      </c>
      <c r="AO82" s="237">
        <v>86607.024849871275</v>
      </c>
      <c r="AP82" s="237">
        <v>90278.123456553207</v>
      </c>
      <c r="AQ82" s="237">
        <v>94099.203929901807</v>
      </c>
      <c r="AR82" s="237">
        <v>98076.265544583715</v>
      </c>
      <c r="AS82" s="237">
        <v>211876.52914923901</v>
      </c>
      <c r="AT82" s="237">
        <v>220570.95961749321</v>
      </c>
      <c r="AU82" s="237">
        <v>229616.30522687695</v>
      </c>
      <c r="AV82" s="237">
        <v>239026.60258303548</v>
      </c>
      <c r="AW82" s="237">
        <v>248816.44975583968</v>
      </c>
      <c r="AX82" s="237">
        <v>259001.02873795555</v>
      </c>
      <c r="AY82" s="237">
        <v>408352.25441095448</v>
      </c>
      <c r="AZ82" s="237">
        <v>424924.54142407357</v>
      </c>
      <c r="BA82" s="237">
        <v>442162.85784011683</v>
      </c>
      <c r="BB82" s="237">
        <v>460093.84483520116</v>
      </c>
      <c r="BC82" s="237">
        <v>478745.20923248847</v>
      </c>
      <c r="BD82" s="237">
        <v>498145.76612806652</v>
      </c>
      <c r="BE82" s="237">
        <v>693896.2478880065</v>
      </c>
      <c r="BF82" s="237">
        <v>721909.12217460421</v>
      </c>
      <c r="BG82" s="237">
        <v>751045.64935506496</v>
      </c>
      <c r="BH82" s="237">
        <v>781350.77554514376</v>
      </c>
      <c r="BI82" s="237">
        <v>812871.24470522488</v>
      </c>
      <c r="BJ82" s="237">
        <v>845655.67055410868</v>
      </c>
      <c r="BK82" s="237">
        <v>879754.61135934771</v>
      </c>
      <c r="BL82" s="237" t="s">
        <v>396</v>
      </c>
      <c r="BM82" s="237" t="s">
        <v>396</v>
      </c>
      <c r="BN82" s="237" t="s">
        <v>396</v>
      </c>
      <c r="BO82" s="237" t="s">
        <v>396</v>
      </c>
      <c r="BP82" s="237" t="s">
        <v>396</v>
      </c>
      <c r="BQ82" s="237" t="s">
        <v>396</v>
      </c>
      <c r="BR82" s="237" t="s">
        <v>396</v>
      </c>
      <c r="BS82" s="237" t="s">
        <v>396</v>
      </c>
      <c r="BT82" s="237" t="s">
        <v>396</v>
      </c>
      <c r="BU82" s="237" t="s">
        <v>396</v>
      </c>
      <c r="BV82" s="237" t="s">
        <v>396</v>
      </c>
      <c r="BW82" s="237" t="s">
        <v>396</v>
      </c>
      <c r="BX82" s="237" t="s">
        <v>396</v>
      </c>
      <c r="BY82" s="237" t="s">
        <v>396</v>
      </c>
      <c r="BZ82" s="237" t="s">
        <v>396</v>
      </c>
      <c r="CA82" s="237" t="s">
        <v>396</v>
      </c>
      <c r="CB82" s="237" t="s">
        <v>396</v>
      </c>
      <c r="CC82" s="237" t="s">
        <v>396</v>
      </c>
      <c r="CD82" s="237" t="s">
        <v>396</v>
      </c>
      <c r="CE82" s="237" t="s">
        <v>396</v>
      </c>
      <c r="CF82" s="237" t="s">
        <v>396</v>
      </c>
      <c r="CG82" s="237" t="s">
        <v>396</v>
      </c>
      <c r="CH82" s="237" t="s">
        <v>396</v>
      </c>
      <c r="CI82" s="237" t="s">
        <v>396</v>
      </c>
      <c r="CJ82" s="237" t="s">
        <v>396</v>
      </c>
      <c r="CK82" s="237" t="s">
        <v>396</v>
      </c>
      <c r="CL82" s="237" t="s">
        <v>396</v>
      </c>
      <c r="CM82" s="237" t="s">
        <v>396</v>
      </c>
      <c r="CN82" s="237" t="s">
        <v>396</v>
      </c>
      <c r="CO82" s="237" t="s">
        <v>396</v>
      </c>
      <c r="CP82" s="237" t="s">
        <v>396</v>
      </c>
      <c r="CQ82" s="237" t="s">
        <v>396</v>
      </c>
      <c r="CR82" s="237" t="s">
        <v>396</v>
      </c>
      <c r="CS82" s="237" t="s">
        <v>396</v>
      </c>
      <c r="CT82" s="237" t="s">
        <v>396</v>
      </c>
    </row>
    <row r="83" spans="1:98" x14ac:dyDescent="0.25">
      <c r="A83" s="359" t="s">
        <v>285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3">
        <v>0</v>
      </c>
      <c r="AL83" s="364"/>
      <c r="AM83" s="238">
        <v>7131.6418167954007</v>
      </c>
      <c r="AN83" s="238">
        <v>7131.6418167954007</v>
      </c>
      <c r="AO83" s="238">
        <v>7131.6418167954007</v>
      </c>
      <c r="AP83" s="238">
        <v>7131.6418167954007</v>
      </c>
      <c r="AQ83" s="238">
        <v>7131.6418167954007</v>
      </c>
      <c r="AR83" s="238">
        <v>7131.6418167954007</v>
      </c>
      <c r="AS83" s="238">
        <v>7131.6418167954007</v>
      </c>
      <c r="AT83" s="238">
        <v>7131.6418167954007</v>
      </c>
      <c r="AU83" s="238">
        <v>7131.6418167954007</v>
      </c>
      <c r="AV83" s="238">
        <v>7131.6418167954007</v>
      </c>
      <c r="AW83" s="238">
        <v>7131.6418167954007</v>
      </c>
      <c r="AX83" s="238">
        <v>7131.6418167954007</v>
      </c>
      <c r="AY83" s="238">
        <v>7131.6418167954007</v>
      </c>
      <c r="AZ83" s="238">
        <v>7131.6418167954007</v>
      </c>
      <c r="BA83" s="238">
        <v>7131.6418167954007</v>
      </c>
      <c r="BB83" s="238">
        <v>7131.6418167954007</v>
      </c>
      <c r="BC83" s="238">
        <v>7131.6418167954007</v>
      </c>
      <c r="BD83" s="238">
        <v>7131.6418167954007</v>
      </c>
      <c r="BE83" s="238">
        <v>7131.6418167954007</v>
      </c>
      <c r="BF83" s="238">
        <v>7131.6418167954007</v>
      </c>
      <c r="BG83" s="238">
        <v>7131.6418167954007</v>
      </c>
      <c r="BH83" s="238">
        <v>7131.6418167954007</v>
      </c>
      <c r="BI83" s="238">
        <v>7131.6418167954007</v>
      </c>
      <c r="BJ83" s="238">
        <v>7131.6418167954007</v>
      </c>
      <c r="BK83" s="238">
        <v>7131.6418167954007</v>
      </c>
      <c r="BL83" s="238" t="s">
        <v>600</v>
      </c>
      <c r="BM83" s="238" t="s">
        <v>600</v>
      </c>
      <c r="BN83" s="238" t="s">
        <v>600</v>
      </c>
      <c r="BO83" s="238" t="s">
        <v>600</v>
      </c>
      <c r="BP83" s="238" t="s">
        <v>600</v>
      </c>
      <c r="BQ83" s="238" t="s">
        <v>600</v>
      </c>
      <c r="BR83" s="238" t="s">
        <v>600</v>
      </c>
      <c r="BS83" s="238" t="s">
        <v>600</v>
      </c>
      <c r="BT83" s="238" t="s">
        <v>600</v>
      </c>
      <c r="BU83" s="238" t="s">
        <v>600</v>
      </c>
      <c r="BV83" s="238" t="s">
        <v>600</v>
      </c>
      <c r="BW83" s="238" t="s">
        <v>600</v>
      </c>
      <c r="BX83" s="238" t="s">
        <v>600</v>
      </c>
      <c r="BY83" s="238" t="s">
        <v>600</v>
      </c>
      <c r="BZ83" s="238" t="s">
        <v>600</v>
      </c>
      <c r="CA83" s="238" t="s">
        <v>600</v>
      </c>
      <c r="CB83" s="238" t="s">
        <v>600</v>
      </c>
      <c r="CC83" s="238" t="s">
        <v>600</v>
      </c>
      <c r="CD83" s="238" t="s">
        <v>600</v>
      </c>
      <c r="CE83" s="238" t="s">
        <v>600</v>
      </c>
      <c r="CF83" s="238" t="s">
        <v>600</v>
      </c>
      <c r="CG83" s="238" t="s">
        <v>600</v>
      </c>
      <c r="CH83" s="238" t="s">
        <v>600</v>
      </c>
      <c r="CI83" s="238" t="s">
        <v>600</v>
      </c>
      <c r="CJ83" s="238" t="s">
        <v>600</v>
      </c>
      <c r="CK83" s="238" t="s">
        <v>600</v>
      </c>
      <c r="CL83" s="238" t="s">
        <v>600</v>
      </c>
      <c r="CM83" s="238" t="s">
        <v>600</v>
      </c>
      <c r="CN83" s="238" t="s">
        <v>600</v>
      </c>
      <c r="CO83" s="238" t="s">
        <v>600</v>
      </c>
      <c r="CP83" s="238" t="s">
        <v>600</v>
      </c>
      <c r="CQ83" s="238" t="s">
        <v>600</v>
      </c>
      <c r="CR83" s="238" t="s">
        <v>600</v>
      </c>
      <c r="CS83" s="238" t="s">
        <v>600</v>
      </c>
      <c r="CT83" s="238" t="s">
        <v>600</v>
      </c>
    </row>
    <row r="84" spans="1:98" x14ac:dyDescent="0.25">
      <c r="A84" s="359" t="s">
        <v>286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3">
        <v>0</v>
      </c>
      <c r="AL84" s="364"/>
      <c r="AM84" s="238">
        <v>0</v>
      </c>
      <c r="AN84" s="238">
        <v>0</v>
      </c>
      <c r="AO84" s="238">
        <v>0</v>
      </c>
      <c r="AP84" s="238">
        <v>0</v>
      </c>
      <c r="AQ84" s="238">
        <v>0</v>
      </c>
      <c r="AR84" s="238">
        <v>0</v>
      </c>
      <c r="AS84" s="238">
        <v>0</v>
      </c>
      <c r="AT84" s="238">
        <v>0</v>
      </c>
      <c r="AU84" s="238">
        <v>0</v>
      </c>
      <c r="AV84" s="238">
        <v>0</v>
      </c>
      <c r="AW84" s="238">
        <v>0</v>
      </c>
      <c r="AX84" s="238">
        <v>0</v>
      </c>
      <c r="AY84" s="238">
        <v>0</v>
      </c>
      <c r="AZ84" s="238">
        <v>0</v>
      </c>
      <c r="BA84" s="238">
        <v>0</v>
      </c>
      <c r="BB84" s="238">
        <v>0</v>
      </c>
      <c r="BC84" s="238">
        <v>0</v>
      </c>
      <c r="BD84" s="238">
        <v>0</v>
      </c>
      <c r="BE84" s="238">
        <v>0</v>
      </c>
      <c r="BF84" s="238">
        <v>0</v>
      </c>
      <c r="BG84" s="238">
        <v>0</v>
      </c>
      <c r="BH84" s="238">
        <v>0</v>
      </c>
      <c r="BI84" s="238">
        <v>0</v>
      </c>
      <c r="BJ84" s="238">
        <v>0</v>
      </c>
      <c r="BK84" s="238">
        <v>0</v>
      </c>
      <c r="BL84" s="238" t="e">
        <v>#REF!</v>
      </c>
      <c r="BM84" s="238" t="e">
        <v>#REF!</v>
      </c>
      <c r="BN84" s="238" t="e">
        <v>#REF!</v>
      </c>
      <c r="BO84" s="238" t="e">
        <v>#REF!</v>
      </c>
      <c r="BP84" s="238" t="e">
        <v>#REF!</v>
      </c>
      <c r="BQ84" s="238" t="e">
        <v>#REF!</v>
      </c>
      <c r="BR84" s="238" t="e">
        <v>#REF!</v>
      </c>
      <c r="BS84" s="238" t="e">
        <v>#REF!</v>
      </c>
      <c r="BT84" s="238" t="e">
        <v>#REF!</v>
      </c>
      <c r="BU84" s="238" t="e">
        <v>#REF!</v>
      </c>
      <c r="BV84" s="238" t="e">
        <v>#REF!</v>
      </c>
      <c r="BW84" s="238" t="e">
        <v>#REF!</v>
      </c>
      <c r="BX84" s="238" t="e">
        <v>#REF!</v>
      </c>
      <c r="BY84" s="238" t="e">
        <v>#REF!</v>
      </c>
      <c r="BZ84" s="238" t="e">
        <v>#REF!</v>
      </c>
      <c r="CA84" s="238" t="e">
        <v>#REF!</v>
      </c>
      <c r="CB84" s="238" t="e">
        <v>#REF!</v>
      </c>
      <c r="CC84" s="238" t="e">
        <v>#REF!</v>
      </c>
      <c r="CD84" s="238" t="e">
        <v>#REF!</v>
      </c>
      <c r="CE84" s="238" t="e">
        <v>#REF!</v>
      </c>
      <c r="CF84" s="238" t="e">
        <v>#REF!</v>
      </c>
      <c r="CG84" s="238" t="e">
        <v>#REF!</v>
      </c>
      <c r="CH84" s="238" t="e">
        <v>#REF!</v>
      </c>
      <c r="CI84" s="238" t="e">
        <v>#REF!</v>
      </c>
      <c r="CJ84" s="238" t="e">
        <v>#REF!</v>
      </c>
      <c r="CK84" s="238" t="e">
        <v>#REF!</v>
      </c>
      <c r="CL84" s="238" t="e">
        <v>#REF!</v>
      </c>
      <c r="CM84" s="238" t="e">
        <v>#REF!</v>
      </c>
      <c r="CN84" s="238" t="e">
        <v>#REF!</v>
      </c>
      <c r="CO84" s="238" t="e">
        <v>#REF!</v>
      </c>
      <c r="CP84" s="238" t="e">
        <v>#REF!</v>
      </c>
      <c r="CQ84" s="238" t="e">
        <v>#REF!</v>
      </c>
      <c r="CR84" s="238" t="e">
        <v>#REF!</v>
      </c>
      <c r="CS84" s="238" t="e">
        <v>#REF!</v>
      </c>
      <c r="CT84" s="238">
        <v>0</v>
      </c>
    </row>
    <row r="85" spans="1:98" x14ac:dyDescent="0.25">
      <c r="A85" s="359" t="s">
        <v>270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3">
        <v>0</v>
      </c>
      <c r="AL85" s="364"/>
      <c r="AM85" s="238">
        <v>0</v>
      </c>
      <c r="AN85" s="238">
        <v>-19006.736454928014</v>
      </c>
      <c r="AO85" s="238">
        <v>-40658.492667395833</v>
      </c>
      <c r="AP85" s="238">
        <v>-44221.287076606124</v>
      </c>
      <c r="AQ85" s="238">
        <v>-27087.59539168574</v>
      </c>
      <c r="AR85" s="238">
        <v>-7385.3747012255481</v>
      </c>
      <c r="AS85" s="238">
        <v>-33266.911596849561</v>
      </c>
      <c r="AT85" s="238">
        <v>-81024.276799997315</v>
      </c>
      <c r="AU85" s="238">
        <v>-105161.44150986697</v>
      </c>
      <c r="AV85" s="238">
        <v>-83893.815355628496</v>
      </c>
      <c r="AW85" s="238">
        <v>-40936.486284721468</v>
      </c>
      <c r="AX85" s="238">
        <v>-21792.928113581846</v>
      </c>
      <c r="AY85" s="238">
        <v>-82944.505431599042</v>
      </c>
      <c r="AZ85" s="238">
        <v>-167382.71267403563</v>
      </c>
      <c r="BA85" s="238">
        <v>-194978.92170246586</v>
      </c>
      <c r="BB85" s="238">
        <v>-142619.6702372306</v>
      </c>
      <c r="BC85" s="238">
        <v>-67327.050842886907</v>
      </c>
      <c r="BD85" s="238">
        <v>-49243.822137673153</v>
      </c>
      <c r="BE85" s="238">
        <v>-155390.83326678793</v>
      </c>
      <c r="BF85" s="238">
        <v>-286624.29167276574</v>
      </c>
      <c r="BG85" s="238">
        <v>-318994.87074474408</v>
      </c>
      <c r="BH85" s="238">
        <v>-227708.27295826422</v>
      </c>
      <c r="BI85" s="238">
        <v>-111931.21338982624</v>
      </c>
      <c r="BJ85" s="238">
        <v>-95636.858070089016</v>
      </c>
      <c r="BK85" s="238">
        <v>-203644.29752010014</v>
      </c>
      <c r="BL85" s="238" t="e">
        <v>#REF!</v>
      </c>
      <c r="BM85" s="238" t="e">
        <v>#REF!</v>
      </c>
      <c r="BN85" s="238" t="e">
        <v>#REF!</v>
      </c>
      <c r="BO85" s="238" t="e">
        <v>#REF!</v>
      </c>
      <c r="BP85" s="238" t="e">
        <v>#REF!</v>
      </c>
      <c r="BQ85" s="238" t="e">
        <v>#REF!</v>
      </c>
      <c r="BR85" s="238" t="e">
        <v>#REF!</v>
      </c>
      <c r="BS85" s="238" t="e">
        <v>#REF!</v>
      </c>
      <c r="BT85" s="238" t="e">
        <v>#REF!</v>
      </c>
      <c r="BU85" s="238" t="e">
        <v>#REF!</v>
      </c>
      <c r="BV85" s="238" t="e">
        <v>#REF!</v>
      </c>
      <c r="BW85" s="238" t="e">
        <v>#REF!</v>
      </c>
      <c r="BX85" s="238" t="e">
        <v>#REF!</v>
      </c>
      <c r="BY85" s="238" t="e">
        <v>#REF!</v>
      </c>
      <c r="BZ85" s="238" t="e">
        <v>#REF!</v>
      </c>
      <c r="CA85" s="238" t="e">
        <v>#REF!</v>
      </c>
      <c r="CB85" s="238" t="e">
        <v>#REF!</v>
      </c>
      <c r="CC85" s="238" t="e">
        <v>#REF!</v>
      </c>
      <c r="CD85" s="238" t="e">
        <v>#REF!</v>
      </c>
      <c r="CE85" s="238" t="e">
        <v>#REF!</v>
      </c>
      <c r="CF85" s="238" t="e">
        <v>#REF!</v>
      </c>
      <c r="CG85" s="238" t="e">
        <v>#REF!</v>
      </c>
      <c r="CH85" s="238" t="e">
        <v>#REF!</v>
      </c>
      <c r="CI85" s="238" t="e">
        <v>#REF!</v>
      </c>
      <c r="CJ85" s="238" t="e">
        <v>#REF!</v>
      </c>
      <c r="CK85" s="238" t="e">
        <v>#REF!</v>
      </c>
      <c r="CL85" s="238" t="e">
        <v>#REF!</v>
      </c>
      <c r="CM85" s="238" t="e">
        <v>#REF!</v>
      </c>
      <c r="CN85" s="238" t="e">
        <v>#REF!</v>
      </c>
      <c r="CO85" s="238" t="e">
        <v>#REF!</v>
      </c>
      <c r="CP85" s="238" t="e">
        <v>#REF!</v>
      </c>
      <c r="CQ85" s="238" t="e">
        <v>#REF!</v>
      </c>
      <c r="CR85" s="238" t="e">
        <v>#REF!</v>
      </c>
      <c r="CS85" s="238" t="e">
        <v>#REF!</v>
      </c>
      <c r="CT85" s="238" t="e">
        <v>#REF!</v>
      </c>
    </row>
    <row r="86" spans="1:98" x14ac:dyDescent="0.25">
      <c r="A86" s="359" t="s">
        <v>290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77">
        <v>-35658.209083977003</v>
      </c>
      <c r="AL86" s="378"/>
      <c r="AM86" s="243">
        <v>35658.209083977003</v>
      </c>
      <c r="AN86" s="243"/>
      <c r="AO86" s="243"/>
      <c r="AP86" s="243"/>
      <c r="AQ86" s="243"/>
      <c r="AR86" s="243"/>
      <c r="AS86" s="243"/>
      <c r="AT86" s="243"/>
      <c r="AU86" s="243"/>
      <c r="AV86" s="243"/>
      <c r="AW86" s="243"/>
      <c r="AX86" s="243"/>
      <c r="AY86" s="243"/>
      <c r="AZ86" s="243"/>
      <c r="BA86" s="243"/>
      <c r="BB86" s="243"/>
      <c r="BC86" s="243"/>
      <c r="BD86" s="243"/>
      <c r="BE86" s="243"/>
      <c r="BF86" s="243"/>
      <c r="BG86" s="243"/>
      <c r="BH86" s="243"/>
      <c r="BI86" s="243"/>
      <c r="BJ86" s="243"/>
      <c r="BK86" s="243"/>
      <c r="BL86" s="243"/>
      <c r="BM86" s="243"/>
      <c r="BN86" s="243"/>
      <c r="BO86" s="243"/>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row>
    <row r="87" spans="1:98" x14ac:dyDescent="0.25">
      <c r="A87" s="359" t="s">
        <v>291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3">
        <v>0</v>
      </c>
      <c r="AL87" s="364"/>
      <c r="AM87" s="238">
        <v>0</v>
      </c>
      <c r="AN87" s="238">
        <v>0</v>
      </c>
      <c r="AO87" s="238">
        <v>0</v>
      </c>
      <c r="AP87" s="238">
        <v>0</v>
      </c>
      <c r="AQ87" s="238">
        <v>0</v>
      </c>
      <c r="AR87" s="238">
        <v>0</v>
      </c>
      <c r="AS87" s="238">
        <v>0</v>
      </c>
      <c r="AT87" s="238">
        <v>0</v>
      </c>
      <c r="AU87" s="238">
        <v>0</v>
      </c>
      <c r="AV87" s="238">
        <v>0</v>
      </c>
      <c r="AW87" s="238">
        <v>0</v>
      </c>
      <c r="AX87" s="238">
        <v>0</v>
      </c>
      <c r="AY87" s="238">
        <v>0</v>
      </c>
      <c r="AZ87" s="238">
        <v>0</v>
      </c>
      <c r="BA87" s="238">
        <v>0</v>
      </c>
      <c r="BB87" s="238">
        <v>0</v>
      </c>
      <c r="BC87" s="238">
        <v>0</v>
      </c>
      <c r="BD87" s="238">
        <v>0</v>
      </c>
      <c r="BE87" s="238">
        <v>0</v>
      </c>
      <c r="BF87" s="238">
        <v>0</v>
      </c>
      <c r="BG87" s="238">
        <v>0</v>
      </c>
      <c r="BH87" s="238">
        <v>0</v>
      </c>
      <c r="BI87" s="238">
        <v>0</v>
      </c>
      <c r="BJ87" s="238">
        <v>0</v>
      </c>
      <c r="BK87" s="238">
        <v>0</v>
      </c>
      <c r="BL87" s="238" t="s">
        <v>396</v>
      </c>
      <c r="BM87" s="238" t="s">
        <v>396</v>
      </c>
      <c r="BN87" s="238" t="s">
        <v>396</v>
      </c>
      <c r="BO87" s="238" t="s">
        <v>396</v>
      </c>
      <c r="BP87" s="238" t="s">
        <v>396</v>
      </c>
      <c r="BQ87" s="238" t="s">
        <v>396</v>
      </c>
      <c r="BR87" s="238" t="s">
        <v>396</v>
      </c>
      <c r="BS87" s="238" t="s">
        <v>396</v>
      </c>
      <c r="BT87" s="238" t="s">
        <v>396</v>
      </c>
      <c r="BU87" s="238" t="s">
        <v>396</v>
      </c>
      <c r="BV87" s="238" t="s">
        <v>396</v>
      </c>
      <c r="BW87" s="238" t="s">
        <v>396</v>
      </c>
      <c r="BX87" s="238" t="s">
        <v>396</v>
      </c>
      <c r="BY87" s="238" t="s">
        <v>396</v>
      </c>
      <c r="BZ87" s="238" t="s">
        <v>396</v>
      </c>
      <c r="CA87" s="238" t="s">
        <v>396</v>
      </c>
      <c r="CB87" s="238" t="s">
        <v>396</v>
      </c>
      <c r="CC87" s="238" t="s">
        <v>396</v>
      </c>
      <c r="CD87" s="238" t="s">
        <v>396</v>
      </c>
      <c r="CE87" s="238" t="s">
        <v>396</v>
      </c>
      <c r="CF87" s="238" t="s">
        <v>396</v>
      </c>
      <c r="CG87" s="238" t="s">
        <v>396</v>
      </c>
      <c r="CH87" s="238" t="s">
        <v>396</v>
      </c>
      <c r="CI87" s="238" t="s">
        <v>396</v>
      </c>
      <c r="CJ87" s="238" t="s">
        <v>396</v>
      </c>
      <c r="CK87" s="238" t="s">
        <v>396</v>
      </c>
      <c r="CL87" s="238" t="s">
        <v>396</v>
      </c>
      <c r="CM87" s="238" t="s">
        <v>396</v>
      </c>
      <c r="CN87" s="238" t="s">
        <v>396</v>
      </c>
      <c r="CO87" s="238" t="s">
        <v>396</v>
      </c>
      <c r="CP87" s="238" t="s">
        <v>396</v>
      </c>
      <c r="CQ87" s="238" t="s">
        <v>396</v>
      </c>
      <c r="CR87" s="238" t="s">
        <v>396</v>
      </c>
      <c r="CS87" s="238" t="s">
        <v>396</v>
      </c>
      <c r="CT87" s="238" t="s">
        <v>396</v>
      </c>
    </row>
    <row r="88" spans="1:98" x14ac:dyDescent="0.25">
      <c r="A88" s="359" t="s">
        <v>292</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3">
        <v>-178291.04541988502</v>
      </c>
      <c r="AL88" s="364"/>
      <c r="AM88" s="238">
        <v>0</v>
      </c>
      <c r="AN88" s="238">
        <v>0</v>
      </c>
      <c r="AO88" s="238">
        <v>0</v>
      </c>
      <c r="AP88" s="238">
        <v>0</v>
      </c>
      <c r="AQ88" s="238">
        <v>0</v>
      </c>
      <c r="AR88" s="238">
        <v>0</v>
      </c>
      <c r="AS88" s="238">
        <v>0</v>
      </c>
      <c r="AT88" s="238">
        <v>0</v>
      </c>
      <c r="AU88" s="238">
        <v>0</v>
      </c>
      <c r="AV88" s="238">
        <v>0</v>
      </c>
      <c r="AW88" s="238">
        <v>0</v>
      </c>
      <c r="AX88" s="238">
        <v>0</v>
      </c>
      <c r="AY88" s="238">
        <v>1</v>
      </c>
      <c r="AZ88" s="238">
        <v>2</v>
      </c>
      <c r="BA88" s="238">
        <v>3</v>
      </c>
      <c r="BB88" s="238">
        <v>4</v>
      </c>
      <c r="BC88" s="238">
        <v>5</v>
      </c>
      <c r="BD88" s="238">
        <v>6</v>
      </c>
      <c r="BE88" s="238">
        <v>7</v>
      </c>
      <c r="BF88" s="238">
        <v>8</v>
      </c>
      <c r="BG88" s="238">
        <v>9</v>
      </c>
      <c r="BH88" s="238">
        <v>10</v>
      </c>
      <c r="BI88" s="238">
        <v>11</v>
      </c>
      <c r="BJ88" s="238">
        <v>12</v>
      </c>
      <c r="BK88" s="238">
        <v>13</v>
      </c>
      <c r="BL88" s="238">
        <v>14</v>
      </c>
      <c r="BM88" s="238">
        <v>15</v>
      </c>
      <c r="BN88" s="238">
        <v>16</v>
      </c>
      <c r="BO88" s="238">
        <v>17</v>
      </c>
      <c r="BP88" s="238">
        <v>18</v>
      </c>
      <c r="BQ88" s="238">
        <v>19</v>
      </c>
      <c r="BR88" s="238">
        <v>20</v>
      </c>
      <c r="BS88" s="238">
        <v>21</v>
      </c>
      <c r="BT88" s="238">
        <v>22</v>
      </c>
      <c r="BU88" s="238">
        <v>23</v>
      </c>
      <c r="BV88" s="238">
        <v>24</v>
      </c>
      <c r="BW88" s="238">
        <v>25</v>
      </c>
      <c r="BX88" s="238">
        <v>26</v>
      </c>
      <c r="BY88" s="238">
        <v>27</v>
      </c>
      <c r="BZ88" s="238">
        <v>28</v>
      </c>
      <c r="CA88" s="238">
        <v>29</v>
      </c>
      <c r="CB88" s="238">
        <v>30</v>
      </c>
      <c r="CC88" s="238">
        <v>31</v>
      </c>
      <c r="CD88" s="238">
        <v>32</v>
      </c>
      <c r="CE88" s="238">
        <v>33</v>
      </c>
      <c r="CF88" s="238">
        <v>34</v>
      </c>
      <c r="CG88" s="238">
        <v>35</v>
      </c>
      <c r="CH88" s="238">
        <v>36</v>
      </c>
      <c r="CI88" s="238">
        <v>37</v>
      </c>
      <c r="CJ88" s="238">
        <v>38</v>
      </c>
      <c r="CK88" s="238">
        <v>39</v>
      </c>
      <c r="CL88" s="238">
        <v>40</v>
      </c>
      <c r="CM88" s="238">
        <v>41</v>
      </c>
      <c r="CN88" s="238">
        <v>42</v>
      </c>
      <c r="CO88" s="238">
        <v>43</v>
      </c>
      <c r="CP88" s="238">
        <v>44</v>
      </c>
      <c r="CQ88" s="238">
        <v>45</v>
      </c>
      <c r="CR88" s="238">
        <v>46</v>
      </c>
      <c r="CS88" s="238">
        <v>47</v>
      </c>
      <c r="CT88" s="238">
        <v>48</v>
      </c>
    </row>
    <row r="89" spans="1:98" x14ac:dyDescent="0.25">
      <c r="A89" s="359" t="s">
        <v>293</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3">
        <v>0</v>
      </c>
      <c r="AL89" s="364"/>
      <c r="AM89" s="238">
        <v>0</v>
      </c>
      <c r="AN89" s="238">
        <v>0</v>
      </c>
      <c r="AO89" s="238">
        <v>0</v>
      </c>
      <c r="AP89" s="238">
        <v>0</v>
      </c>
      <c r="AQ89" s="238">
        <v>0</v>
      </c>
      <c r="AR89" s="238">
        <v>0</v>
      </c>
      <c r="AS89" s="238">
        <v>0</v>
      </c>
      <c r="AT89" s="238">
        <v>0</v>
      </c>
      <c r="AU89" s="238">
        <v>0</v>
      </c>
      <c r="AV89" s="238">
        <v>0</v>
      </c>
      <c r="AW89" s="238">
        <v>0</v>
      </c>
      <c r="AX89" s="238">
        <v>0</v>
      </c>
      <c r="AY89" s="238">
        <v>0</v>
      </c>
      <c r="AZ89" s="238">
        <v>0</v>
      </c>
      <c r="BA89" s="238">
        <v>0</v>
      </c>
      <c r="BB89" s="238">
        <v>0</v>
      </c>
      <c r="BC89" s="238">
        <v>0</v>
      </c>
      <c r="BD89" s="238">
        <v>0</v>
      </c>
      <c r="BE89" s="238">
        <v>0</v>
      </c>
      <c r="BF89" s="238">
        <v>0</v>
      </c>
      <c r="BG89" s="238">
        <v>0</v>
      </c>
      <c r="BH89" s="238">
        <v>0</v>
      </c>
      <c r="BI89" s="238">
        <v>0</v>
      </c>
      <c r="BJ89" s="238">
        <v>0</v>
      </c>
      <c r="BK89" s="238">
        <v>0</v>
      </c>
      <c r="BL89" s="238" t="e">
        <v>#VALUE!</v>
      </c>
      <c r="BM89" s="238" t="e">
        <v>#VALUE!</v>
      </c>
      <c r="BN89" s="238" t="e">
        <v>#VALUE!</v>
      </c>
      <c r="BO89" s="238" t="e">
        <v>#VALUE!</v>
      </c>
      <c r="BP89" s="238" t="e">
        <v>#VALUE!</v>
      </c>
      <c r="BQ89" s="238" t="e">
        <v>#VALUE!</v>
      </c>
      <c r="BR89" s="238" t="e">
        <v>#VALUE!</v>
      </c>
      <c r="BS89" s="238" t="e">
        <v>#VALUE!</v>
      </c>
      <c r="BT89" s="238" t="e">
        <v>#VALUE!</v>
      </c>
      <c r="BU89" s="238" t="e">
        <v>#VALUE!</v>
      </c>
      <c r="BV89" s="238" t="e">
        <v>#VALUE!</v>
      </c>
      <c r="BW89" s="238" t="e">
        <v>#VALUE!</v>
      </c>
      <c r="BX89" s="238" t="e">
        <v>#VALUE!</v>
      </c>
      <c r="BY89" s="238" t="e">
        <v>#VALUE!</v>
      </c>
      <c r="BZ89" s="238" t="e">
        <v>#VALUE!</v>
      </c>
      <c r="CA89" s="238" t="e">
        <v>#VALUE!</v>
      </c>
      <c r="CB89" s="238" t="e">
        <v>#VALUE!</v>
      </c>
      <c r="CC89" s="238" t="e">
        <v>#VALUE!</v>
      </c>
      <c r="CD89" s="238" t="e">
        <v>#VALUE!</v>
      </c>
      <c r="CE89" s="238" t="e">
        <v>#VALUE!</v>
      </c>
      <c r="CF89" s="238" t="e">
        <v>#VALUE!</v>
      </c>
      <c r="CG89" s="238" t="e">
        <v>#VALUE!</v>
      </c>
      <c r="CH89" s="238" t="e">
        <v>#VALUE!</v>
      </c>
      <c r="CI89" s="238" t="e">
        <v>#VALUE!</v>
      </c>
      <c r="CJ89" s="238" t="e">
        <v>#VALUE!</v>
      </c>
      <c r="CK89" s="238" t="e">
        <v>#VALUE!</v>
      </c>
      <c r="CL89" s="238" t="e">
        <v>#VALUE!</v>
      </c>
      <c r="CM89" s="238" t="e">
        <v>#VALUE!</v>
      </c>
      <c r="CN89" s="238" t="e">
        <v>#VALUE!</v>
      </c>
      <c r="CO89" s="238" t="e">
        <v>#VALUE!</v>
      </c>
      <c r="CP89" s="238" t="e">
        <v>#VALUE!</v>
      </c>
      <c r="CQ89" s="238" t="e">
        <v>#VALUE!</v>
      </c>
      <c r="CR89" s="238" t="e">
        <v>#VALUE!</v>
      </c>
      <c r="CS89" s="238" t="e">
        <v>#VALUE!</v>
      </c>
      <c r="CT89" s="238" t="e">
        <v>#VALUE!</v>
      </c>
    </row>
    <row r="90" spans="1:98" s="201" customFormat="1" ht="15" x14ac:dyDescent="0.25">
      <c r="A90" s="359" t="s">
        <v>294</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1">
        <v>-213949.25450386203</v>
      </c>
      <c r="AL90" s="362"/>
      <c r="AM90" s="237">
        <v>35736.657143961755</v>
      </c>
      <c r="AN90" s="237">
        <v>71205.044938390085</v>
      </c>
      <c r="AO90" s="237">
        <v>53080.173999270839</v>
      </c>
      <c r="AP90" s="237">
        <v>53188.478196742479</v>
      </c>
      <c r="AQ90" s="237">
        <v>74143.250355011463</v>
      </c>
      <c r="AR90" s="237">
        <v>97822.532660153563</v>
      </c>
      <c r="AS90" s="237">
        <v>185741.25936918485</v>
      </c>
      <c r="AT90" s="237">
        <v>146678.32463429129</v>
      </c>
      <c r="AU90" s="237">
        <v>131586.50553380538</v>
      </c>
      <c r="AV90" s="237">
        <v>162264.42904420238</v>
      </c>
      <c r="AW90" s="237">
        <v>215011.60528791361</v>
      </c>
      <c r="AX90" s="237">
        <v>244339.7424411691</v>
      </c>
      <c r="AY90" s="237">
        <v>332540.39079615084</v>
      </c>
      <c r="AZ90" s="237">
        <v>264675.47056683333</v>
      </c>
      <c r="BA90" s="237">
        <v>254318.57795444637</v>
      </c>
      <c r="BB90" s="237">
        <v>324609.81641476596</v>
      </c>
      <c r="BC90" s="237">
        <v>418554.80020639696</v>
      </c>
      <c r="BD90" s="237">
        <v>456039.58580718876</v>
      </c>
      <c r="BE90" s="237">
        <v>545644.05643801403</v>
      </c>
      <c r="BF90" s="237">
        <v>442424.47231863393</v>
      </c>
      <c r="BG90" s="237">
        <v>439191.42042711633</v>
      </c>
      <c r="BH90" s="237">
        <v>560784.14440367499</v>
      </c>
      <c r="BI90" s="237">
        <v>708082.67313219409</v>
      </c>
      <c r="BJ90" s="237">
        <v>757162.45430081512</v>
      </c>
      <c r="BK90" s="237">
        <v>683254.95565604302</v>
      </c>
      <c r="BL90" s="237" t="s">
        <v>600</v>
      </c>
      <c r="BM90" s="237" t="s">
        <v>600</v>
      </c>
      <c r="BN90" s="237" t="s">
        <v>600</v>
      </c>
      <c r="BO90" s="237" t="s">
        <v>600</v>
      </c>
      <c r="BP90" s="237" t="s">
        <v>600</v>
      </c>
      <c r="BQ90" s="237" t="s">
        <v>600</v>
      </c>
      <c r="BR90" s="237" t="s">
        <v>600</v>
      </c>
      <c r="BS90" s="237" t="s">
        <v>600</v>
      </c>
      <c r="BT90" s="237" t="s">
        <v>600</v>
      </c>
      <c r="BU90" s="237" t="s">
        <v>600</v>
      </c>
      <c r="BV90" s="237" t="s">
        <v>600</v>
      </c>
      <c r="BW90" s="237" t="s">
        <v>600</v>
      </c>
      <c r="BX90" s="237" t="s">
        <v>600</v>
      </c>
      <c r="BY90" s="237" t="s">
        <v>600</v>
      </c>
      <c r="BZ90" s="237" t="s">
        <v>600</v>
      </c>
      <c r="CA90" s="237" t="s">
        <v>600</v>
      </c>
      <c r="CB90" s="237" t="s">
        <v>600</v>
      </c>
      <c r="CC90" s="237" t="s">
        <v>600</v>
      </c>
      <c r="CD90" s="237" t="s">
        <v>600</v>
      </c>
      <c r="CE90" s="237" t="s">
        <v>600</v>
      </c>
      <c r="CF90" s="237" t="s">
        <v>600</v>
      </c>
      <c r="CG90" s="237" t="s">
        <v>600</v>
      </c>
      <c r="CH90" s="237" t="s">
        <v>600</v>
      </c>
      <c r="CI90" s="237" t="s">
        <v>600</v>
      </c>
      <c r="CJ90" s="237" t="s">
        <v>600</v>
      </c>
      <c r="CK90" s="237" t="s">
        <v>600</v>
      </c>
      <c r="CL90" s="237" t="s">
        <v>600</v>
      </c>
      <c r="CM90" s="237" t="s">
        <v>600</v>
      </c>
      <c r="CN90" s="237" t="s">
        <v>600</v>
      </c>
      <c r="CO90" s="237" t="s">
        <v>600</v>
      </c>
      <c r="CP90" s="237" t="s">
        <v>600</v>
      </c>
      <c r="CQ90" s="237" t="s">
        <v>600</v>
      </c>
      <c r="CR90" s="237" t="s">
        <v>600</v>
      </c>
      <c r="CS90" s="237" t="s">
        <v>600</v>
      </c>
      <c r="CT90" s="237" t="s">
        <v>600</v>
      </c>
    </row>
    <row r="91" spans="1:98" s="201" customFormat="1" ht="15" x14ac:dyDescent="0.25">
      <c r="A91" s="359" t="s">
        <v>611</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1">
        <v>-213949.25450386203</v>
      </c>
      <c r="AL91" s="362"/>
      <c r="AM91" s="237">
        <v>-178212.59735990028</v>
      </c>
      <c r="AN91" s="237">
        <v>-107007.55242151019</v>
      </c>
      <c r="AO91" s="237">
        <v>-53927.378422239351</v>
      </c>
      <c r="AP91" s="237">
        <v>-738.90022549687274</v>
      </c>
      <c r="AQ91" s="237">
        <v>73404.350129514583</v>
      </c>
      <c r="AR91" s="237">
        <v>171226.88278966816</v>
      </c>
      <c r="AS91" s="237">
        <v>356968.14215885301</v>
      </c>
      <c r="AT91" s="237">
        <v>503646.4667931443</v>
      </c>
      <c r="AU91" s="237">
        <v>635232.9723269497</v>
      </c>
      <c r="AV91" s="237">
        <v>797497.40137115214</v>
      </c>
      <c r="AW91" s="237">
        <v>1012509.0066590657</v>
      </c>
      <c r="AX91" s="237">
        <v>1256848.7491002348</v>
      </c>
      <c r="AY91" s="237">
        <v>1589389.1398963856</v>
      </c>
      <c r="AZ91" s="237">
        <v>1854064.610463219</v>
      </c>
      <c r="BA91" s="237">
        <v>2108383.1884176652</v>
      </c>
      <c r="BB91" s="237">
        <v>2432993.0048324312</v>
      </c>
      <c r="BC91" s="237">
        <v>2851547.8050388284</v>
      </c>
      <c r="BD91" s="237">
        <v>3307587.3908460173</v>
      </c>
      <c r="BE91" s="237">
        <v>3853231.4472840312</v>
      </c>
      <c r="BF91" s="237">
        <v>4295655.9196026651</v>
      </c>
      <c r="BG91" s="237">
        <v>4734847.3400297817</v>
      </c>
      <c r="BH91" s="237">
        <v>5295631.4844334563</v>
      </c>
      <c r="BI91" s="237">
        <v>6003714.1575656505</v>
      </c>
      <c r="BJ91" s="237">
        <v>6760876.6118664658</v>
      </c>
      <c r="BK91" s="237">
        <v>7444131.567522509</v>
      </c>
      <c r="BL91" s="237" t="s">
        <v>600</v>
      </c>
      <c r="BM91" s="237" t="s">
        <v>600</v>
      </c>
      <c r="BN91" s="237" t="s">
        <v>600</v>
      </c>
      <c r="BO91" s="237" t="s">
        <v>600</v>
      </c>
      <c r="BP91" s="237" t="s">
        <v>600</v>
      </c>
      <c r="BQ91" s="237" t="s">
        <v>600</v>
      </c>
      <c r="BR91" s="237" t="s">
        <v>600</v>
      </c>
      <c r="BS91" s="237" t="s">
        <v>600</v>
      </c>
      <c r="BT91" s="237" t="s">
        <v>600</v>
      </c>
      <c r="BU91" s="237" t="s">
        <v>600</v>
      </c>
      <c r="BV91" s="237" t="s">
        <v>600</v>
      </c>
      <c r="BW91" s="237" t="s">
        <v>600</v>
      </c>
      <c r="BX91" s="237" t="s">
        <v>600</v>
      </c>
      <c r="BY91" s="237" t="s">
        <v>600</v>
      </c>
      <c r="BZ91" s="237" t="s">
        <v>600</v>
      </c>
      <c r="CA91" s="237" t="s">
        <v>600</v>
      </c>
      <c r="CB91" s="237" t="s">
        <v>600</v>
      </c>
      <c r="CC91" s="237" t="s">
        <v>600</v>
      </c>
      <c r="CD91" s="237" t="s">
        <v>600</v>
      </c>
      <c r="CE91" s="237" t="s">
        <v>600</v>
      </c>
      <c r="CF91" s="237" t="s">
        <v>600</v>
      </c>
      <c r="CG91" s="237" t="s">
        <v>600</v>
      </c>
      <c r="CH91" s="237" t="s">
        <v>600</v>
      </c>
      <c r="CI91" s="237" t="s">
        <v>600</v>
      </c>
      <c r="CJ91" s="237" t="s">
        <v>600</v>
      </c>
      <c r="CK91" s="237" t="s">
        <v>600</v>
      </c>
      <c r="CL91" s="237" t="s">
        <v>600</v>
      </c>
      <c r="CM91" s="237" t="s">
        <v>600</v>
      </c>
      <c r="CN91" s="237" t="s">
        <v>600</v>
      </c>
      <c r="CO91" s="237" t="s">
        <v>600</v>
      </c>
      <c r="CP91" s="237" t="s">
        <v>600</v>
      </c>
      <c r="CQ91" s="237" t="s">
        <v>600</v>
      </c>
      <c r="CR91" s="237" t="s">
        <v>600</v>
      </c>
      <c r="CS91" s="237" t="s">
        <v>600</v>
      </c>
      <c r="CT91" s="237" t="s">
        <v>600</v>
      </c>
    </row>
    <row r="92" spans="1:98" x14ac:dyDescent="0.25">
      <c r="A92" s="359" t="s">
        <v>295</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90">
        <v>1</v>
      </c>
      <c r="AL92" s="391"/>
      <c r="AM92" s="244">
        <v>0.87657784011220197</v>
      </c>
      <c r="AN92" s="244">
        <v>0.76838870977577312</v>
      </c>
      <c r="AO92" s="244">
        <v>0.6735525155818487</v>
      </c>
      <c r="AP92" s="244">
        <v>0.59042120931087727</v>
      </c>
      <c r="AQ92" s="244">
        <v>0.51755014841416302</v>
      </c>
      <c r="AR92" s="244">
        <v>0.45367299124663668</v>
      </c>
      <c r="AS92" s="244">
        <v>0.39767969078421861</v>
      </c>
      <c r="AT92" s="244">
        <v>0.34859720440411868</v>
      </c>
      <c r="AU92" s="244">
        <v>0.30557258450571412</v>
      </c>
      <c r="AV92" s="244">
        <v>0.26785815612352221</v>
      </c>
      <c r="AW92" s="244">
        <v>0.23479852395119405</v>
      </c>
      <c r="AX92" s="244">
        <v>0.20581918298667082</v>
      </c>
      <c r="AY92" s="244">
        <v>0.18041653487611395</v>
      </c>
      <c r="AZ92" s="244">
        <v>0.15814913646223175</v>
      </c>
      <c r="BA92" s="244">
        <v>0.13863002845567296</v>
      </c>
      <c r="BB92" s="244">
        <v>0.12152001091836692</v>
      </c>
      <c r="BC92" s="244">
        <v>0.10652174870123327</v>
      </c>
      <c r="BD92" s="244">
        <v>9.3374604401501818E-2</v>
      </c>
      <c r="BE92" s="244">
        <v>8.1850109047599762E-2</v>
      </c>
      <c r="BF92" s="244">
        <v>7.1747991801893202E-2</v>
      </c>
      <c r="BG92" s="244">
        <v>6.2892699686091513E-2</v>
      </c>
      <c r="BH92" s="244">
        <v>5.5130346849659465E-2</v>
      </c>
      <c r="BI92" s="244">
        <v>4.8326040366111024E-2</v>
      </c>
      <c r="BJ92" s="244">
        <v>4.2361536085300688E-2</v>
      </c>
      <c r="BK92" s="244">
        <v>3.7133183805487982E-2</v>
      </c>
      <c r="BL92" s="244" t="s">
        <v>600</v>
      </c>
      <c r="BM92" s="244" t="s">
        <v>600</v>
      </c>
      <c r="BN92" s="244" t="s">
        <v>600</v>
      </c>
      <c r="BO92" s="244" t="s">
        <v>600</v>
      </c>
      <c r="BP92" s="244" t="s">
        <v>600</v>
      </c>
      <c r="BQ92" s="244" t="s">
        <v>600</v>
      </c>
      <c r="BR92" s="244" t="s">
        <v>600</v>
      </c>
      <c r="BS92" s="244" t="s">
        <v>600</v>
      </c>
      <c r="BT92" s="244" t="s">
        <v>600</v>
      </c>
      <c r="BU92" s="244" t="s">
        <v>600</v>
      </c>
      <c r="BV92" s="244" t="s">
        <v>600</v>
      </c>
      <c r="BW92" s="244" t="s">
        <v>600</v>
      </c>
      <c r="BX92" s="244" t="s">
        <v>600</v>
      </c>
      <c r="BY92" s="244" t="s">
        <v>600</v>
      </c>
      <c r="BZ92" s="244" t="s">
        <v>600</v>
      </c>
      <c r="CA92" s="244" t="s">
        <v>600</v>
      </c>
      <c r="CB92" s="244" t="s">
        <v>600</v>
      </c>
      <c r="CC92" s="244" t="s">
        <v>600</v>
      </c>
      <c r="CD92" s="244" t="s">
        <v>600</v>
      </c>
      <c r="CE92" s="244" t="s">
        <v>600</v>
      </c>
      <c r="CF92" s="244" t="s">
        <v>600</v>
      </c>
      <c r="CG92" s="244" t="s">
        <v>600</v>
      </c>
      <c r="CH92" s="244" t="s">
        <v>600</v>
      </c>
      <c r="CI92" s="244" t="s">
        <v>600</v>
      </c>
      <c r="CJ92" s="244" t="s">
        <v>600</v>
      </c>
      <c r="CK92" s="244" t="s">
        <v>600</v>
      </c>
      <c r="CL92" s="244" t="s">
        <v>600</v>
      </c>
      <c r="CM92" s="244" t="s">
        <v>600</v>
      </c>
      <c r="CN92" s="244" t="s">
        <v>600</v>
      </c>
      <c r="CO92" s="244" t="s">
        <v>600</v>
      </c>
      <c r="CP92" s="244" t="s">
        <v>600</v>
      </c>
      <c r="CQ92" s="244" t="s">
        <v>600</v>
      </c>
      <c r="CR92" s="244" t="s">
        <v>600</v>
      </c>
      <c r="CS92" s="244" t="s">
        <v>600</v>
      </c>
      <c r="CT92" s="244" t="s">
        <v>600</v>
      </c>
    </row>
    <row r="93" spans="1:98" s="201" customFormat="1" ht="14.25" x14ac:dyDescent="0.25">
      <c r="A93" s="380" t="s">
        <v>612</v>
      </c>
      <c r="B93" s="381"/>
      <c r="C93" s="381"/>
      <c r="D93" s="381"/>
      <c r="E93" s="381"/>
      <c r="F93" s="381"/>
      <c r="G93" s="381"/>
      <c r="H93" s="381"/>
      <c r="I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92">
        <v>-213949.25450386203</v>
      </c>
      <c r="AL93" s="393"/>
      <c r="AM93" s="245">
        <v>31325.961732084288</v>
      </c>
      <c r="AN93" s="245">
        <v>54713.152609735502</v>
      </c>
      <c r="AO93" s="245">
        <v>35752.284724731115</v>
      </c>
      <c r="AP93" s="245">
        <v>31403.605618325924</v>
      </c>
      <c r="AQ93" s="245">
        <v>38372.850225144626</v>
      </c>
      <c r="AR93" s="245">
        <v>44379.441003253676</v>
      </c>
      <c r="AS93" s="245">
        <v>73865.526591808783</v>
      </c>
      <c r="AT93" s="245">
        <v>51131.653914193717</v>
      </c>
      <c r="AU93" s="245">
        <v>40209.228582040363</v>
      </c>
      <c r="AV93" s="245">
        <v>43463.850768216151</v>
      </c>
      <c r="AW93" s="245">
        <v>50484.407553978868</v>
      </c>
      <c r="AX93" s="245">
        <v>50289.806160414999</v>
      </c>
      <c r="AY93" s="245">
        <v>59995.785013790308</v>
      </c>
      <c r="AZ93" s="245">
        <v>41858.197112879527</v>
      </c>
      <c r="BA93" s="245">
        <v>35256.191698631184</v>
      </c>
      <c r="BB93" s="245">
        <v>39446.588434931444</v>
      </c>
      <c r="BC93" s="245">
        <v>44585.189245280715</v>
      </c>
      <c r="BD93" s="245">
        <v>42582.515916170996</v>
      </c>
      <c r="BE93" s="245">
        <v>44661.025520626128</v>
      </c>
      <c r="BF93" s="245">
        <v>31743.067412874272</v>
      </c>
      <c r="BG93" s="245">
        <v>27621.934109630583</v>
      </c>
      <c r="BH93" s="245">
        <v>30916.224388764123</v>
      </c>
      <c r="BI93" s="245">
        <v>34218.831844330212</v>
      </c>
      <c r="BJ93" s="245">
        <v>32074.564630298813</v>
      </c>
      <c r="BK93" s="245">
        <v>25371.431854386385</v>
      </c>
      <c r="BL93" s="245" t="s">
        <v>600</v>
      </c>
      <c r="BM93" s="245" t="s">
        <v>600</v>
      </c>
      <c r="BN93" s="245" t="s">
        <v>600</v>
      </c>
      <c r="BO93" s="245" t="s">
        <v>600</v>
      </c>
      <c r="BP93" s="245" t="s">
        <v>600</v>
      </c>
      <c r="BQ93" s="245" t="s">
        <v>600</v>
      </c>
      <c r="BR93" s="245" t="s">
        <v>600</v>
      </c>
      <c r="BS93" s="245" t="s">
        <v>600</v>
      </c>
      <c r="BT93" s="245" t="s">
        <v>600</v>
      </c>
      <c r="BU93" s="245" t="s">
        <v>600</v>
      </c>
      <c r="BV93" s="245" t="s">
        <v>600</v>
      </c>
      <c r="BW93" s="245" t="s">
        <v>600</v>
      </c>
      <c r="BX93" s="245" t="s">
        <v>600</v>
      </c>
      <c r="BY93" s="245" t="s">
        <v>600</v>
      </c>
      <c r="BZ93" s="245" t="s">
        <v>600</v>
      </c>
      <c r="CA93" s="245" t="s">
        <v>600</v>
      </c>
      <c r="CB93" s="245" t="s">
        <v>600</v>
      </c>
      <c r="CC93" s="245" t="s">
        <v>600</v>
      </c>
      <c r="CD93" s="245" t="s">
        <v>600</v>
      </c>
      <c r="CE93" s="245" t="s">
        <v>600</v>
      </c>
      <c r="CF93" s="245" t="s">
        <v>600</v>
      </c>
      <c r="CG93" s="245" t="s">
        <v>600</v>
      </c>
      <c r="CH93" s="245" t="s">
        <v>600</v>
      </c>
      <c r="CI93" s="245" t="s">
        <v>600</v>
      </c>
      <c r="CJ93" s="245" t="s">
        <v>600</v>
      </c>
      <c r="CK93" s="245" t="s">
        <v>600</v>
      </c>
      <c r="CL93" s="245" t="s">
        <v>600</v>
      </c>
      <c r="CM93" s="245" t="s">
        <v>600</v>
      </c>
      <c r="CN93" s="245" t="s">
        <v>600</v>
      </c>
      <c r="CO93" s="245" t="s">
        <v>600</v>
      </c>
      <c r="CP93" s="245" t="s">
        <v>600</v>
      </c>
      <c r="CQ93" s="245" t="s">
        <v>600</v>
      </c>
      <c r="CR93" s="245" t="s">
        <v>600</v>
      </c>
      <c r="CS93" s="245" t="s">
        <v>600</v>
      </c>
      <c r="CT93" s="245" t="s">
        <v>600</v>
      </c>
    </row>
    <row r="94" spans="1:98" s="201" customFormat="1" ht="14.25" x14ac:dyDescent="0.25">
      <c r="A94" s="380" t="s">
        <v>613</v>
      </c>
      <c r="B94" s="381"/>
      <c r="C94" s="381"/>
      <c r="D94" s="381"/>
      <c r="E94" s="381"/>
      <c r="F94" s="381"/>
      <c r="G94" s="381"/>
      <c r="H94" s="381"/>
      <c r="I94" s="381"/>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92">
        <v>-213949.25450386203</v>
      </c>
      <c r="AL94" s="393"/>
      <c r="AM94" s="245">
        <v>-182623.29277177775</v>
      </c>
      <c r="AN94" s="245">
        <v>-127910.14016204225</v>
      </c>
      <c r="AO94" s="245">
        <v>-92157.85543731114</v>
      </c>
      <c r="AP94" s="245">
        <v>-60754.249818985219</v>
      </c>
      <c r="AQ94" s="245">
        <v>-22381.399593840593</v>
      </c>
      <c r="AR94" s="245">
        <v>21998.041409413083</v>
      </c>
      <c r="AS94" s="245">
        <v>95863.568001221865</v>
      </c>
      <c r="AT94" s="245">
        <v>146995.22191541558</v>
      </c>
      <c r="AU94" s="245">
        <v>187204.45049745595</v>
      </c>
      <c r="AV94" s="245">
        <v>230668.30126567211</v>
      </c>
      <c r="AW94" s="245">
        <v>281152.70881965099</v>
      </c>
      <c r="AX94" s="245">
        <v>331442.51498006599</v>
      </c>
      <c r="AY94" s="245">
        <v>391438.29999385629</v>
      </c>
      <c r="AZ94" s="245">
        <v>433296.49710673583</v>
      </c>
      <c r="BA94" s="245">
        <v>468552.68880536698</v>
      </c>
      <c r="BB94" s="245">
        <v>507999.27724029846</v>
      </c>
      <c r="BC94" s="245">
        <v>552584.46648557915</v>
      </c>
      <c r="BD94" s="245">
        <v>595166.98240175017</v>
      </c>
      <c r="BE94" s="245">
        <v>639828.00792237627</v>
      </c>
      <c r="BF94" s="245">
        <v>671571.07533525059</v>
      </c>
      <c r="BG94" s="245">
        <v>699193.00944488111</v>
      </c>
      <c r="BH94" s="245">
        <v>730109.23383364524</v>
      </c>
      <c r="BI94" s="245">
        <v>764328.06567797542</v>
      </c>
      <c r="BJ94" s="245">
        <v>796402.63030827418</v>
      </c>
      <c r="BK94" s="245">
        <v>821774.06216266053</v>
      </c>
      <c r="BL94" s="245">
        <v>821774.06216266053</v>
      </c>
      <c r="BM94" s="245">
        <v>821774.06216266053</v>
      </c>
      <c r="BN94" s="245">
        <v>821774.06216266053</v>
      </c>
      <c r="BO94" s="245">
        <v>821774.06216266053</v>
      </c>
      <c r="BP94" s="245">
        <v>821774.06216266053</v>
      </c>
      <c r="BQ94" s="245">
        <v>821774.06216266053</v>
      </c>
      <c r="BR94" s="245">
        <v>821774.06216266053</v>
      </c>
      <c r="BS94" s="245">
        <v>821774.06216266053</v>
      </c>
      <c r="BT94" s="245">
        <v>821774.06216266053</v>
      </c>
      <c r="BU94" s="245">
        <v>821774.06216266053</v>
      </c>
      <c r="BV94" s="245">
        <v>821774.06216266053</v>
      </c>
      <c r="BW94" s="245">
        <v>821774.06216266053</v>
      </c>
      <c r="BX94" s="245">
        <v>821774.06216266053</v>
      </c>
      <c r="BY94" s="245">
        <v>821774.06216266053</v>
      </c>
      <c r="BZ94" s="245">
        <v>821774.06216266053</v>
      </c>
      <c r="CA94" s="245">
        <v>821774.06216266053</v>
      </c>
      <c r="CB94" s="245">
        <v>821774.06216266053</v>
      </c>
      <c r="CC94" s="245">
        <v>821774.06216266053</v>
      </c>
      <c r="CD94" s="245">
        <v>821774.06216266053</v>
      </c>
      <c r="CE94" s="245">
        <v>821774.06216266053</v>
      </c>
      <c r="CF94" s="245">
        <v>821774.06216266053</v>
      </c>
      <c r="CG94" s="245">
        <v>821774.06216266053</v>
      </c>
      <c r="CH94" s="245">
        <v>821774.06216266053</v>
      </c>
      <c r="CI94" s="245">
        <v>821774.06216266053</v>
      </c>
      <c r="CJ94" s="245">
        <v>821774.06216266053</v>
      </c>
      <c r="CK94" s="245">
        <v>821774.06216266053</v>
      </c>
      <c r="CL94" s="245">
        <v>821774.06216266053</v>
      </c>
      <c r="CM94" s="245">
        <v>821774.06216266053</v>
      </c>
      <c r="CN94" s="245">
        <v>821774.06216266053</v>
      </c>
      <c r="CO94" s="245">
        <v>821774.06216266053</v>
      </c>
      <c r="CP94" s="245">
        <v>821774.06216266053</v>
      </c>
      <c r="CQ94" s="245">
        <v>821774.06216266053</v>
      </c>
      <c r="CR94" s="245">
        <v>821774.06216266053</v>
      </c>
      <c r="CS94" s="245">
        <v>821774.06216266053</v>
      </c>
      <c r="CT94" s="245">
        <v>821774.06216266053</v>
      </c>
    </row>
    <row r="95" spans="1:98" s="201" customFormat="1" ht="14.25" x14ac:dyDescent="0.25">
      <c r="A95" s="380" t="s">
        <v>614</v>
      </c>
      <c r="B95" s="381"/>
      <c r="C95" s="381"/>
      <c r="D95" s="381"/>
      <c r="E95" s="381"/>
      <c r="F95" s="381"/>
      <c r="G95" s="381"/>
      <c r="H95" s="381"/>
      <c r="I95" s="381"/>
      <c r="J95" s="381"/>
      <c r="K95" s="381"/>
      <c r="L95" s="381"/>
      <c r="M95" s="381"/>
      <c r="N95" s="381"/>
      <c r="O95" s="381"/>
      <c r="P95" s="381"/>
      <c r="Q95" s="381"/>
      <c r="R95" s="381"/>
      <c r="S95" s="381"/>
      <c r="T95" s="381"/>
      <c r="U95" s="381"/>
      <c r="V95" s="381"/>
      <c r="W95" s="381"/>
      <c r="X95" s="381"/>
      <c r="Y95" s="381"/>
      <c r="Z95" s="381"/>
      <c r="AA95" s="381"/>
      <c r="AB95" s="381"/>
      <c r="AC95" s="381"/>
      <c r="AD95" s="381"/>
      <c r="AE95" s="381"/>
      <c r="AF95" s="381"/>
      <c r="AG95" s="381"/>
      <c r="AH95" s="381"/>
      <c r="AI95" s="381"/>
      <c r="AJ95" s="381"/>
      <c r="AK95" s="382">
        <v>0</v>
      </c>
      <c r="AL95" s="383"/>
      <c r="AM95" s="246">
        <v>0</v>
      </c>
      <c r="AN95" s="246">
        <v>0</v>
      </c>
      <c r="AO95" s="246">
        <v>0</v>
      </c>
      <c r="AP95" s="246">
        <v>0</v>
      </c>
      <c r="AQ95" s="246">
        <v>9.9372275289548506E-2</v>
      </c>
      <c r="AR95" s="246">
        <v>0.17330407995550812</v>
      </c>
      <c r="AS95" s="246">
        <v>0.24712976435970369</v>
      </c>
      <c r="AT95" s="246">
        <v>0.27961256780953025</v>
      </c>
      <c r="AU95" s="246">
        <v>0.2981926538502897</v>
      </c>
      <c r="AV95" s="246">
        <v>0.31329642254142476</v>
      </c>
      <c r="AW95" s="246">
        <v>0.32645372515066873</v>
      </c>
      <c r="AX95" s="246">
        <v>0.33633557385329871</v>
      </c>
      <c r="AY95" s="246">
        <v>0.34527317537719404</v>
      </c>
      <c r="AZ95" s="246">
        <v>0.35009151434490016</v>
      </c>
      <c r="BA95" s="246">
        <v>0.3533221515280156</v>
      </c>
      <c r="BB95" s="246">
        <v>0.3562214700292734</v>
      </c>
      <c r="BC95" s="246">
        <v>0.35884801929680932</v>
      </c>
      <c r="BD95" s="246">
        <v>0.36086471876504223</v>
      </c>
      <c r="BE95" s="246">
        <v>0.3625730392436961</v>
      </c>
      <c r="BF95" s="246">
        <v>0.3635610613309499</v>
      </c>
      <c r="BG95" s="246">
        <v>0.36426674919718427</v>
      </c>
      <c r="BH95" s="246">
        <v>0.36491656071865641</v>
      </c>
      <c r="BI95" s="246">
        <v>0.36550829815718466</v>
      </c>
      <c r="BJ95" s="246">
        <v>0.36596524455238977</v>
      </c>
      <c r="BK95" s="246">
        <v>0.3662639382361017</v>
      </c>
      <c r="BL95" s="246" t="s">
        <v>600</v>
      </c>
      <c r="BM95" s="246" t="s">
        <v>600</v>
      </c>
      <c r="BN95" s="246" t="s">
        <v>600</v>
      </c>
      <c r="BO95" s="246" t="s">
        <v>600</v>
      </c>
      <c r="BP95" s="246" t="s">
        <v>600</v>
      </c>
      <c r="BQ95" s="246" t="s">
        <v>600</v>
      </c>
      <c r="BR95" s="246" t="s">
        <v>600</v>
      </c>
      <c r="BS95" s="246" t="s">
        <v>600</v>
      </c>
      <c r="BT95" s="246" t="s">
        <v>600</v>
      </c>
      <c r="BU95" s="246" t="s">
        <v>600</v>
      </c>
      <c r="BV95" s="246" t="s">
        <v>600</v>
      </c>
      <c r="BW95" s="246" t="s">
        <v>600</v>
      </c>
      <c r="BX95" s="246" t="s">
        <v>600</v>
      </c>
      <c r="BY95" s="246" t="s">
        <v>600</v>
      </c>
      <c r="BZ95" s="246" t="s">
        <v>600</v>
      </c>
      <c r="CA95" s="246" t="s">
        <v>600</v>
      </c>
      <c r="CB95" s="246" t="s">
        <v>600</v>
      </c>
      <c r="CC95" s="246" t="s">
        <v>600</v>
      </c>
      <c r="CD95" s="246" t="s">
        <v>600</v>
      </c>
      <c r="CE95" s="246" t="s">
        <v>600</v>
      </c>
      <c r="CF95" s="246" t="s">
        <v>600</v>
      </c>
      <c r="CG95" s="246" t="s">
        <v>600</v>
      </c>
      <c r="CH95" s="246" t="s">
        <v>600</v>
      </c>
      <c r="CI95" s="246" t="s">
        <v>600</v>
      </c>
      <c r="CJ95" s="246" t="s">
        <v>600</v>
      </c>
      <c r="CK95" s="246" t="s">
        <v>600</v>
      </c>
      <c r="CL95" s="246" t="s">
        <v>600</v>
      </c>
      <c r="CM95" s="246" t="s">
        <v>600</v>
      </c>
      <c r="CN95" s="246" t="s">
        <v>600</v>
      </c>
      <c r="CO95" s="246" t="s">
        <v>600</v>
      </c>
      <c r="CP95" s="246" t="s">
        <v>600</v>
      </c>
      <c r="CQ95" s="246" t="s">
        <v>600</v>
      </c>
      <c r="CR95" s="246" t="s">
        <v>600</v>
      </c>
      <c r="CS95" s="246" t="s">
        <v>600</v>
      </c>
      <c r="CT95" s="246" t="s">
        <v>600</v>
      </c>
    </row>
    <row r="96" spans="1:98" s="201" customFormat="1" ht="14.25" x14ac:dyDescent="0.25">
      <c r="A96" s="380" t="s">
        <v>615</v>
      </c>
      <c r="B96" s="381"/>
      <c r="C96" s="381"/>
      <c r="D96" s="381"/>
      <c r="E96" s="381"/>
      <c r="F96" s="381"/>
      <c r="G96" s="381"/>
      <c r="H96" s="381"/>
      <c r="I96" s="381"/>
      <c r="J96" s="381"/>
      <c r="K96" s="381"/>
      <c r="L96" s="381"/>
      <c r="M96" s="381"/>
      <c r="N96" s="381"/>
      <c r="O96" s="381"/>
      <c r="P96" s="381"/>
      <c r="Q96" s="381"/>
      <c r="R96" s="381"/>
      <c r="S96" s="381"/>
      <c r="T96" s="381"/>
      <c r="U96" s="381"/>
      <c r="V96" s="381"/>
      <c r="W96" s="381"/>
      <c r="X96" s="381"/>
      <c r="Y96" s="381"/>
      <c r="Z96" s="381"/>
      <c r="AA96" s="381"/>
      <c r="AB96" s="381"/>
      <c r="AC96" s="381"/>
      <c r="AD96" s="381"/>
      <c r="AE96" s="381"/>
      <c r="AF96" s="381"/>
      <c r="AG96" s="381"/>
      <c r="AH96" s="381"/>
      <c r="AI96" s="381"/>
      <c r="AJ96" s="381"/>
      <c r="AK96" s="384">
        <v>0</v>
      </c>
      <c r="AL96" s="385"/>
      <c r="AM96" s="247">
        <v>0</v>
      </c>
      <c r="AN96" s="247">
        <v>0</v>
      </c>
      <c r="AO96" s="247">
        <v>0</v>
      </c>
      <c r="AP96" s="247">
        <v>0</v>
      </c>
      <c r="AQ96" s="247">
        <v>4.0099658461418795</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t="s">
        <v>600</v>
      </c>
      <c r="BM96" s="247" t="s">
        <v>600</v>
      </c>
      <c r="BN96" s="247" t="s">
        <v>600</v>
      </c>
      <c r="BO96" s="247" t="s">
        <v>600</v>
      </c>
      <c r="BP96" s="247" t="s">
        <v>600</v>
      </c>
      <c r="BQ96" s="247" t="s">
        <v>600</v>
      </c>
      <c r="BR96" s="247" t="s">
        <v>600</v>
      </c>
      <c r="BS96" s="247" t="s">
        <v>600</v>
      </c>
      <c r="BT96" s="247" t="s">
        <v>600</v>
      </c>
      <c r="BU96" s="247" t="s">
        <v>600</v>
      </c>
      <c r="BV96" s="247" t="s">
        <v>600</v>
      </c>
      <c r="BW96" s="247" t="s">
        <v>600</v>
      </c>
      <c r="BX96" s="247" t="s">
        <v>600</v>
      </c>
      <c r="BY96" s="247" t="s">
        <v>600</v>
      </c>
      <c r="BZ96" s="247" t="s">
        <v>600</v>
      </c>
      <c r="CA96" s="247" t="s">
        <v>600</v>
      </c>
      <c r="CB96" s="247" t="s">
        <v>600</v>
      </c>
      <c r="CC96" s="247" t="s">
        <v>600</v>
      </c>
      <c r="CD96" s="247" t="s">
        <v>600</v>
      </c>
      <c r="CE96" s="247" t="s">
        <v>600</v>
      </c>
      <c r="CF96" s="247" t="s">
        <v>600</v>
      </c>
      <c r="CG96" s="247" t="s">
        <v>600</v>
      </c>
      <c r="CH96" s="247" t="s">
        <v>600</v>
      </c>
      <c r="CI96" s="247" t="s">
        <v>600</v>
      </c>
      <c r="CJ96" s="247" t="s">
        <v>600</v>
      </c>
      <c r="CK96" s="247" t="s">
        <v>600</v>
      </c>
      <c r="CL96" s="247" t="s">
        <v>600</v>
      </c>
      <c r="CM96" s="247" t="s">
        <v>600</v>
      </c>
      <c r="CN96" s="247" t="s">
        <v>600</v>
      </c>
      <c r="CO96" s="247" t="s">
        <v>600</v>
      </c>
      <c r="CP96" s="247" t="s">
        <v>600</v>
      </c>
      <c r="CQ96" s="247" t="s">
        <v>600</v>
      </c>
      <c r="CR96" s="247" t="s">
        <v>600</v>
      </c>
      <c r="CS96" s="247" t="s">
        <v>600</v>
      </c>
      <c r="CT96" s="247" t="s">
        <v>600</v>
      </c>
    </row>
    <row r="97" spans="1:98" s="201" customFormat="1" ht="15" thickBot="1" x14ac:dyDescent="0.3">
      <c r="A97" s="386" t="s">
        <v>616</v>
      </c>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8">
        <v>0</v>
      </c>
      <c r="AL97" s="389"/>
      <c r="AM97" s="248">
        <v>0</v>
      </c>
      <c r="AN97" s="248">
        <v>0</v>
      </c>
      <c r="AO97" s="248">
        <v>0</v>
      </c>
      <c r="AP97" s="248">
        <v>0</v>
      </c>
      <c r="AQ97" s="248">
        <v>0</v>
      </c>
      <c r="AR97" s="248">
        <v>5.5043190965879836</v>
      </c>
      <c r="AS97" s="248">
        <v>0</v>
      </c>
      <c r="AT97" s="248">
        <v>0</v>
      </c>
      <c r="AU97" s="248">
        <v>0</v>
      </c>
      <c r="AV97" s="248">
        <v>0</v>
      </c>
      <c r="AW97" s="248">
        <v>0</v>
      </c>
      <c r="AX97" s="248">
        <v>0</v>
      </c>
      <c r="AY97" s="248">
        <v>0</v>
      </c>
      <c r="AZ97" s="248">
        <v>0</v>
      </c>
      <c r="BA97" s="248">
        <v>0</v>
      </c>
      <c r="BB97" s="248">
        <v>0</v>
      </c>
      <c r="BC97" s="248">
        <v>0</v>
      </c>
      <c r="BD97" s="248">
        <v>0</v>
      </c>
      <c r="BE97" s="248">
        <v>0</v>
      </c>
      <c r="BF97" s="248">
        <v>0</v>
      </c>
      <c r="BG97" s="248">
        <v>0</v>
      </c>
      <c r="BH97" s="248">
        <v>0</v>
      </c>
      <c r="BI97" s="248">
        <v>0</v>
      </c>
      <c r="BJ97" s="248">
        <v>0</v>
      </c>
      <c r="BK97" s="248">
        <v>0</v>
      </c>
      <c r="BL97" s="248" t="s">
        <v>600</v>
      </c>
      <c r="BM97" s="248" t="s">
        <v>600</v>
      </c>
      <c r="BN97" s="248" t="s">
        <v>600</v>
      </c>
      <c r="BO97" s="248" t="s">
        <v>600</v>
      </c>
      <c r="BP97" s="248" t="s">
        <v>600</v>
      </c>
      <c r="BQ97" s="248" t="s">
        <v>600</v>
      </c>
      <c r="BR97" s="248" t="s">
        <v>600</v>
      </c>
      <c r="BS97" s="248" t="s">
        <v>600</v>
      </c>
      <c r="BT97" s="248" t="s">
        <v>600</v>
      </c>
      <c r="BU97" s="248" t="s">
        <v>600</v>
      </c>
      <c r="BV97" s="248" t="s">
        <v>600</v>
      </c>
      <c r="BW97" s="248" t="s">
        <v>600</v>
      </c>
      <c r="BX97" s="248" t="s">
        <v>600</v>
      </c>
      <c r="BY97" s="248" t="s">
        <v>600</v>
      </c>
      <c r="BZ97" s="248" t="s">
        <v>600</v>
      </c>
      <c r="CA97" s="248" t="s">
        <v>600</v>
      </c>
      <c r="CB97" s="248" t="s">
        <v>600</v>
      </c>
      <c r="CC97" s="248" t="s">
        <v>600</v>
      </c>
      <c r="CD97" s="248" t="s">
        <v>600</v>
      </c>
      <c r="CE97" s="248" t="s">
        <v>600</v>
      </c>
      <c r="CF97" s="248" t="s">
        <v>600</v>
      </c>
      <c r="CG97" s="248" t="s">
        <v>600</v>
      </c>
      <c r="CH97" s="248" t="s">
        <v>600</v>
      </c>
      <c r="CI97" s="248" t="s">
        <v>600</v>
      </c>
      <c r="CJ97" s="248" t="s">
        <v>600</v>
      </c>
      <c r="CK97" s="248" t="s">
        <v>600</v>
      </c>
      <c r="CL97" s="248" t="s">
        <v>600</v>
      </c>
      <c r="CM97" s="248" t="s">
        <v>600</v>
      </c>
      <c r="CN97" s="248" t="s">
        <v>600</v>
      </c>
      <c r="CO97" s="248" t="s">
        <v>600</v>
      </c>
      <c r="CP97" s="248" t="s">
        <v>600</v>
      </c>
      <c r="CQ97" s="248" t="s">
        <v>600</v>
      </c>
      <c r="CR97" s="248" t="s">
        <v>600</v>
      </c>
      <c r="CS97" s="248" t="s">
        <v>600</v>
      </c>
      <c r="CT97" s="248" t="s">
        <v>600</v>
      </c>
    </row>
    <row r="98" spans="1:98" x14ac:dyDescent="0.25">
      <c r="AM98" s="249"/>
      <c r="AN98" s="249"/>
      <c r="AO98" s="249"/>
      <c r="AP98" s="249"/>
      <c r="AQ98" s="249"/>
      <c r="AR98" s="249"/>
      <c r="AS98" s="249"/>
      <c r="AT98" s="249"/>
    </row>
    <row r="99" spans="1:98" x14ac:dyDescent="0.25">
      <c r="A99" s="379"/>
      <c r="B99" s="379"/>
      <c r="C99" s="379"/>
      <c r="D99" s="379"/>
      <c r="E99" s="379"/>
      <c r="F99" s="379"/>
      <c r="G99" s="379"/>
      <c r="H99" s="379"/>
      <c r="I99" s="379"/>
      <c r="J99" s="379"/>
      <c r="K99" s="379"/>
      <c r="L99" s="379"/>
      <c r="M99" s="379"/>
      <c r="N99" s="379"/>
      <c r="O99" s="379"/>
      <c r="P99" s="379"/>
      <c r="Q99" s="379"/>
      <c r="R99" s="379"/>
      <c r="S99" s="379"/>
      <c r="T99" s="379"/>
      <c r="U99" s="379"/>
      <c r="V99" s="379"/>
      <c r="W99" s="379"/>
      <c r="X99" s="379"/>
      <c r="Y99" s="379"/>
      <c r="Z99" s="379"/>
      <c r="AA99" s="379"/>
      <c r="AB99" s="379"/>
      <c r="AC99" s="379"/>
      <c r="AD99" s="379"/>
      <c r="AE99" s="379"/>
      <c r="AF99" s="379"/>
      <c r="AG99" s="379"/>
      <c r="AH99" s="379"/>
      <c r="AI99" s="379"/>
      <c r="AJ99" s="379"/>
      <c r="AK99" s="379"/>
      <c r="AL99" s="379"/>
      <c r="AM99" s="379"/>
      <c r="AN99" s="379"/>
      <c r="AO99" s="379"/>
      <c r="AP99" s="379"/>
      <c r="AQ99" s="379"/>
      <c r="AR99" s="379"/>
      <c r="AS99" s="379"/>
      <c r="AT99" s="379"/>
      <c r="AU99" s="379"/>
    </row>
    <row r="101" spans="1:98" x14ac:dyDescent="0.25">
      <c r="AM101" s="249"/>
    </row>
    <row r="103" spans="1:98" x14ac:dyDescent="0.25">
      <c r="AM103" s="190" t="s">
        <v>396</v>
      </c>
    </row>
    <row r="104" spans="1:98" ht="27.75" x14ac:dyDescent="0.25">
      <c r="AL104" s="204"/>
    </row>
    <row r="105" spans="1:98" ht="27.75" x14ac:dyDescent="0.25">
      <c r="AL105" s="20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6" zoomScale="84" zoomScaleNormal="70" zoomScaleSheetLayoutView="84" workbookViewId="0">
      <selection activeCell="G47" sqref="G4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N_TP2100.AS.0013</v>
      </c>
      <c r="B12" s="260"/>
      <c r="C12" s="260"/>
      <c r="D12" s="260"/>
      <c r="E12" s="260"/>
      <c r="F12" s="260"/>
      <c r="G12" s="260"/>
      <c r="H12" s="260"/>
      <c r="I12" s="260"/>
      <c r="J12" s="260"/>
      <c r="K12" s="260"/>
      <c r="L12" s="260"/>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65.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8"/>
    </row>
    <row r="19" spans="1:12" ht="15.75" customHeight="1" x14ac:dyDescent="0.25">
      <c r="A19" s="394" t="s">
        <v>296</v>
      </c>
      <c r="B19" s="394"/>
      <c r="C19" s="394"/>
      <c r="D19" s="394"/>
      <c r="E19" s="394"/>
      <c r="F19" s="394"/>
      <c r="G19" s="394"/>
      <c r="H19" s="394"/>
      <c r="I19" s="394"/>
      <c r="J19" s="394"/>
      <c r="K19" s="394"/>
      <c r="L19" s="394"/>
    </row>
    <row r="20" spans="1:12" x14ac:dyDescent="0.25">
      <c r="A20" s="79"/>
      <c r="B20" s="79"/>
    </row>
    <row r="21" spans="1:12" ht="28.5" customHeight="1" x14ac:dyDescent="0.25">
      <c r="A21" s="395" t="s">
        <v>297</v>
      </c>
      <c r="B21" s="395" t="s">
        <v>298</v>
      </c>
      <c r="C21" s="396" t="s">
        <v>299</v>
      </c>
      <c r="D21" s="396"/>
      <c r="E21" s="396"/>
      <c r="F21" s="396"/>
      <c r="G21" s="396"/>
      <c r="H21" s="396"/>
      <c r="I21" s="395" t="s">
        <v>300</v>
      </c>
      <c r="J21" s="397" t="s">
        <v>301</v>
      </c>
      <c r="K21" s="395" t="s">
        <v>302</v>
      </c>
      <c r="L21" s="400" t="s">
        <v>303</v>
      </c>
    </row>
    <row r="22" spans="1:12" ht="58.5" customHeight="1" x14ac:dyDescent="0.25">
      <c r="A22" s="395"/>
      <c r="B22" s="395"/>
      <c r="C22" s="399" t="s">
        <v>304</v>
      </c>
      <c r="D22" s="399"/>
      <c r="E22" s="81"/>
      <c r="F22" s="82"/>
      <c r="G22" s="401" t="s">
        <v>305</v>
      </c>
      <c r="H22" s="402"/>
      <c r="I22" s="395"/>
      <c r="J22" s="398"/>
      <c r="K22" s="395"/>
      <c r="L22" s="400"/>
    </row>
    <row r="23" spans="1:12" ht="95.25" customHeight="1" x14ac:dyDescent="0.25">
      <c r="A23" s="395"/>
      <c r="B23" s="395"/>
      <c r="C23" s="83" t="s">
        <v>306</v>
      </c>
      <c r="D23" s="83" t="s">
        <v>307</v>
      </c>
      <c r="E23" s="83" t="s">
        <v>306</v>
      </c>
      <c r="F23" s="83" t="s">
        <v>307</v>
      </c>
      <c r="G23" s="83" t="s">
        <v>306</v>
      </c>
      <c r="H23" s="83" t="s">
        <v>307</v>
      </c>
      <c r="I23" s="395"/>
      <c r="J23" s="399"/>
      <c r="K23" s="395"/>
      <c r="L23" s="40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1">
        <v>46619</v>
      </c>
      <c r="D35" s="141">
        <v>46629</v>
      </c>
      <c r="E35" s="93"/>
      <c r="F35" s="93"/>
      <c r="G35" s="141">
        <v>46692</v>
      </c>
      <c r="H35" s="141">
        <v>46701</v>
      </c>
      <c r="I35" s="92"/>
      <c r="J35" s="92"/>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1">
        <v>46631</v>
      </c>
      <c r="D37" s="141">
        <v>46650</v>
      </c>
      <c r="E37" s="95"/>
      <c r="F37" s="96"/>
      <c r="G37" s="141">
        <v>46661</v>
      </c>
      <c r="H37" s="141">
        <v>46690</v>
      </c>
      <c r="I37" s="92"/>
      <c r="J37" s="94"/>
      <c r="K37" s="86"/>
      <c r="L37" s="86"/>
    </row>
    <row r="38" spans="1:12" x14ac:dyDescent="0.25">
      <c r="A38" s="83" t="s">
        <v>566</v>
      </c>
      <c r="B38" s="84" t="s">
        <v>333</v>
      </c>
      <c r="C38" s="88"/>
      <c r="D38" s="88"/>
      <c r="E38" s="86"/>
      <c r="F38" s="86"/>
      <c r="G38" s="88"/>
      <c r="H38" s="88"/>
      <c r="I38" s="97"/>
      <c r="J38" s="97"/>
      <c r="K38" s="86"/>
      <c r="L38" s="86"/>
    </row>
    <row r="39" spans="1:12" ht="63" x14ac:dyDescent="0.25">
      <c r="A39" s="83">
        <v>2</v>
      </c>
      <c r="B39" s="91" t="s">
        <v>335</v>
      </c>
      <c r="C39" s="141" t="s">
        <v>26</v>
      </c>
      <c r="D39" s="141"/>
      <c r="E39" s="86"/>
      <c r="F39" s="86"/>
      <c r="G39" s="141" t="s">
        <v>26</v>
      </c>
      <c r="H39" s="141"/>
      <c r="I39" s="97"/>
      <c r="J39" s="97"/>
      <c r="K39" s="86"/>
      <c r="L39" s="86"/>
    </row>
    <row r="40" spans="1:12" ht="33.75" customHeight="1" x14ac:dyDescent="0.25">
      <c r="A40" s="83" t="s">
        <v>334</v>
      </c>
      <c r="B40" s="91" t="s">
        <v>337</v>
      </c>
      <c r="C40" s="141">
        <v>46661</v>
      </c>
      <c r="D40" s="141">
        <v>46680</v>
      </c>
      <c r="E40" s="86"/>
      <c r="F40" s="86"/>
      <c r="G40" s="141">
        <v>46701</v>
      </c>
      <c r="H40" s="141">
        <v>46711</v>
      </c>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1">
        <v>46680</v>
      </c>
      <c r="D43" s="141">
        <v>46711</v>
      </c>
      <c r="E43" s="86"/>
      <c r="F43" s="86"/>
      <c r="G43" s="141">
        <v>46711</v>
      </c>
      <c r="H43" s="141">
        <v>46721</v>
      </c>
      <c r="I43" s="97"/>
      <c r="J43" s="97"/>
      <c r="K43" s="86"/>
      <c r="L43" s="86"/>
    </row>
    <row r="44" spans="1:12" ht="24.75" customHeight="1" x14ac:dyDescent="0.25">
      <c r="A44" s="83" t="s">
        <v>341</v>
      </c>
      <c r="B44" s="91" t="s">
        <v>344</v>
      </c>
      <c r="C44" s="141">
        <v>46711</v>
      </c>
      <c r="D44" s="141">
        <v>46731</v>
      </c>
      <c r="E44" s="86"/>
      <c r="F44" s="86"/>
      <c r="G44" s="141">
        <v>46722</v>
      </c>
      <c r="H44" s="141">
        <v>46731</v>
      </c>
      <c r="I44" s="97"/>
      <c r="J44" s="97"/>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1">
        <v>46731</v>
      </c>
      <c r="D47" s="141">
        <v>46736</v>
      </c>
      <c r="E47" s="86"/>
      <c r="F47" s="86"/>
      <c r="G47" s="141">
        <v>46731</v>
      </c>
      <c r="H47" s="141">
        <v>46736</v>
      </c>
      <c r="I47" s="97"/>
      <c r="J47" s="97"/>
      <c r="K47" s="86"/>
      <c r="L47" s="86"/>
    </row>
    <row r="48" spans="1:12" ht="37.5" customHeight="1" x14ac:dyDescent="0.25">
      <c r="A48" s="83" t="s">
        <v>567</v>
      </c>
      <c r="B48" s="84" t="s">
        <v>350</v>
      </c>
      <c r="C48" s="88"/>
      <c r="D48" s="88"/>
      <c r="E48" s="86"/>
      <c r="F48" s="86"/>
      <c r="G48" s="88"/>
      <c r="H48" s="88"/>
      <c r="I48" s="97"/>
      <c r="J48" s="97"/>
      <c r="K48" s="86"/>
      <c r="L48" s="86"/>
    </row>
    <row r="49" spans="1:12" ht="35.25" customHeight="1" x14ac:dyDescent="0.25">
      <c r="A49" s="83">
        <v>4</v>
      </c>
      <c r="B49" s="91" t="s">
        <v>352</v>
      </c>
      <c r="C49" s="141">
        <v>46736</v>
      </c>
      <c r="D49" s="141">
        <v>46741</v>
      </c>
      <c r="E49" s="86"/>
      <c r="F49" s="86"/>
      <c r="G49" s="141">
        <v>46736</v>
      </c>
      <c r="H49" s="141">
        <v>46741</v>
      </c>
      <c r="I49" s="97"/>
      <c r="J49" s="97"/>
      <c r="K49" s="86"/>
      <c r="L49" s="86"/>
    </row>
    <row r="50" spans="1:12" ht="86.25" customHeight="1" x14ac:dyDescent="0.25">
      <c r="A50" s="83" t="s">
        <v>351</v>
      </c>
      <c r="B50" s="91" t="s">
        <v>354</v>
      </c>
      <c r="C50" s="141">
        <v>46731</v>
      </c>
      <c r="D50" s="141">
        <v>46741</v>
      </c>
      <c r="E50" s="86"/>
      <c r="F50" s="86"/>
      <c r="G50" s="141">
        <v>46731</v>
      </c>
      <c r="H50" s="141">
        <v>46741</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1">
        <v>46741</v>
      </c>
      <c r="D53" s="141">
        <v>46751</v>
      </c>
      <c r="E53" s="86"/>
      <c r="F53" s="86"/>
      <c r="G53" s="141">
        <v>46741</v>
      </c>
      <c r="H53" s="141">
        <v>46751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H20" sqref="H20:AA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4" customWidth="1"/>
    <col min="8" max="8" width="6.5703125" style="164" customWidth="1"/>
    <col min="9" max="9" width="5.42578125" style="164" customWidth="1"/>
    <col min="10" max="10" width="8.140625" style="164" customWidth="1"/>
    <col min="11" max="11" width="7.28515625" style="164"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4"/>
      <c r="B1" s="164"/>
      <c r="C1" s="164"/>
      <c r="D1" s="164"/>
      <c r="E1" s="164"/>
      <c r="F1" s="164"/>
      <c r="L1" s="164"/>
      <c r="M1" s="164"/>
      <c r="AC1" s="4" t="s">
        <v>0</v>
      </c>
    </row>
    <row r="2" spans="1:29" ht="18.75" x14ac:dyDescent="0.3">
      <c r="A2" s="164"/>
      <c r="B2" s="164"/>
      <c r="C2" s="164"/>
      <c r="D2" s="164"/>
      <c r="E2" s="164"/>
      <c r="F2" s="164"/>
      <c r="L2" s="164"/>
      <c r="M2" s="164"/>
      <c r="AC2" s="5" t="s">
        <v>1</v>
      </c>
    </row>
    <row r="3" spans="1:29" ht="18.75" x14ac:dyDescent="0.3">
      <c r="A3" s="164"/>
      <c r="B3" s="164"/>
      <c r="C3" s="164"/>
      <c r="D3" s="164"/>
      <c r="E3" s="164"/>
      <c r="F3" s="164"/>
      <c r="L3" s="164"/>
      <c r="M3" s="164"/>
      <c r="AC3" s="5" t="s">
        <v>2</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164"/>
      <c r="B5" s="164"/>
      <c r="C5" s="164"/>
      <c r="D5" s="164"/>
      <c r="E5" s="164"/>
      <c r="F5" s="164"/>
      <c r="L5" s="164"/>
      <c r="M5" s="164"/>
      <c r="AC5" s="5"/>
    </row>
    <row r="6" spans="1:29" ht="18.75" x14ac:dyDescent="0.25">
      <c r="A6" s="405" t="s">
        <v>3</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54"/>
      <c r="B7" s="154"/>
      <c r="C7" s="154"/>
      <c r="D7" s="154"/>
      <c r="E7" s="154"/>
      <c r="F7" s="154"/>
      <c r="G7" s="154"/>
      <c r="H7" s="154"/>
      <c r="I7" s="154"/>
      <c r="J7" s="165"/>
      <c r="K7" s="165"/>
      <c r="L7" s="165"/>
      <c r="M7" s="165"/>
      <c r="N7" s="165"/>
      <c r="O7" s="165"/>
      <c r="P7" s="165"/>
      <c r="Q7" s="165"/>
      <c r="R7" s="165"/>
      <c r="S7" s="165"/>
      <c r="T7" s="165"/>
      <c r="U7" s="165"/>
      <c r="V7" s="165"/>
      <c r="W7" s="165"/>
      <c r="X7" s="165"/>
      <c r="Y7" s="165"/>
      <c r="Z7" s="165"/>
      <c r="AA7" s="165"/>
      <c r="AB7" s="165"/>
      <c r="AC7" s="165"/>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54"/>
      <c r="B10" s="154"/>
      <c r="C10" s="154"/>
      <c r="D10" s="154"/>
      <c r="E10" s="154"/>
      <c r="F10" s="154"/>
      <c r="G10" s="154"/>
      <c r="H10" s="154"/>
      <c r="I10" s="154"/>
      <c r="J10" s="165"/>
      <c r="K10" s="165"/>
      <c r="L10" s="165"/>
      <c r="M10" s="165"/>
      <c r="N10" s="165"/>
      <c r="O10" s="165"/>
      <c r="P10" s="165"/>
      <c r="Q10" s="165"/>
      <c r="R10" s="165"/>
      <c r="S10" s="165"/>
      <c r="T10" s="165"/>
      <c r="U10" s="165"/>
      <c r="V10" s="165"/>
      <c r="W10" s="165"/>
      <c r="X10" s="165"/>
      <c r="Y10" s="165"/>
      <c r="Z10" s="165"/>
      <c r="AA10" s="165"/>
      <c r="AB10" s="165"/>
      <c r="AC10" s="165"/>
    </row>
    <row r="11" spans="1:29" x14ac:dyDescent="0.25">
      <c r="A11" s="406" t="str">
        <f>'1. паспорт местоположение'!A12:C12</f>
        <v>N_TP2100.AS.0013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164"/>
      <c r="L17" s="164"/>
      <c r="M17" s="164"/>
      <c r="N17" s="164"/>
      <c r="O17" s="164"/>
      <c r="P17" s="164"/>
      <c r="Q17" s="164"/>
      <c r="R17" s="164"/>
      <c r="S17" s="164"/>
      <c r="T17" s="164"/>
      <c r="U17" s="164"/>
      <c r="V17" s="164"/>
      <c r="W17" s="164"/>
      <c r="X17" s="164"/>
      <c r="Y17" s="164"/>
      <c r="Z17" s="164"/>
      <c r="AA17" s="164"/>
      <c r="AB17" s="164"/>
    </row>
    <row r="18" spans="1:32" x14ac:dyDescent="0.25">
      <c r="A18" s="408" t="s">
        <v>362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164"/>
      <c r="B19" s="164"/>
      <c r="C19" s="164"/>
      <c r="D19" s="164"/>
      <c r="E19" s="168"/>
      <c r="F19" s="168"/>
      <c r="G19" s="168"/>
      <c r="L19" s="164"/>
      <c r="M19" s="164"/>
      <c r="N19" s="164"/>
      <c r="O19" s="164"/>
      <c r="P19" s="164"/>
      <c r="Q19" s="164"/>
      <c r="R19" s="164"/>
      <c r="S19" s="164"/>
      <c r="T19" s="164"/>
      <c r="U19" s="164"/>
      <c r="V19" s="164"/>
      <c r="W19" s="164"/>
      <c r="X19" s="164"/>
      <c r="Y19" s="164"/>
      <c r="Z19" s="164"/>
      <c r="AA19" s="164"/>
      <c r="AB19" s="164"/>
    </row>
    <row r="20" spans="1:32" ht="33" customHeight="1" x14ac:dyDescent="0.25">
      <c r="A20" s="409" t="s">
        <v>363</v>
      </c>
      <c r="B20" s="409" t="s">
        <v>364</v>
      </c>
      <c r="C20" s="412" t="s">
        <v>365</v>
      </c>
      <c r="D20" s="412"/>
      <c r="E20" s="413" t="s">
        <v>366</v>
      </c>
      <c r="F20" s="413"/>
      <c r="G20" s="414" t="s">
        <v>593</v>
      </c>
      <c r="H20" s="417" t="s">
        <v>618</v>
      </c>
      <c r="I20" s="418"/>
      <c r="J20" s="418"/>
      <c r="K20" s="418"/>
      <c r="L20" s="417" t="s">
        <v>619</v>
      </c>
      <c r="M20" s="418"/>
      <c r="N20" s="418"/>
      <c r="O20" s="418"/>
      <c r="P20" s="417" t="s">
        <v>620</v>
      </c>
      <c r="Q20" s="418"/>
      <c r="R20" s="418"/>
      <c r="S20" s="418"/>
      <c r="T20" s="417" t="s">
        <v>621</v>
      </c>
      <c r="U20" s="418"/>
      <c r="V20" s="418"/>
      <c r="W20" s="418"/>
      <c r="X20" s="417" t="s">
        <v>622</v>
      </c>
      <c r="Y20" s="418"/>
      <c r="Z20" s="418"/>
      <c r="AA20" s="418"/>
      <c r="AB20" s="420" t="s">
        <v>367</v>
      </c>
      <c r="AC20" s="421"/>
      <c r="AD20" s="169"/>
      <c r="AE20" s="169"/>
      <c r="AF20" s="169"/>
    </row>
    <row r="21" spans="1:32" ht="99.75" customHeight="1" x14ac:dyDescent="0.25">
      <c r="A21" s="410"/>
      <c r="B21" s="410"/>
      <c r="C21" s="412"/>
      <c r="D21" s="412"/>
      <c r="E21" s="413"/>
      <c r="F21" s="413"/>
      <c r="G21" s="415"/>
      <c r="H21" s="419" t="s">
        <v>304</v>
      </c>
      <c r="I21" s="419"/>
      <c r="J21" s="419" t="s">
        <v>369</v>
      </c>
      <c r="K21" s="419"/>
      <c r="L21" s="412" t="s">
        <v>304</v>
      </c>
      <c r="M21" s="412"/>
      <c r="N21" s="412" t="s">
        <v>369</v>
      </c>
      <c r="O21" s="412"/>
      <c r="P21" s="412" t="s">
        <v>304</v>
      </c>
      <c r="Q21" s="412"/>
      <c r="R21" s="412" t="s">
        <v>369</v>
      </c>
      <c r="S21" s="412"/>
      <c r="T21" s="412" t="s">
        <v>304</v>
      </c>
      <c r="U21" s="412"/>
      <c r="V21" s="412" t="s">
        <v>369</v>
      </c>
      <c r="W21" s="412"/>
      <c r="X21" s="412" t="s">
        <v>304</v>
      </c>
      <c r="Y21" s="412"/>
      <c r="Z21" s="412" t="s">
        <v>369</v>
      </c>
      <c r="AA21" s="412"/>
      <c r="AB21" s="422"/>
      <c r="AC21" s="423"/>
    </row>
    <row r="22" spans="1:32" ht="89.25" customHeight="1" x14ac:dyDescent="0.25">
      <c r="A22" s="411"/>
      <c r="B22" s="411"/>
      <c r="C22" s="170" t="s">
        <v>304</v>
      </c>
      <c r="D22" s="170" t="s">
        <v>369</v>
      </c>
      <c r="E22" s="171" t="s">
        <v>594</v>
      </c>
      <c r="F22" s="171" t="s">
        <v>595</v>
      </c>
      <c r="G22" s="416"/>
      <c r="H22" s="172" t="s">
        <v>370</v>
      </c>
      <c r="I22" s="172" t="s">
        <v>371</v>
      </c>
      <c r="J22" s="172" t="s">
        <v>370</v>
      </c>
      <c r="K22" s="172" t="s">
        <v>371</v>
      </c>
      <c r="L22" s="173" t="s">
        <v>370</v>
      </c>
      <c r="M22" s="173" t="s">
        <v>371</v>
      </c>
      <c r="N22" s="173" t="s">
        <v>370</v>
      </c>
      <c r="O22" s="173" t="s">
        <v>371</v>
      </c>
      <c r="P22" s="173" t="s">
        <v>370</v>
      </c>
      <c r="Q22" s="173" t="s">
        <v>371</v>
      </c>
      <c r="R22" s="173" t="s">
        <v>370</v>
      </c>
      <c r="S22" s="173" t="s">
        <v>371</v>
      </c>
      <c r="T22" s="173" t="s">
        <v>370</v>
      </c>
      <c r="U22" s="173" t="s">
        <v>371</v>
      </c>
      <c r="V22" s="173" t="s">
        <v>370</v>
      </c>
      <c r="W22" s="173" t="s">
        <v>371</v>
      </c>
      <c r="X22" s="173" t="s">
        <v>370</v>
      </c>
      <c r="Y22" s="173" t="s">
        <v>371</v>
      </c>
      <c r="Z22" s="173" t="s">
        <v>370</v>
      </c>
      <c r="AA22" s="173" t="s">
        <v>371</v>
      </c>
      <c r="AB22" s="170" t="s">
        <v>372</v>
      </c>
      <c r="AC22" s="170" t="s">
        <v>369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s="179" customFormat="1" ht="47.25" customHeight="1" x14ac:dyDescent="0.25">
      <c r="A24" s="175">
        <v>1</v>
      </c>
      <c r="B24" s="176" t="s">
        <v>373</v>
      </c>
      <c r="C24" s="177">
        <v>0.1957817803664533</v>
      </c>
      <c r="D24" s="178">
        <v>0.21266322618185449</v>
      </c>
      <c r="E24" s="178">
        <v>0.21266322618185449</v>
      </c>
      <c r="F24" s="178">
        <v>0.21266322618185449</v>
      </c>
      <c r="G24" s="178">
        <v>0</v>
      </c>
      <c r="H24" s="178">
        <v>0</v>
      </c>
      <c r="I24" s="178"/>
      <c r="J24" s="178">
        <v>0</v>
      </c>
      <c r="K24" s="178"/>
      <c r="L24" s="178">
        <v>0</v>
      </c>
      <c r="M24" s="178"/>
      <c r="N24" s="178">
        <v>0</v>
      </c>
      <c r="O24" s="178"/>
      <c r="P24" s="178">
        <v>0.1957817803664533</v>
      </c>
      <c r="Q24" s="178"/>
      <c r="R24" s="178">
        <v>0.21266322618185449</v>
      </c>
      <c r="S24" s="178"/>
      <c r="T24" s="178">
        <v>0</v>
      </c>
      <c r="U24" s="178"/>
      <c r="V24" s="178">
        <v>0</v>
      </c>
      <c r="W24" s="178"/>
      <c r="X24" s="178">
        <v>0</v>
      </c>
      <c r="Y24" s="178"/>
      <c r="Z24" s="178" t="s">
        <v>617</v>
      </c>
      <c r="AA24" s="178"/>
      <c r="AB24" s="178">
        <v>0.1957817803664533</v>
      </c>
      <c r="AC24" s="178">
        <v>0.21266322618185449</v>
      </c>
    </row>
    <row r="25" spans="1:32" s="179" customFormat="1" ht="24" customHeight="1" x14ac:dyDescent="0.25">
      <c r="A25" s="180" t="s">
        <v>374</v>
      </c>
      <c r="B25" s="181" t="s">
        <v>375</v>
      </c>
      <c r="C25" s="177"/>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617</v>
      </c>
      <c r="AA25" s="178"/>
      <c r="AB25" s="178">
        <v>0</v>
      </c>
      <c r="AC25" s="178">
        <v>0</v>
      </c>
    </row>
    <row r="26" spans="1:32" s="179" customFormat="1" x14ac:dyDescent="0.25">
      <c r="A26" s="180" t="s">
        <v>376</v>
      </c>
      <c r="B26" s="181" t="s">
        <v>377</v>
      </c>
      <c r="C26" s="177"/>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617</v>
      </c>
      <c r="AA26" s="178"/>
      <c r="AB26" s="178">
        <v>0</v>
      </c>
      <c r="AC26" s="178">
        <v>0</v>
      </c>
    </row>
    <row r="27" spans="1:32" s="179" customFormat="1" ht="31.5" x14ac:dyDescent="0.25">
      <c r="A27" s="180" t="s">
        <v>378</v>
      </c>
      <c r="B27" s="181" t="s">
        <v>379</v>
      </c>
      <c r="C27" s="177"/>
      <c r="D27" s="178"/>
      <c r="E27" s="178"/>
      <c r="F27" s="178"/>
      <c r="G27" s="178">
        <v>0</v>
      </c>
      <c r="H27" s="178">
        <v>0</v>
      </c>
      <c r="I27" s="178"/>
      <c r="J27" s="178">
        <v>0</v>
      </c>
      <c r="K27" s="178"/>
      <c r="L27" s="178">
        <v>0</v>
      </c>
      <c r="M27" s="178"/>
      <c r="N27" s="178">
        <v>0</v>
      </c>
      <c r="O27" s="178"/>
      <c r="P27" s="178">
        <v>0.16435625626819644</v>
      </c>
      <c r="Q27" s="178"/>
      <c r="R27" s="178">
        <v>0.17853368814333004</v>
      </c>
      <c r="S27" s="178"/>
      <c r="T27" s="178">
        <v>0</v>
      </c>
      <c r="U27" s="178"/>
      <c r="V27" s="178">
        <v>0</v>
      </c>
      <c r="W27" s="178"/>
      <c r="X27" s="178">
        <v>0</v>
      </c>
      <c r="Y27" s="178"/>
      <c r="Z27" s="178" t="s">
        <v>617</v>
      </c>
      <c r="AA27" s="178"/>
      <c r="AB27" s="178">
        <v>0.16435625626819644</v>
      </c>
      <c r="AC27" s="178">
        <v>0.17853368814333004</v>
      </c>
    </row>
    <row r="28" spans="1:32" s="179" customFormat="1" x14ac:dyDescent="0.25">
      <c r="A28" s="180" t="s">
        <v>380</v>
      </c>
      <c r="B28" s="181" t="s">
        <v>381</v>
      </c>
      <c r="C28" s="177"/>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79" customFormat="1" x14ac:dyDescent="0.25">
      <c r="A29" s="180" t="s">
        <v>382</v>
      </c>
      <c r="B29" s="182" t="s">
        <v>383</v>
      </c>
      <c r="C29" s="177"/>
      <c r="D29" s="178"/>
      <c r="E29" s="178"/>
      <c r="F29" s="178"/>
      <c r="G29" s="178">
        <v>0</v>
      </c>
      <c r="H29" s="178">
        <v>0</v>
      </c>
      <c r="I29" s="178"/>
      <c r="J29" s="178">
        <v>0</v>
      </c>
      <c r="K29" s="178"/>
      <c r="L29" s="178">
        <v>0</v>
      </c>
      <c r="M29" s="178"/>
      <c r="N29" s="178">
        <v>0</v>
      </c>
      <c r="O29" s="178"/>
      <c r="P29" s="178">
        <v>3.1425524098256857E-2</v>
      </c>
      <c r="Q29" s="178"/>
      <c r="R29" s="178">
        <v>3.4129538038524448E-2</v>
      </c>
      <c r="S29" s="178"/>
      <c r="T29" s="178">
        <v>0</v>
      </c>
      <c r="U29" s="178"/>
      <c r="V29" s="178">
        <v>0</v>
      </c>
      <c r="W29" s="178"/>
      <c r="X29" s="178">
        <v>0</v>
      </c>
      <c r="Y29" s="178"/>
      <c r="Z29" s="178" t="s">
        <v>617</v>
      </c>
      <c r="AA29" s="178"/>
      <c r="AB29" s="178">
        <v>3.1425524098256857E-2</v>
      </c>
      <c r="AC29" s="178">
        <v>3.4129538038524448E-2</v>
      </c>
    </row>
    <row r="30" spans="1:32" s="179" customFormat="1" ht="47.25" x14ac:dyDescent="0.25">
      <c r="A30" s="175" t="s">
        <v>14</v>
      </c>
      <c r="B30" s="176" t="s">
        <v>384</v>
      </c>
      <c r="C30" s="177">
        <v>0.16435625626819644</v>
      </c>
      <c r="D30" s="178">
        <v>0.17853368814333004</v>
      </c>
      <c r="E30" s="178">
        <v>0.17853368814333004</v>
      </c>
      <c r="F30" s="178">
        <v>0.17853368814333004</v>
      </c>
      <c r="G30" s="178">
        <v>0</v>
      </c>
      <c r="H30" s="178">
        <v>0</v>
      </c>
      <c r="I30" s="178"/>
      <c r="J30" s="178">
        <v>0</v>
      </c>
      <c r="K30" s="178"/>
      <c r="L30" s="178">
        <v>0</v>
      </c>
      <c r="M30" s="178"/>
      <c r="N30" s="178">
        <v>0</v>
      </c>
      <c r="O30" s="178"/>
      <c r="P30" s="178">
        <v>0.16435625626819644</v>
      </c>
      <c r="Q30" s="178"/>
      <c r="R30" s="178">
        <v>0.17853368814333004</v>
      </c>
      <c r="S30" s="178"/>
      <c r="T30" s="178">
        <v>0</v>
      </c>
      <c r="U30" s="178"/>
      <c r="V30" s="178">
        <v>0</v>
      </c>
      <c r="W30" s="178"/>
      <c r="X30" s="178">
        <v>0</v>
      </c>
      <c r="Y30" s="178"/>
      <c r="Z30" s="178" t="s">
        <v>617</v>
      </c>
      <c r="AA30" s="178"/>
      <c r="AB30" s="178">
        <v>0.16435625626819644</v>
      </c>
      <c r="AC30" s="178">
        <v>0.17853368814333004</v>
      </c>
    </row>
    <row r="31" spans="1:32" s="179" customFormat="1" x14ac:dyDescent="0.25">
      <c r="A31" s="175" t="s">
        <v>385</v>
      </c>
      <c r="B31" s="181" t="s">
        <v>386</v>
      </c>
      <c r="C31" s="177">
        <v>1.6691212256022777E-3</v>
      </c>
      <c r="D31" s="178">
        <v>1.8241252675914048E-3</v>
      </c>
      <c r="E31" s="178"/>
      <c r="F31" s="178"/>
      <c r="G31" s="178"/>
      <c r="H31" s="178"/>
      <c r="I31" s="178"/>
      <c r="J31" s="178"/>
      <c r="K31" s="178"/>
      <c r="L31" s="178"/>
      <c r="M31" s="178"/>
      <c r="N31" s="178"/>
      <c r="O31" s="178"/>
      <c r="P31" s="177"/>
      <c r="Q31" s="178"/>
      <c r="R31" s="178"/>
      <c r="S31" s="178"/>
      <c r="T31" s="178"/>
      <c r="U31" s="178"/>
      <c r="V31" s="178"/>
      <c r="W31" s="178"/>
      <c r="X31" s="178"/>
      <c r="Y31" s="178"/>
      <c r="Z31" s="178"/>
      <c r="AA31" s="178"/>
      <c r="AB31" s="177">
        <v>0</v>
      </c>
      <c r="AC31" s="178">
        <v>0</v>
      </c>
    </row>
    <row r="32" spans="1:32" s="179" customFormat="1" ht="31.5" x14ac:dyDescent="0.25">
      <c r="A32" s="175" t="s">
        <v>387</v>
      </c>
      <c r="B32" s="181" t="s">
        <v>388</v>
      </c>
      <c r="C32" s="177">
        <v>8.8235745391923269E-3</v>
      </c>
      <c r="D32" s="178">
        <v>9.6429816004581486E-3</v>
      </c>
      <c r="E32" s="178"/>
      <c r="F32" s="178"/>
      <c r="G32" s="178"/>
      <c r="H32" s="178"/>
      <c r="I32" s="178"/>
      <c r="J32" s="178"/>
      <c r="K32" s="178"/>
      <c r="L32" s="178"/>
      <c r="M32" s="178"/>
      <c r="N32" s="178"/>
      <c r="O32" s="178"/>
      <c r="P32" s="177"/>
      <c r="Q32" s="178"/>
      <c r="R32" s="178"/>
      <c r="S32" s="178"/>
      <c r="T32" s="178"/>
      <c r="U32" s="178"/>
      <c r="V32" s="178"/>
      <c r="W32" s="178"/>
      <c r="X32" s="178"/>
      <c r="Y32" s="178"/>
      <c r="Z32" s="178"/>
      <c r="AA32" s="178"/>
      <c r="AB32" s="177">
        <v>0</v>
      </c>
      <c r="AC32" s="178">
        <v>0</v>
      </c>
    </row>
    <row r="33" spans="1:29" s="179" customFormat="1" x14ac:dyDescent="0.25">
      <c r="A33" s="175" t="s">
        <v>389</v>
      </c>
      <c r="B33" s="181" t="s">
        <v>390</v>
      </c>
      <c r="C33" s="177">
        <v>0.14169457295176288</v>
      </c>
      <c r="D33" s="178">
        <v>0.15485313279664256</v>
      </c>
      <c r="E33" s="178"/>
      <c r="F33" s="178"/>
      <c r="G33" s="178"/>
      <c r="H33" s="178"/>
      <c r="I33" s="178"/>
      <c r="J33" s="178"/>
      <c r="K33" s="178"/>
      <c r="L33" s="178"/>
      <c r="M33" s="178"/>
      <c r="N33" s="178"/>
      <c r="O33" s="178"/>
      <c r="P33" s="177"/>
      <c r="Q33" s="178"/>
      <c r="R33" s="178"/>
      <c r="S33" s="178"/>
      <c r="T33" s="178"/>
      <c r="U33" s="178"/>
      <c r="V33" s="178"/>
      <c r="W33" s="178"/>
      <c r="X33" s="178"/>
      <c r="Y33" s="178"/>
      <c r="Z33" s="178"/>
      <c r="AA33" s="178"/>
      <c r="AB33" s="177">
        <v>0</v>
      </c>
      <c r="AC33" s="178">
        <v>0</v>
      </c>
    </row>
    <row r="34" spans="1:29" s="179" customFormat="1" x14ac:dyDescent="0.25">
      <c r="A34" s="175" t="s">
        <v>391</v>
      </c>
      <c r="B34" s="181" t="s">
        <v>392</v>
      </c>
      <c r="C34" s="177">
        <v>1.2168987551638916E-2</v>
      </c>
      <c r="D34" s="178">
        <v>1.2213448478637909E-2</v>
      </c>
      <c r="E34" s="178"/>
      <c r="F34" s="178"/>
      <c r="G34" s="178"/>
      <c r="H34" s="178"/>
      <c r="I34" s="178"/>
      <c r="J34" s="178"/>
      <c r="K34" s="178"/>
      <c r="L34" s="178"/>
      <c r="M34" s="178"/>
      <c r="N34" s="178"/>
      <c r="O34" s="178"/>
      <c r="P34" s="177"/>
      <c r="Q34" s="178"/>
      <c r="R34" s="178"/>
      <c r="S34" s="178"/>
      <c r="T34" s="178"/>
      <c r="U34" s="178"/>
      <c r="V34" s="178"/>
      <c r="W34" s="178"/>
      <c r="X34" s="178"/>
      <c r="Y34" s="178"/>
      <c r="Z34" s="178"/>
      <c r="AA34" s="178"/>
      <c r="AB34" s="177">
        <v>0</v>
      </c>
      <c r="AC34" s="178">
        <v>0</v>
      </c>
    </row>
    <row r="35" spans="1:29" s="179" customFormat="1" ht="31.5" x14ac:dyDescent="0.25">
      <c r="A35" s="175" t="s">
        <v>16</v>
      </c>
      <c r="B35" s="176" t="s">
        <v>393</v>
      </c>
      <c r="C35" s="177"/>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x14ac:dyDescent="0.25">
      <c r="A36" s="180" t="s">
        <v>394</v>
      </c>
      <c r="B36" s="183" t="s">
        <v>402</v>
      </c>
      <c r="C36" s="177"/>
      <c r="D36" s="178"/>
      <c r="E36" s="178"/>
      <c r="F36" s="178"/>
      <c r="G36" s="178">
        <v>0</v>
      </c>
      <c r="H36" s="178">
        <v>0</v>
      </c>
      <c r="I36" s="178" t="s">
        <v>396</v>
      </c>
      <c r="J36" s="178">
        <v>0</v>
      </c>
      <c r="K36" s="178" t="s">
        <v>396</v>
      </c>
      <c r="L36" s="178">
        <v>0</v>
      </c>
      <c r="M36" s="178" t="s">
        <v>396</v>
      </c>
      <c r="N36" s="178">
        <v>0</v>
      </c>
      <c r="O36" s="178" t="s">
        <v>396</v>
      </c>
      <c r="P36" s="178">
        <v>0</v>
      </c>
      <c r="Q36" s="178" t="s">
        <v>396</v>
      </c>
      <c r="R36" s="178">
        <v>0</v>
      </c>
      <c r="S36" s="178" t="s">
        <v>396</v>
      </c>
      <c r="T36" s="178">
        <v>0</v>
      </c>
      <c r="U36" s="178" t="s">
        <v>396</v>
      </c>
      <c r="V36" s="178">
        <v>0</v>
      </c>
      <c r="W36" s="178" t="s">
        <v>396</v>
      </c>
      <c r="X36" s="178">
        <v>0</v>
      </c>
      <c r="Y36" s="178" t="s">
        <v>396</v>
      </c>
      <c r="Z36" s="178" t="s">
        <v>617</v>
      </c>
      <c r="AA36" s="178" t="s">
        <v>617</v>
      </c>
      <c r="AB36" s="178">
        <v>0</v>
      </c>
      <c r="AC36" s="178">
        <v>0</v>
      </c>
    </row>
    <row r="37" spans="1:29" s="179" customFormat="1" ht="31.5" x14ac:dyDescent="0.25">
      <c r="A37" s="180" t="s">
        <v>397</v>
      </c>
      <c r="B37" s="183" t="s">
        <v>395</v>
      </c>
      <c r="C37" s="177"/>
      <c r="D37" s="178"/>
      <c r="E37" s="178"/>
      <c r="F37" s="178"/>
      <c r="G37" s="178">
        <v>0</v>
      </c>
      <c r="H37" s="178">
        <v>0</v>
      </c>
      <c r="I37" s="178" t="s">
        <v>396</v>
      </c>
      <c r="J37" s="178">
        <v>0</v>
      </c>
      <c r="K37" s="178" t="s">
        <v>396</v>
      </c>
      <c r="L37" s="178">
        <v>0</v>
      </c>
      <c r="M37" s="178" t="s">
        <v>396</v>
      </c>
      <c r="N37" s="178">
        <v>0</v>
      </c>
      <c r="O37" s="178" t="s">
        <v>396</v>
      </c>
      <c r="P37" s="178">
        <v>0</v>
      </c>
      <c r="Q37" s="178" t="s">
        <v>396</v>
      </c>
      <c r="R37" s="178">
        <v>0</v>
      </c>
      <c r="S37" s="178" t="s">
        <v>396</v>
      </c>
      <c r="T37" s="178">
        <v>0</v>
      </c>
      <c r="U37" s="178" t="s">
        <v>396</v>
      </c>
      <c r="V37" s="178">
        <v>0</v>
      </c>
      <c r="W37" s="178" t="s">
        <v>396</v>
      </c>
      <c r="X37" s="178">
        <v>0</v>
      </c>
      <c r="Y37" s="178" t="s">
        <v>396</v>
      </c>
      <c r="Z37" s="178" t="s">
        <v>617</v>
      </c>
      <c r="AA37" s="178" t="s">
        <v>617</v>
      </c>
      <c r="AB37" s="178">
        <v>0</v>
      </c>
      <c r="AC37" s="178">
        <v>0</v>
      </c>
    </row>
    <row r="38" spans="1:29" s="179" customFormat="1" x14ac:dyDescent="0.25">
      <c r="A38" s="180" t="s">
        <v>399</v>
      </c>
      <c r="B38" s="181" t="s">
        <v>398</v>
      </c>
      <c r="C38" s="177"/>
      <c r="D38" s="178"/>
      <c r="E38" s="178"/>
      <c r="F38" s="178"/>
      <c r="G38" s="178">
        <v>0</v>
      </c>
      <c r="H38" s="178">
        <v>0</v>
      </c>
      <c r="I38" s="178" t="s">
        <v>396</v>
      </c>
      <c r="J38" s="178">
        <v>0</v>
      </c>
      <c r="K38" s="178" t="s">
        <v>396</v>
      </c>
      <c r="L38" s="178">
        <v>0</v>
      </c>
      <c r="M38" s="178" t="s">
        <v>396</v>
      </c>
      <c r="N38" s="178">
        <v>0</v>
      </c>
      <c r="O38" s="178" t="s">
        <v>396</v>
      </c>
      <c r="P38" s="178">
        <v>0</v>
      </c>
      <c r="Q38" s="178" t="s">
        <v>396</v>
      </c>
      <c r="R38" s="178">
        <v>0</v>
      </c>
      <c r="S38" s="178" t="s">
        <v>396</v>
      </c>
      <c r="T38" s="178">
        <v>0</v>
      </c>
      <c r="U38" s="178" t="s">
        <v>396</v>
      </c>
      <c r="V38" s="178">
        <v>0</v>
      </c>
      <c r="W38" s="178" t="s">
        <v>396</v>
      </c>
      <c r="X38" s="178">
        <v>0</v>
      </c>
      <c r="Y38" s="178" t="s">
        <v>396</v>
      </c>
      <c r="Z38" s="178" t="s">
        <v>617</v>
      </c>
      <c r="AA38" s="178" t="s">
        <v>617</v>
      </c>
      <c r="AB38" s="178">
        <v>0</v>
      </c>
      <c r="AC38" s="178">
        <v>0</v>
      </c>
    </row>
    <row r="39" spans="1:29" s="179" customFormat="1" x14ac:dyDescent="0.25">
      <c r="A39" s="180" t="s">
        <v>401</v>
      </c>
      <c r="B39" s="181" t="s">
        <v>400</v>
      </c>
      <c r="C39" s="177"/>
      <c r="D39" s="178"/>
      <c r="E39" s="178"/>
      <c r="F39" s="178"/>
      <c r="G39" s="178">
        <v>0</v>
      </c>
      <c r="H39" s="178">
        <v>0</v>
      </c>
      <c r="I39" s="178" t="s">
        <v>396</v>
      </c>
      <c r="J39" s="178">
        <v>0</v>
      </c>
      <c r="K39" s="178" t="s">
        <v>396</v>
      </c>
      <c r="L39" s="178">
        <v>0</v>
      </c>
      <c r="M39" s="178" t="s">
        <v>396</v>
      </c>
      <c r="N39" s="178">
        <v>0</v>
      </c>
      <c r="O39" s="178" t="s">
        <v>396</v>
      </c>
      <c r="P39" s="178">
        <v>0</v>
      </c>
      <c r="Q39" s="178" t="s">
        <v>396</v>
      </c>
      <c r="R39" s="178">
        <v>0</v>
      </c>
      <c r="S39" s="178" t="s">
        <v>396</v>
      </c>
      <c r="T39" s="178">
        <v>0</v>
      </c>
      <c r="U39" s="178" t="s">
        <v>396</v>
      </c>
      <c r="V39" s="178">
        <v>0</v>
      </c>
      <c r="W39" s="178" t="s">
        <v>396</v>
      </c>
      <c r="X39" s="178">
        <v>0</v>
      </c>
      <c r="Y39" s="178" t="s">
        <v>396</v>
      </c>
      <c r="Z39" s="178" t="s">
        <v>617</v>
      </c>
      <c r="AA39" s="178" t="s">
        <v>617</v>
      </c>
      <c r="AB39" s="178">
        <v>0</v>
      </c>
      <c r="AC39" s="178">
        <v>0</v>
      </c>
    </row>
    <row r="40" spans="1:29" s="179" customFormat="1" x14ac:dyDescent="0.25">
      <c r="A40" s="180" t="s">
        <v>403</v>
      </c>
      <c r="B40" s="181" t="s">
        <v>404</v>
      </c>
      <c r="C40" s="177"/>
      <c r="D40" s="178"/>
      <c r="E40" s="178"/>
      <c r="F40" s="178"/>
      <c r="G40" s="178">
        <v>0</v>
      </c>
      <c r="H40" s="178">
        <v>0</v>
      </c>
      <c r="I40" s="178" t="s">
        <v>396</v>
      </c>
      <c r="J40" s="178">
        <v>0</v>
      </c>
      <c r="K40" s="178" t="s">
        <v>396</v>
      </c>
      <c r="L40" s="178">
        <v>0</v>
      </c>
      <c r="M40" s="178" t="s">
        <v>396</v>
      </c>
      <c r="N40" s="178">
        <v>0</v>
      </c>
      <c r="O40" s="178" t="s">
        <v>396</v>
      </c>
      <c r="P40" s="178">
        <v>0</v>
      </c>
      <c r="Q40" s="178" t="s">
        <v>396</v>
      </c>
      <c r="R40" s="178">
        <v>0</v>
      </c>
      <c r="S40" s="178" t="s">
        <v>396</v>
      </c>
      <c r="T40" s="178">
        <v>0</v>
      </c>
      <c r="U40" s="178" t="s">
        <v>396</v>
      </c>
      <c r="V40" s="178">
        <v>0</v>
      </c>
      <c r="W40" s="178" t="s">
        <v>396</v>
      </c>
      <c r="X40" s="178">
        <v>0</v>
      </c>
      <c r="Y40" s="178" t="s">
        <v>396</v>
      </c>
      <c r="Z40" s="178" t="s">
        <v>617</v>
      </c>
      <c r="AA40" s="178" t="s">
        <v>617</v>
      </c>
      <c r="AB40" s="178">
        <v>0</v>
      </c>
      <c r="AC40" s="178">
        <v>0</v>
      </c>
    </row>
    <row r="41" spans="1:29" s="179" customFormat="1" x14ac:dyDescent="0.25">
      <c r="A41" s="180" t="s">
        <v>405</v>
      </c>
      <c r="B41" s="181" t="s">
        <v>406</v>
      </c>
      <c r="C41" s="177"/>
      <c r="D41" s="178"/>
      <c r="E41" s="178"/>
      <c r="F41" s="178"/>
      <c r="G41" s="178">
        <v>0</v>
      </c>
      <c r="H41" s="178">
        <v>0</v>
      </c>
      <c r="I41" s="178" t="s">
        <v>396</v>
      </c>
      <c r="J41" s="178">
        <v>0</v>
      </c>
      <c r="K41" s="178" t="s">
        <v>396</v>
      </c>
      <c r="L41" s="178">
        <v>0</v>
      </c>
      <c r="M41" s="178" t="s">
        <v>396</v>
      </c>
      <c r="N41" s="178">
        <v>0</v>
      </c>
      <c r="O41" s="178" t="s">
        <v>396</v>
      </c>
      <c r="P41" s="178">
        <v>0</v>
      </c>
      <c r="Q41" s="178" t="s">
        <v>396</v>
      </c>
      <c r="R41" s="178">
        <v>0</v>
      </c>
      <c r="S41" s="178" t="s">
        <v>396</v>
      </c>
      <c r="T41" s="178">
        <v>0</v>
      </c>
      <c r="U41" s="178" t="s">
        <v>396</v>
      </c>
      <c r="V41" s="178">
        <v>0</v>
      </c>
      <c r="W41" s="178" t="s">
        <v>396</v>
      </c>
      <c r="X41" s="178">
        <v>0</v>
      </c>
      <c r="Y41" s="178" t="s">
        <v>396</v>
      </c>
      <c r="Z41" s="178" t="s">
        <v>617</v>
      </c>
      <c r="AA41" s="178" t="s">
        <v>617</v>
      </c>
      <c r="AB41" s="178">
        <v>0</v>
      </c>
      <c r="AC41" s="178">
        <v>0</v>
      </c>
    </row>
    <row r="42" spans="1:29" s="179" customFormat="1" x14ac:dyDescent="0.25">
      <c r="A42" s="180" t="s">
        <v>407</v>
      </c>
      <c r="B42" s="181" t="s">
        <v>408</v>
      </c>
      <c r="C42" s="177"/>
      <c r="D42" s="178"/>
      <c r="E42" s="178"/>
      <c r="F42" s="178"/>
      <c r="G42" s="178">
        <v>0</v>
      </c>
      <c r="H42" s="178">
        <v>0</v>
      </c>
      <c r="I42" s="178" t="s">
        <v>396</v>
      </c>
      <c r="J42" s="178">
        <v>0</v>
      </c>
      <c r="K42" s="178" t="s">
        <v>396</v>
      </c>
      <c r="L42" s="178">
        <v>0</v>
      </c>
      <c r="M42" s="178" t="s">
        <v>396</v>
      </c>
      <c r="N42" s="178">
        <v>0</v>
      </c>
      <c r="O42" s="178" t="s">
        <v>396</v>
      </c>
      <c r="P42" s="178">
        <v>0</v>
      </c>
      <c r="Q42" s="178" t="s">
        <v>396</v>
      </c>
      <c r="R42" s="178">
        <v>0</v>
      </c>
      <c r="S42" s="178" t="s">
        <v>396</v>
      </c>
      <c r="T42" s="178">
        <v>0</v>
      </c>
      <c r="U42" s="178" t="s">
        <v>396</v>
      </c>
      <c r="V42" s="178">
        <v>0</v>
      </c>
      <c r="W42" s="178" t="s">
        <v>396</v>
      </c>
      <c r="X42" s="178">
        <v>0</v>
      </c>
      <c r="Y42" s="178" t="s">
        <v>396</v>
      </c>
      <c r="Z42" s="178" t="s">
        <v>617</v>
      </c>
      <c r="AA42" s="178" t="s">
        <v>617</v>
      </c>
      <c r="AB42" s="178">
        <v>0</v>
      </c>
      <c r="AC42" s="178">
        <v>0</v>
      </c>
    </row>
    <row r="43" spans="1:29" s="179" customFormat="1" x14ac:dyDescent="0.25">
      <c r="A43" s="180" t="s">
        <v>409</v>
      </c>
      <c r="B43" s="181" t="s">
        <v>410</v>
      </c>
      <c r="C43" s="177"/>
      <c r="D43" s="178"/>
      <c r="E43" s="178"/>
      <c r="F43" s="178"/>
      <c r="G43" s="178">
        <v>0</v>
      </c>
      <c r="H43" s="178">
        <v>0</v>
      </c>
      <c r="I43" s="178" t="s">
        <v>396</v>
      </c>
      <c r="J43" s="178">
        <v>0</v>
      </c>
      <c r="K43" s="178" t="s">
        <v>396</v>
      </c>
      <c r="L43" s="178">
        <v>0</v>
      </c>
      <c r="M43" s="178" t="s">
        <v>396</v>
      </c>
      <c r="N43" s="178">
        <v>0</v>
      </c>
      <c r="O43" s="178" t="s">
        <v>396</v>
      </c>
      <c r="P43" s="178">
        <v>0</v>
      </c>
      <c r="Q43" s="178" t="s">
        <v>396</v>
      </c>
      <c r="R43" s="178">
        <v>0</v>
      </c>
      <c r="S43" s="178" t="s">
        <v>396</v>
      </c>
      <c r="T43" s="178">
        <v>0</v>
      </c>
      <c r="U43" s="178" t="s">
        <v>396</v>
      </c>
      <c r="V43" s="178">
        <v>0</v>
      </c>
      <c r="W43" s="178" t="s">
        <v>396</v>
      </c>
      <c r="X43" s="178">
        <v>0</v>
      </c>
      <c r="Y43" s="178" t="s">
        <v>396</v>
      </c>
      <c r="Z43" s="178" t="s">
        <v>617</v>
      </c>
      <c r="AA43" s="178" t="s">
        <v>617</v>
      </c>
      <c r="AB43" s="178">
        <v>0</v>
      </c>
      <c r="AC43" s="178">
        <v>0</v>
      </c>
    </row>
    <row r="44" spans="1:29" s="179" customFormat="1" x14ac:dyDescent="0.25">
      <c r="A44" s="180" t="s">
        <v>411</v>
      </c>
      <c r="B44" s="181" t="s">
        <v>412</v>
      </c>
      <c r="C44" s="177"/>
      <c r="D44" s="178"/>
      <c r="E44" s="178"/>
      <c r="F44" s="178"/>
      <c r="G44" s="178">
        <v>0</v>
      </c>
      <c r="H44" s="178">
        <v>0</v>
      </c>
      <c r="I44" s="178" t="s">
        <v>396</v>
      </c>
      <c r="J44" s="178">
        <v>0</v>
      </c>
      <c r="K44" s="178" t="s">
        <v>396</v>
      </c>
      <c r="L44" s="178">
        <v>0</v>
      </c>
      <c r="M44" s="178" t="s">
        <v>396</v>
      </c>
      <c r="N44" s="178">
        <v>0</v>
      </c>
      <c r="O44" s="178" t="s">
        <v>396</v>
      </c>
      <c r="P44" s="178">
        <v>0</v>
      </c>
      <c r="Q44" s="178" t="s">
        <v>396</v>
      </c>
      <c r="R44" s="178">
        <v>0</v>
      </c>
      <c r="S44" s="178" t="s">
        <v>396</v>
      </c>
      <c r="T44" s="178">
        <v>0</v>
      </c>
      <c r="U44" s="178" t="s">
        <v>396</v>
      </c>
      <c r="V44" s="178">
        <v>0</v>
      </c>
      <c r="W44" s="178" t="s">
        <v>396</v>
      </c>
      <c r="X44" s="178">
        <v>0</v>
      </c>
      <c r="Y44" s="178" t="s">
        <v>396</v>
      </c>
      <c r="Z44" s="178" t="s">
        <v>617</v>
      </c>
      <c r="AA44" s="178" t="s">
        <v>617</v>
      </c>
      <c r="AB44" s="178">
        <v>0</v>
      </c>
      <c r="AC44" s="178">
        <v>0</v>
      </c>
    </row>
    <row r="45" spans="1:29" s="179" customFormat="1" x14ac:dyDescent="0.25">
      <c r="A45" s="180" t="s">
        <v>413</v>
      </c>
      <c r="B45" s="181" t="s">
        <v>414</v>
      </c>
      <c r="C45" s="177"/>
      <c r="D45" s="178"/>
      <c r="E45" s="178"/>
      <c r="F45" s="178"/>
      <c r="G45" s="178">
        <v>0</v>
      </c>
      <c r="H45" s="178">
        <v>0</v>
      </c>
      <c r="I45" s="178" t="s">
        <v>396</v>
      </c>
      <c r="J45" s="178">
        <v>0</v>
      </c>
      <c r="K45" s="178" t="s">
        <v>396</v>
      </c>
      <c r="L45" s="178">
        <v>0</v>
      </c>
      <c r="M45" s="178" t="s">
        <v>396</v>
      </c>
      <c r="N45" s="178">
        <v>0</v>
      </c>
      <c r="O45" s="178" t="s">
        <v>396</v>
      </c>
      <c r="P45" s="178">
        <v>0</v>
      </c>
      <c r="Q45" s="178" t="s">
        <v>396</v>
      </c>
      <c r="R45" s="178">
        <v>0</v>
      </c>
      <c r="S45" s="178" t="s">
        <v>396</v>
      </c>
      <c r="T45" s="178">
        <v>0</v>
      </c>
      <c r="U45" s="178" t="s">
        <v>396</v>
      </c>
      <c r="V45" s="178">
        <v>0</v>
      </c>
      <c r="W45" s="178" t="s">
        <v>396</v>
      </c>
      <c r="X45" s="178">
        <v>0</v>
      </c>
      <c r="Y45" s="178" t="s">
        <v>396</v>
      </c>
      <c r="Z45" s="178" t="s">
        <v>617</v>
      </c>
      <c r="AA45" s="178" t="s">
        <v>617</v>
      </c>
      <c r="AB45" s="178">
        <v>0</v>
      </c>
      <c r="AC45" s="178">
        <v>0</v>
      </c>
    </row>
    <row r="46" spans="1:29" s="179" customFormat="1" x14ac:dyDescent="0.25">
      <c r="A46" s="180" t="s">
        <v>415</v>
      </c>
      <c r="B46" s="181" t="s">
        <v>416</v>
      </c>
      <c r="C46" s="177"/>
      <c r="D46" s="178"/>
      <c r="E46" s="178"/>
      <c r="F46" s="178"/>
      <c r="G46" s="178">
        <v>0</v>
      </c>
      <c r="H46" s="178">
        <v>0</v>
      </c>
      <c r="I46" s="178" t="s">
        <v>396</v>
      </c>
      <c r="J46" s="178">
        <v>0</v>
      </c>
      <c r="K46" s="178" t="s">
        <v>396</v>
      </c>
      <c r="L46" s="178">
        <v>0</v>
      </c>
      <c r="M46" s="178" t="s">
        <v>396</v>
      </c>
      <c r="N46" s="178">
        <v>0</v>
      </c>
      <c r="O46" s="178" t="s">
        <v>396</v>
      </c>
      <c r="P46" s="178">
        <v>0</v>
      </c>
      <c r="Q46" s="178" t="s">
        <v>396</v>
      </c>
      <c r="R46" s="178">
        <v>0</v>
      </c>
      <c r="S46" s="178" t="s">
        <v>396</v>
      </c>
      <c r="T46" s="178">
        <v>0</v>
      </c>
      <c r="U46" s="178" t="s">
        <v>396</v>
      </c>
      <c r="V46" s="178">
        <v>0</v>
      </c>
      <c r="W46" s="178" t="s">
        <v>396</v>
      </c>
      <c r="X46" s="178">
        <v>0</v>
      </c>
      <c r="Y46" s="178" t="s">
        <v>396</v>
      </c>
      <c r="Z46" s="178" t="s">
        <v>617</v>
      </c>
      <c r="AA46" s="178" t="s">
        <v>617</v>
      </c>
      <c r="AB46" s="178">
        <v>0</v>
      </c>
      <c r="AC46" s="178">
        <v>0</v>
      </c>
    </row>
    <row r="47" spans="1:29" s="179" customFormat="1" x14ac:dyDescent="0.25">
      <c r="A47" s="175" t="s">
        <v>19</v>
      </c>
      <c r="B47" s="176" t="s">
        <v>417</v>
      </c>
      <c r="C47" s="177"/>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s="179" customFormat="1" x14ac:dyDescent="0.25">
      <c r="A48" s="180" t="s">
        <v>418</v>
      </c>
      <c r="B48" s="183" t="s">
        <v>402</v>
      </c>
      <c r="C48" s="177">
        <v>0</v>
      </c>
      <c r="D48" s="177">
        <v>0</v>
      </c>
      <c r="E48" s="178"/>
      <c r="F48" s="178"/>
      <c r="G48" s="178">
        <v>0</v>
      </c>
      <c r="H48" s="178">
        <v>0</v>
      </c>
      <c r="I48" s="178"/>
      <c r="J48" s="178">
        <v>0</v>
      </c>
      <c r="K48" s="178"/>
      <c r="L48" s="178">
        <v>0</v>
      </c>
      <c r="M48" s="178"/>
      <c r="N48" s="178">
        <v>0</v>
      </c>
      <c r="O48" s="178"/>
      <c r="P48" s="178">
        <v>0</v>
      </c>
      <c r="Q48" s="178"/>
      <c r="R48" s="177">
        <v>0</v>
      </c>
      <c r="S48" s="178"/>
      <c r="T48" s="178">
        <v>0</v>
      </c>
      <c r="U48" s="178"/>
      <c r="V48" s="178">
        <v>0</v>
      </c>
      <c r="W48" s="178"/>
      <c r="X48" s="178">
        <v>0</v>
      </c>
      <c r="Y48" s="178"/>
      <c r="Z48" s="178" t="s">
        <v>617</v>
      </c>
      <c r="AA48" s="178"/>
      <c r="AB48" s="178">
        <v>0</v>
      </c>
      <c r="AC48" s="177">
        <v>0</v>
      </c>
    </row>
    <row r="49" spans="1:29" s="179" customFormat="1" ht="31.5" x14ac:dyDescent="0.25">
      <c r="A49" s="180" t="s">
        <v>419</v>
      </c>
      <c r="B49" s="183" t="s">
        <v>395</v>
      </c>
      <c r="C49" s="177">
        <v>0</v>
      </c>
      <c r="D49" s="177">
        <v>0</v>
      </c>
      <c r="E49" s="178"/>
      <c r="F49" s="178"/>
      <c r="G49" s="178">
        <v>0</v>
      </c>
      <c r="H49" s="178">
        <v>0</v>
      </c>
      <c r="I49" s="178"/>
      <c r="J49" s="178">
        <v>0</v>
      </c>
      <c r="K49" s="178"/>
      <c r="L49" s="178">
        <v>0</v>
      </c>
      <c r="M49" s="178"/>
      <c r="N49" s="178">
        <v>0</v>
      </c>
      <c r="O49" s="178"/>
      <c r="P49" s="178">
        <v>0</v>
      </c>
      <c r="Q49" s="178"/>
      <c r="R49" s="177">
        <v>0</v>
      </c>
      <c r="S49" s="178"/>
      <c r="T49" s="178">
        <v>0</v>
      </c>
      <c r="U49" s="178"/>
      <c r="V49" s="178">
        <v>0</v>
      </c>
      <c r="W49" s="178"/>
      <c r="X49" s="178">
        <v>0</v>
      </c>
      <c r="Y49" s="178"/>
      <c r="Z49" s="178" t="s">
        <v>617</v>
      </c>
      <c r="AA49" s="178"/>
      <c r="AB49" s="178">
        <v>0</v>
      </c>
      <c r="AC49" s="177">
        <v>0</v>
      </c>
    </row>
    <row r="50" spans="1:29" s="179" customFormat="1" x14ac:dyDescent="0.25">
      <c r="A50" s="180" t="s">
        <v>420</v>
      </c>
      <c r="B50" s="181" t="s">
        <v>398</v>
      </c>
      <c r="C50" s="177">
        <v>0</v>
      </c>
      <c r="D50" s="177">
        <v>0</v>
      </c>
      <c r="E50" s="178"/>
      <c r="F50" s="178"/>
      <c r="G50" s="178">
        <v>0</v>
      </c>
      <c r="H50" s="178">
        <v>0</v>
      </c>
      <c r="I50" s="178"/>
      <c r="J50" s="178">
        <v>0</v>
      </c>
      <c r="K50" s="178"/>
      <c r="L50" s="178">
        <v>0</v>
      </c>
      <c r="M50" s="178"/>
      <c r="N50" s="178">
        <v>0</v>
      </c>
      <c r="O50" s="178"/>
      <c r="P50" s="178">
        <v>0</v>
      </c>
      <c r="Q50" s="178"/>
      <c r="R50" s="177">
        <v>0</v>
      </c>
      <c r="S50" s="178"/>
      <c r="T50" s="178">
        <v>0</v>
      </c>
      <c r="U50" s="178"/>
      <c r="V50" s="178">
        <v>0</v>
      </c>
      <c r="W50" s="178"/>
      <c r="X50" s="178">
        <v>0</v>
      </c>
      <c r="Y50" s="178"/>
      <c r="Z50" s="178" t="s">
        <v>617</v>
      </c>
      <c r="AA50" s="178"/>
      <c r="AB50" s="178">
        <v>0</v>
      </c>
      <c r="AC50" s="177">
        <v>0</v>
      </c>
    </row>
    <row r="51" spans="1:29" s="179" customFormat="1" ht="31.5" x14ac:dyDescent="0.25">
      <c r="A51" s="180" t="s">
        <v>422</v>
      </c>
      <c r="B51" s="181" t="s">
        <v>421</v>
      </c>
      <c r="C51" s="177">
        <v>0</v>
      </c>
      <c r="D51" s="177">
        <v>0</v>
      </c>
      <c r="E51" s="178"/>
      <c r="F51" s="178"/>
      <c r="G51" s="178">
        <v>0</v>
      </c>
      <c r="H51" s="178">
        <v>0</v>
      </c>
      <c r="I51" s="178"/>
      <c r="J51" s="178">
        <v>0</v>
      </c>
      <c r="K51" s="178"/>
      <c r="L51" s="178">
        <v>0</v>
      </c>
      <c r="M51" s="178"/>
      <c r="N51" s="178">
        <v>0</v>
      </c>
      <c r="O51" s="178"/>
      <c r="P51" s="178">
        <v>0</v>
      </c>
      <c r="Q51" s="178"/>
      <c r="R51" s="177">
        <v>0</v>
      </c>
      <c r="S51" s="178"/>
      <c r="T51" s="178">
        <v>0</v>
      </c>
      <c r="U51" s="178"/>
      <c r="V51" s="178">
        <v>0</v>
      </c>
      <c r="W51" s="178"/>
      <c r="X51" s="178">
        <v>0</v>
      </c>
      <c r="Y51" s="178"/>
      <c r="Z51" s="178" t="s">
        <v>617</v>
      </c>
      <c r="AA51" s="178"/>
      <c r="AB51" s="178">
        <v>0</v>
      </c>
      <c r="AC51" s="177">
        <v>0</v>
      </c>
    </row>
    <row r="52" spans="1:29" s="179" customFormat="1" ht="31.5" x14ac:dyDescent="0.25">
      <c r="A52" s="180" t="s">
        <v>424</v>
      </c>
      <c r="B52" s="181" t="s">
        <v>423</v>
      </c>
      <c r="C52" s="177">
        <v>0</v>
      </c>
      <c r="D52" s="177">
        <v>0</v>
      </c>
      <c r="E52" s="178"/>
      <c r="F52" s="178"/>
      <c r="G52" s="178">
        <v>0</v>
      </c>
      <c r="H52" s="178">
        <v>0</v>
      </c>
      <c r="I52" s="178"/>
      <c r="J52" s="178">
        <v>0</v>
      </c>
      <c r="K52" s="178"/>
      <c r="L52" s="178">
        <v>0</v>
      </c>
      <c r="M52" s="178"/>
      <c r="N52" s="178">
        <v>0</v>
      </c>
      <c r="O52" s="178"/>
      <c r="P52" s="178">
        <v>0</v>
      </c>
      <c r="Q52" s="178"/>
      <c r="R52" s="177">
        <v>0</v>
      </c>
      <c r="S52" s="178"/>
      <c r="T52" s="178">
        <v>0</v>
      </c>
      <c r="U52" s="178"/>
      <c r="V52" s="178">
        <v>0</v>
      </c>
      <c r="W52" s="178"/>
      <c r="X52" s="178">
        <v>0</v>
      </c>
      <c r="Y52" s="178"/>
      <c r="Z52" s="178" t="s">
        <v>617</v>
      </c>
      <c r="AA52" s="178"/>
      <c r="AB52" s="178">
        <v>0</v>
      </c>
      <c r="AC52" s="177">
        <v>0</v>
      </c>
    </row>
    <row r="53" spans="1:29" s="179" customFormat="1" x14ac:dyDescent="0.25">
      <c r="A53" s="180" t="s">
        <v>426</v>
      </c>
      <c r="B53" s="181" t="s">
        <v>425</v>
      </c>
      <c r="C53" s="177">
        <v>0</v>
      </c>
      <c r="D53" s="177">
        <v>0</v>
      </c>
      <c r="E53" s="178"/>
      <c r="F53" s="178"/>
      <c r="G53" s="178">
        <v>0</v>
      </c>
      <c r="H53" s="178">
        <v>0</v>
      </c>
      <c r="I53" s="178"/>
      <c r="J53" s="178">
        <v>0</v>
      </c>
      <c r="K53" s="178"/>
      <c r="L53" s="178">
        <v>0</v>
      </c>
      <c r="M53" s="178"/>
      <c r="N53" s="178">
        <v>0</v>
      </c>
      <c r="O53" s="178"/>
      <c r="P53" s="178">
        <v>0</v>
      </c>
      <c r="Q53" s="178"/>
      <c r="R53" s="177">
        <v>0</v>
      </c>
      <c r="S53" s="178"/>
      <c r="T53" s="178">
        <v>0</v>
      </c>
      <c r="U53" s="178"/>
      <c r="V53" s="178">
        <v>0</v>
      </c>
      <c r="W53" s="178"/>
      <c r="X53" s="178">
        <v>0</v>
      </c>
      <c r="Y53" s="178"/>
      <c r="Z53" s="178" t="s">
        <v>617</v>
      </c>
      <c r="AA53" s="178"/>
      <c r="AB53" s="178">
        <v>0</v>
      </c>
      <c r="AC53" s="177">
        <v>0</v>
      </c>
    </row>
    <row r="54" spans="1:29" s="179" customFormat="1" x14ac:dyDescent="0.25">
      <c r="A54" s="180" t="s">
        <v>427</v>
      </c>
      <c r="B54" s="181" t="s">
        <v>404</v>
      </c>
      <c r="C54" s="177">
        <v>5</v>
      </c>
      <c r="D54" s="178">
        <v>5</v>
      </c>
      <c r="E54" s="178"/>
      <c r="F54" s="178"/>
      <c r="G54" s="178">
        <v>0</v>
      </c>
      <c r="H54" s="178">
        <v>0</v>
      </c>
      <c r="I54" s="178"/>
      <c r="J54" s="178">
        <v>0</v>
      </c>
      <c r="K54" s="178"/>
      <c r="L54" s="178">
        <v>0</v>
      </c>
      <c r="M54" s="178"/>
      <c r="N54" s="178">
        <v>0</v>
      </c>
      <c r="O54" s="178"/>
      <c r="P54" s="178">
        <v>5</v>
      </c>
      <c r="Q54" s="178"/>
      <c r="R54" s="178">
        <v>5</v>
      </c>
      <c r="S54" s="178"/>
      <c r="T54" s="178">
        <v>0</v>
      </c>
      <c r="U54" s="178"/>
      <c r="V54" s="178">
        <v>0</v>
      </c>
      <c r="W54" s="178"/>
      <c r="X54" s="178">
        <v>0</v>
      </c>
      <c r="Y54" s="178"/>
      <c r="Z54" s="178" t="s">
        <v>617</v>
      </c>
      <c r="AA54" s="178"/>
      <c r="AB54" s="178">
        <v>5</v>
      </c>
      <c r="AC54" s="178">
        <v>5</v>
      </c>
    </row>
    <row r="55" spans="1:29" s="179" customFormat="1" x14ac:dyDescent="0.25">
      <c r="A55" s="180" t="s">
        <v>428</v>
      </c>
      <c r="B55" s="181" t="s">
        <v>406</v>
      </c>
      <c r="C55" s="177">
        <v>0</v>
      </c>
      <c r="D55" s="177">
        <v>0</v>
      </c>
      <c r="E55" s="178"/>
      <c r="F55" s="178"/>
      <c r="G55" s="178">
        <v>0</v>
      </c>
      <c r="H55" s="178">
        <v>0</v>
      </c>
      <c r="I55" s="178"/>
      <c r="J55" s="178">
        <v>0</v>
      </c>
      <c r="K55" s="178"/>
      <c r="L55" s="178">
        <v>0</v>
      </c>
      <c r="M55" s="178"/>
      <c r="N55" s="178">
        <v>0</v>
      </c>
      <c r="O55" s="178"/>
      <c r="P55" s="178">
        <v>0</v>
      </c>
      <c r="Q55" s="178"/>
      <c r="R55" s="177">
        <v>0</v>
      </c>
      <c r="S55" s="178"/>
      <c r="T55" s="178">
        <v>0</v>
      </c>
      <c r="U55" s="178"/>
      <c r="V55" s="178">
        <v>0</v>
      </c>
      <c r="W55" s="178"/>
      <c r="X55" s="178">
        <v>0</v>
      </c>
      <c r="Y55" s="178"/>
      <c r="Z55" s="178" t="s">
        <v>617</v>
      </c>
      <c r="AA55" s="178"/>
      <c r="AB55" s="178">
        <v>0</v>
      </c>
      <c r="AC55" s="177">
        <v>0</v>
      </c>
    </row>
    <row r="56" spans="1:29" s="179" customFormat="1" x14ac:dyDescent="0.25">
      <c r="A56" s="180" t="s">
        <v>429</v>
      </c>
      <c r="B56" s="181" t="s">
        <v>408</v>
      </c>
      <c r="C56" s="177">
        <v>0</v>
      </c>
      <c r="D56" s="177">
        <v>0</v>
      </c>
      <c r="E56" s="178"/>
      <c r="F56" s="178"/>
      <c r="G56" s="178">
        <v>0</v>
      </c>
      <c r="H56" s="178">
        <v>0</v>
      </c>
      <c r="I56" s="178"/>
      <c r="J56" s="178">
        <v>0</v>
      </c>
      <c r="K56" s="178"/>
      <c r="L56" s="178">
        <v>0</v>
      </c>
      <c r="M56" s="178"/>
      <c r="N56" s="178">
        <v>0</v>
      </c>
      <c r="O56" s="178"/>
      <c r="P56" s="178">
        <v>0</v>
      </c>
      <c r="Q56" s="178"/>
      <c r="R56" s="177">
        <v>0</v>
      </c>
      <c r="S56" s="178"/>
      <c r="T56" s="178">
        <v>0</v>
      </c>
      <c r="U56" s="178"/>
      <c r="V56" s="178">
        <v>0</v>
      </c>
      <c r="W56" s="178"/>
      <c r="X56" s="178">
        <v>0</v>
      </c>
      <c r="Y56" s="178"/>
      <c r="Z56" s="178" t="s">
        <v>617</v>
      </c>
      <c r="AA56" s="178"/>
      <c r="AB56" s="178">
        <v>0</v>
      </c>
      <c r="AC56" s="177">
        <v>0</v>
      </c>
    </row>
    <row r="57" spans="1:29" s="179" customFormat="1" x14ac:dyDescent="0.25">
      <c r="A57" s="180" t="s">
        <v>430</v>
      </c>
      <c r="B57" s="181" t="s">
        <v>410</v>
      </c>
      <c r="C57" s="177">
        <v>0</v>
      </c>
      <c r="D57" s="177">
        <v>0</v>
      </c>
      <c r="E57" s="178"/>
      <c r="F57" s="178"/>
      <c r="G57" s="178">
        <v>0</v>
      </c>
      <c r="H57" s="178">
        <v>0</v>
      </c>
      <c r="I57" s="178"/>
      <c r="J57" s="178">
        <v>0</v>
      </c>
      <c r="K57" s="178"/>
      <c r="L57" s="178">
        <v>0</v>
      </c>
      <c r="M57" s="178"/>
      <c r="N57" s="178">
        <v>0</v>
      </c>
      <c r="O57" s="178"/>
      <c r="P57" s="178">
        <v>0</v>
      </c>
      <c r="Q57" s="178"/>
      <c r="R57" s="177">
        <v>0</v>
      </c>
      <c r="S57" s="178"/>
      <c r="T57" s="178">
        <v>0</v>
      </c>
      <c r="U57" s="178"/>
      <c r="V57" s="178">
        <v>0</v>
      </c>
      <c r="W57" s="178"/>
      <c r="X57" s="178">
        <v>0</v>
      </c>
      <c r="Y57" s="178"/>
      <c r="Z57" s="178" t="s">
        <v>617</v>
      </c>
      <c r="AA57" s="178"/>
      <c r="AB57" s="178">
        <v>0</v>
      </c>
      <c r="AC57" s="177">
        <v>0</v>
      </c>
    </row>
    <row r="58" spans="1:29" s="179" customFormat="1" x14ac:dyDescent="0.25">
      <c r="A58" s="180" t="s">
        <v>431</v>
      </c>
      <c r="B58" s="181" t="s">
        <v>412</v>
      </c>
      <c r="C58" s="177">
        <v>0</v>
      </c>
      <c r="D58" s="177">
        <v>0</v>
      </c>
      <c r="E58" s="178"/>
      <c r="F58" s="178"/>
      <c r="G58" s="178">
        <v>0</v>
      </c>
      <c r="H58" s="178">
        <v>0</v>
      </c>
      <c r="I58" s="178"/>
      <c r="J58" s="178">
        <v>0</v>
      </c>
      <c r="K58" s="178"/>
      <c r="L58" s="178">
        <v>0</v>
      </c>
      <c r="M58" s="178"/>
      <c r="N58" s="178">
        <v>0</v>
      </c>
      <c r="O58" s="178"/>
      <c r="P58" s="178">
        <v>0</v>
      </c>
      <c r="Q58" s="178"/>
      <c r="R58" s="177">
        <v>0</v>
      </c>
      <c r="S58" s="178"/>
      <c r="T58" s="178">
        <v>0</v>
      </c>
      <c r="U58" s="178"/>
      <c r="V58" s="178">
        <v>0</v>
      </c>
      <c r="W58" s="178"/>
      <c r="X58" s="178">
        <v>0</v>
      </c>
      <c r="Y58" s="178"/>
      <c r="Z58" s="178" t="s">
        <v>617</v>
      </c>
      <c r="AA58" s="178"/>
      <c r="AB58" s="178">
        <v>0</v>
      </c>
      <c r="AC58" s="177">
        <v>0</v>
      </c>
    </row>
    <row r="59" spans="1:29" s="179" customFormat="1" x14ac:dyDescent="0.25">
      <c r="A59" s="180" t="s">
        <v>432</v>
      </c>
      <c r="B59" s="181" t="s">
        <v>414</v>
      </c>
      <c r="C59" s="177">
        <v>0</v>
      </c>
      <c r="D59" s="177">
        <v>0</v>
      </c>
      <c r="E59" s="178"/>
      <c r="F59" s="178"/>
      <c r="G59" s="178">
        <v>0</v>
      </c>
      <c r="H59" s="178">
        <v>0</v>
      </c>
      <c r="I59" s="178"/>
      <c r="J59" s="178">
        <v>0</v>
      </c>
      <c r="K59" s="178"/>
      <c r="L59" s="178">
        <v>0</v>
      </c>
      <c r="M59" s="178"/>
      <c r="N59" s="178">
        <v>0</v>
      </c>
      <c r="O59" s="178"/>
      <c r="P59" s="178">
        <v>0</v>
      </c>
      <c r="Q59" s="178"/>
      <c r="R59" s="177">
        <v>0</v>
      </c>
      <c r="S59" s="178"/>
      <c r="T59" s="178">
        <v>0</v>
      </c>
      <c r="U59" s="178"/>
      <c r="V59" s="178">
        <v>0</v>
      </c>
      <c r="W59" s="178"/>
      <c r="X59" s="178">
        <v>0</v>
      </c>
      <c r="Y59" s="178"/>
      <c r="Z59" s="178" t="s">
        <v>617</v>
      </c>
      <c r="AA59" s="178"/>
      <c r="AB59" s="178">
        <v>0</v>
      </c>
      <c r="AC59" s="177">
        <v>0</v>
      </c>
    </row>
    <row r="60" spans="1:29" s="179" customFormat="1" x14ac:dyDescent="0.25">
      <c r="A60" s="180" t="s">
        <v>433</v>
      </c>
      <c r="B60" s="181" t="s">
        <v>416</v>
      </c>
      <c r="C60" s="177">
        <v>0</v>
      </c>
      <c r="D60" s="177">
        <v>0</v>
      </c>
      <c r="E60" s="178"/>
      <c r="F60" s="178"/>
      <c r="G60" s="178">
        <v>0</v>
      </c>
      <c r="H60" s="178">
        <v>0</v>
      </c>
      <c r="I60" s="178"/>
      <c r="J60" s="178">
        <v>0</v>
      </c>
      <c r="K60" s="178"/>
      <c r="L60" s="178">
        <v>0</v>
      </c>
      <c r="M60" s="178"/>
      <c r="N60" s="178">
        <v>0</v>
      </c>
      <c r="O60" s="178"/>
      <c r="P60" s="178">
        <v>0</v>
      </c>
      <c r="Q60" s="178"/>
      <c r="R60" s="177">
        <v>0</v>
      </c>
      <c r="S60" s="178"/>
      <c r="T60" s="178">
        <v>0</v>
      </c>
      <c r="U60" s="178"/>
      <c r="V60" s="178">
        <v>0</v>
      </c>
      <c r="W60" s="178"/>
      <c r="X60" s="178">
        <v>0</v>
      </c>
      <c r="Y60" s="178"/>
      <c r="Z60" s="178" t="s">
        <v>617</v>
      </c>
      <c r="AA60" s="178"/>
      <c r="AB60" s="178">
        <v>0</v>
      </c>
      <c r="AC60" s="177">
        <v>0</v>
      </c>
    </row>
    <row r="61" spans="1:29" s="179" customFormat="1" ht="35.25" customHeight="1" x14ac:dyDescent="0.25">
      <c r="A61" s="175" t="s">
        <v>22</v>
      </c>
      <c r="B61" s="176" t="s">
        <v>434</v>
      </c>
      <c r="C61" s="177"/>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435</v>
      </c>
      <c r="B62" s="181" t="s">
        <v>436</v>
      </c>
      <c r="C62" s="177">
        <v>0.16435625626819644</v>
      </c>
      <c r="D62" s="178">
        <v>0.17853368814333004</v>
      </c>
      <c r="E62" s="178"/>
      <c r="F62" s="178"/>
      <c r="G62" s="178">
        <v>0</v>
      </c>
      <c r="H62" s="178">
        <v>0</v>
      </c>
      <c r="I62" s="178"/>
      <c r="J62" s="178">
        <v>0</v>
      </c>
      <c r="K62" s="178"/>
      <c r="L62" s="178">
        <v>0</v>
      </c>
      <c r="M62" s="178"/>
      <c r="N62" s="178">
        <v>0</v>
      </c>
      <c r="O62" s="178"/>
      <c r="P62" s="178">
        <v>0.16435625626819644</v>
      </c>
      <c r="Q62" s="178"/>
      <c r="R62" s="178">
        <v>0.17853368814333004</v>
      </c>
      <c r="S62" s="178"/>
      <c r="T62" s="178">
        <v>0</v>
      </c>
      <c r="U62" s="178"/>
      <c r="V62" s="178">
        <v>0</v>
      </c>
      <c r="W62" s="178"/>
      <c r="X62" s="178">
        <v>0</v>
      </c>
      <c r="Y62" s="178"/>
      <c r="Z62" s="178" t="s">
        <v>617</v>
      </c>
      <c r="AA62" s="178"/>
      <c r="AB62" s="178">
        <v>0.16435625626819644</v>
      </c>
      <c r="AC62" s="178">
        <v>0.17853368814333004</v>
      </c>
    </row>
    <row r="63" spans="1:29" s="179" customFormat="1" x14ac:dyDescent="0.25">
      <c r="A63" s="180" t="s">
        <v>437</v>
      </c>
      <c r="B63" s="181" t="s">
        <v>444</v>
      </c>
      <c r="C63" s="177"/>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617</v>
      </c>
      <c r="AA63" s="178"/>
      <c r="AB63" s="178">
        <v>0</v>
      </c>
      <c r="AC63" s="178">
        <v>0</v>
      </c>
    </row>
    <row r="64" spans="1:29" s="179" customFormat="1" x14ac:dyDescent="0.25">
      <c r="A64" s="180" t="s">
        <v>439</v>
      </c>
      <c r="B64" s="183" t="s">
        <v>438</v>
      </c>
      <c r="C64" s="177"/>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617</v>
      </c>
      <c r="AA64" s="178"/>
      <c r="AB64" s="178">
        <v>0</v>
      </c>
      <c r="AC64" s="178">
        <v>0</v>
      </c>
    </row>
    <row r="65" spans="1:29" s="179" customFormat="1" x14ac:dyDescent="0.25">
      <c r="A65" s="180" t="s">
        <v>441</v>
      </c>
      <c r="B65" s="183" t="s">
        <v>440</v>
      </c>
      <c r="C65" s="177"/>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617</v>
      </c>
      <c r="AA65" s="178"/>
      <c r="AB65" s="178">
        <v>0</v>
      </c>
      <c r="AC65" s="178">
        <v>0</v>
      </c>
    </row>
    <row r="66" spans="1:29" s="179" customFormat="1" x14ac:dyDescent="0.25">
      <c r="A66" s="180" t="s">
        <v>443</v>
      </c>
      <c r="B66" s="183" t="s">
        <v>442</v>
      </c>
      <c r="C66" s="177"/>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617</v>
      </c>
      <c r="AA66" s="178"/>
      <c r="AB66" s="178">
        <v>0</v>
      </c>
      <c r="AC66" s="178">
        <v>0</v>
      </c>
    </row>
    <row r="67" spans="1:29" s="179" customFormat="1" x14ac:dyDescent="0.25">
      <c r="A67" s="180" t="s">
        <v>445</v>
      </c>
      <c r="B67" s="183" t="s">
        <v>404</v>
      </c>
      <c r="C67" s="177"/>
      <c r="D67" s="178"/>
      <c r="E67" s="178"/>
      <c r="F67" s="178"/>
      <c r="G67" s="178">
        <v>0</v>
      </c>
      <c r="H67" s="178">
        <v>0</v>
      </c>
      <c r="I67" s="178"/>
      <c r="J67" s="178">
        <v>0</v>
      </c>
      <c r="K67" s="178"/>
      <c r="L67" s="178">
        <v>0</v>
      </c>
      <c r="M67" s="178"/>
      <c r="N67" s="178">
        <v>0</v>
      </c>
      <c r="O67" s="178"/>
      <c r="P67" s="178">
        <v>5</v>
      </c>
      <c r="Q67" s="178"/>
      <c r="R67" s="178">
        <v>5</v>
      </c>
      <c r="S67" s="178"/>
      <c r="T67" s="178">
        <v>0</v>
      </c>
      <c r="U67" s="178"/>
      <c r="V67" s="178">
        <v>0</v>
      </c>
      <c r="W67" s="178"/>
      <c r="X67" s="178">
        <v>0</v>
      </c>
      <c r="Y67" s="178"/>
      <c r="Z67" s="178" t="s">
        <v>617</v>
      </c>
      <c r="AA67" s="178"/>
      <c r="AB67" s="178">
        <v>5</v>
      </c>
      <c r="AC67" s="178">
        <v>5</v>
      </c>
    </row>
    <row r="68" spans="1:29" s="179" customFormat="1" x14ac:dyDescent="0.25">
      <c r="A68" s="180" t="s">
        <v>446</v>
      </c>
      <c r="B68" s="183" t="s">
        <v>406</v>
      </c>
      <c r="C68" s="177"/>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617</v>
      </c>
      <c r="AA68" s="178"/>
      <c r="AB68" s="178">
        <v>0</v>
      </c>
      <c r="AC68" s="178">
        <v>0</v>
      </c>
    </row>
    <row r="69" spans="1:29" s="179" customFormat="1" x14ac:dyDescent="0.25">
      <c r="A69" s="180" t="s">
        <v>447</v>
      </c>
      <c r="B69" s="183" t="s">
        <v>408</v>
      </c>
      <c r="C69" s="177"/>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617</v>
      </c>
      <c r="AA69" s="178"/>
      <c r="AB69" s="178">
        <v>0</v>
      </c>
      <c r="AC69" s="178">
        <v>0</v>
      </c>
    </row>
    <row r="70" spans="1:29" s="179" customFormat="1" x14ac:dyDescent="0.25">
      <c r="A70" s="180" t="s">
        <v>448</v>
      </c>
      <c r="B70" s="183" t="s">
        <v>410</v>
      </c>
      <c r="C70" s="177"/>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617</v>
      </c>
      <c r="AA70" s="178"/>
      <c r="AB70" s="178">
        <v>0</v>
      </c>
      <c r="AC70" s="178">
        <v>0</v>
      </c>
    </row>
    <row r="71" spans="1:29" s="179" customFormat="1" x14ac:dyDescent="0.25">
      <c r="A71" s="180" t="s">
        <v>449</v>
      </c>
      <c r="B71" s="183" t="s">
        <v>412</v>
      </c>
      <c r="C71" s="177"/>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617</v>
      </c>
      <c r="AA71" s="178"/>
      <c r="AB71" s="178">
        <v>0</v>
      </c>
      <c r="AC71" s="178">
        <v>0</v>
      </c>
    </row>
    <row r="72" spans="1:29" s="179" customFormat="1" x14ac:dyDescent="0.25">
      <c r="A72" s="180" t="s">
        <v>450</v>
      </c>
      <c r="B72" s="183" t="s">
        <v>414</v>
      </c>
      <c r="C72" s="177"/>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617</v>
      </c>
      <c r="AA72" s="178"/>
      <c r="AB72" s="178">
        <v>0</v>
      </c>
      <c r="AC72" s="178">
        <v>0</v>
      </c>
    </row>
    <row r="73" spans="1:29" s="179" customFormat="1" x14ac:dyDescent="0.25">
      <c r="A73" s="180" t="s">
        <v>451</v>
      </c>
      <c r="B73" s="183" t="s">
        <v>416</v>
      </c>
      <c r="C73" s="177"/>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617</v>
      </c>
      <c r="AA73" s="178"/>
      <c r="AB73" s="178">
        <v>0</v>
      </c>
      <c r="AC73" s="178">
        <v>0</v>
      </c>
    </row>
    <row r="74" spans="1:29" s="179" customFormat="1" ht="36.75" customHeight="1" x14ac:dyDescent="0.25">
      <c r="A74" s="175" t="s">
        <v>24</v>
      </c>
      <c r="B74" s="184" t="s">
        <v>452</v>
      </c>
      <c r="C74" s="177"/>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617</v>
      </c>
      <c r="AA74" s="178"/>
      <c r="AB74" s="178">
        <v>0</v>
      </c>
      <c r="AC74" s="178">
        <v>0</v>
      </c>
    </row>
    <row r="75" spans="1:29" s="179" customFormat="1" x14ac:dyDescent="0.25">
      <c r="A75" s="175" t="s">
        <v>27</v>
      </c>
      <c r="B75" s="176" t="s">
        <v>453</v>
      </c>
      <c r="C75" s="17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x14ac:dyDescent="0.25">
      <c r="A76" s="180" t="s">
        <v>454</v>
      </c>
      <c r="B76" s="183" t="s">
        <v>402</v>
      </c>
      <c r="C76" s="162"/>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617</v>
      </c>
      <c r="AA76" s="178"/>
      <c r="AB76" s="178">
        <v>0</v>
      </c>
      <c r="AC76" s="178">
        <v>0</v>
      </c>
    </row>
    <row r="77" spans="1:29" s="179" customFormat="1" ht="31.5" x14ac:dyDescent="0.25">
      <c r="A77" s="180" t="s">
        <v>455</v>
      </c>
      <c r="B77" s="183" t="s">
        <v>395</v>
      </c>
      <c r="C77" s="177"/>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617</v>
      </c>
      <c r="AA77" s="178"/>
      <c r="AB77" s="178">
        <v>0</v>
      </c>
      <c r="AC77" s="178">
        <v>0</v>
      </c>
    </row>
    <row r="78" spans="1:29" s="179" customFormat="1" x14ac:dyDescent="0.25">
      <c r="A78" s="180" t="s">
        <v>456</v>
      </c>
      <c r="B78" s="181" t="s">
        <v>398</v>
      </c>
      <c r="C78" s="177"/>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617</v>
      </c>
      <c r="AA78" s="178"/>
      <c r="AB78" s="178">
        <v>0</v>
      </c>
      <c r="AC78" s="178">
        <v>0</v>
      </c>
    </row>
    <row r="79" spans="1:29" s="179" customFormat="1" x14ac:dyDescent="0.25">
      <c r="A79" s="180" t="s">
        <v>458</v>
      </c>
      <c r="B79" s="181" t="s">
        <v>457</v>
      </c>
      <c r="C79" s="177"/>
      <c r="D79" s="185"/>
      <c r="E79" s="186"/>
      <c r="F79" s="186"/>
      <c r="G79" s="178">
        <v>0</v>
      </c>
      <c r="H79" s="178">
        <v>0</v>
      </c>
      <c r="I79" s="186"/>
      <c r="J79" s="178">
        <v>0</v>
      </c>
      <c r="K79" s="185"/>
      <c r="L79" s="178">
        <v>0</v>
      </c>
      <c r="M79" s="185"/>
      <c r="N79" s="178">
        <v>0</v>
      </c>
      <c r="O79" s="185"/>
      <c r="P79" s="178">
        <v>0</v>
      </c>
      <c r="Q79" s="185"/>
      <c r="R79" s="185">
        <v>0</v>
      </c>
      <c r="S79" s="185"/>
      <c r="T79" s="178">
        <v>0</v>
      </c>
      <c r="U79" s="185"/>
      <c r="V79" s="178">
        <v>0</v>
      </c>
      <c r="W79" s="185"/>
      <c r="X79" s="178">
        <v>0</v>
      </c>
      <c r="Y79" s="185"/>
      <c r="Z79" s="178" t="s">
        <v>617</v>
      </c>
      <c r="AA79" s="185"/>
      <c r="AB79" s="178">
        <v>0</v>
      </c>
      <c r="AC79" s="185">
        <v>0</v>
      </c>
    </row>
    <row r="80" spans="1:29" s="179" customFormat="1" x14ac:dyDescent="0.25">
      <c r="A80" s="180" t="s">
        <v>459</v>
      </c>
      <c r="B80" s="181" t="s">
        <v>404</v>
      </c>
      <c r="C80" s="163"/>
      <c r="D80" s="185"/>
      <c r="E80" s="186"/>
      <c r="F80" s="186"/>
      <c r="G80" s="178">
        <v>0</v>
      </c>
      <c r="H80" s="178">
        <v>0</v>
      </c>
      <c r="I80" s="186"/>
      <c r="J80" s="178">
        <v>0</v>
      </c>
      <c r="K80" s="185"/>
      <c r="L80" s="178">
        <v>0</v>
      </c>
      <c r="M80" s="185"/>
      <c r="N80" s="178">
        <v>0</v>
      </c>
      <c r="O80" s="185"/>
      <c r="P80" s="178">
        <v>0</v>
      </c>
      <c r="Q80" s="185"/>
      <c r="R80" s="185">
        <v>0</v>
      </c>
      <c r="S80" s="185"/>
      <c r="T80" s="178">
        <v>0</v>
      </c>
      <c r="U80" s="185"/>
      <c r="V80" s="178">
        <v>0</v>
      </c>
      <c r="W80" s="185"/>
      <c r="X80" s="178">
        <v>0</v>
      </c>
      <c r="Y80" s="185"/>
      <c r="Z80" s="178" t="s">
        <v>617</v>
      </c>
      <c r="AA80" s="185"/>
      <c r="AB80" s="178">
        <v>0</v>
      </c>
      <c r="AC80" s="185">
        <v>0</v>
      </c>
    </row>
    <row r="81" spans="1:29" s="179" customFormat="1" x14ac:dyDescent="0.25">
      <c r="A81" s="180" t="s">
        <v>460</v>
      </c>
      <c r="B81" s="181" t="s">
        <v>406</v>
      </c>
      <c r="C81" s="162"/>
      <c r="D81" s="185"/>
      <c r="E81" s="186"/>
      <c r="F81" s="186"/>
      <c r="G81" s="178">
        <v>0</v>
      </c>
      <c r="H81" s="178">
        <v>0</v>
      </c>
      <c r="I81" s="186"/>
      <c r="J81" s="178">
        <v>0</v>
      </c>
      <c r="K81" s="185"/>
      <c r="L81" s="178">
        <v>0</v>
      </c>
      <c r="M81" s="185"/>
      <c r="N81" s="178">
        <v>0</v>
      </c>
      <c r="O81" s="185"/>
      <c r="P81" s="178">
        <v>0</v>
      </c>
      <c r="Q81" s="185"/>
      <c r="R81" s="185">
        <v>0</v>
      </c>
      <c r="S81" s="185"/>
      <c r="T81" s="178">
        <v>0</v>
      </c>
      <c r="U81" s="185"/>
      <c r="V81" s="178">
        <v>0</v>
      </c>
      <c r="W81" s="185"/>
      <c r="X81" s="178">
        <v>0</v>
      </c>
      <c r="Y81" s="185"/>
      <c r="Z81" s="178" t="s">
        <v>617</v>
      </c>
      <c r="AA81" s="185"/>
      <c r="AB81" s="178">
        <v>0</v>
      </c>
      <c r="AC81" s="185">
        <v>0</v>
      </c>
    </row>
    <row r="82" spans="1:29" s="179" customFormat="1" x14ac:dyDescent="0.25">
      <c r="A82" s="180" t="s">
        <v>461</v>
      </c>
      <c r="B82" s="181" t="s">
        <v>408</v>
      </c>
      <c r="C82" s="162"/>
      <c r="D82" s="185"/>
      <c r="E82" s="186"/>
      <c r="F82" s="186"/>
      <c r="G82" s="178">
        <v>0</v>
      </c>
      <c r="H82" s="178">
        <v>0</v>
      </c>
      <c r="I82" s="186"/>
      <c r="J82" s="178">
        <v>0</v>
      </c>
      <c r="K82" s="185"/>
      <c r="L82" s="178">
        <v>0</v>
      </c>
      <c r="M82" s="185"/>
      <c r="N82" s="178">
        <v>0</v>
      </c>
      <c r="O82" s="185"/>
      <c r="P82" s="178">
        <v>0</v>
      </c>
      <c r="Q82" s="185"/>
      <c r="R82" s="185">
        <v>0</v>
      </c>
      <c r="S82" s="185"/>
      <c r="T82" s="178">
        <v>0</v>
      </c>
      <c r="U82" s="185"/>
      <c r="V82" s="178">
        <v>0</v>
      </c>
      <c r="W82" s="185"/>
      <c r="X82" s="178">
        <v>0</v>
      </c>
      <c r="Y82" s="185"/>
      <c r="Z82" s="178" t="s">
        <v>617</v>
      </c>
      <c r="AA82" s="185"/>
      <c r="AB82" s="178">
        <v>0</v>
      </c>
      <c r="AC82" s="185">
        <v>0</v>
      </c>
    </row>
    <row r="83" spans="1:29" s="179" customFormat="1" x14ac:dyDescent="0.25">
      <c r="A83" s="180" t="s">
        <v>462</v>
      </c>
      <c r="B83" s="181" t="s">
        <v>410</v>
      </c>
      <c r="C83" s="162"/>
      <c r="D83" s="185"/>
      <c r="E83" s="186"/>
      <c r="F83" s="186"/>
      <c r="G83" s="178">
        <v>0</v>
      </c>
      <c r="H83" s="178">
        <v>0</v>
      </c>
      <c r="I83" s="186"/>
      <c r="J83" s="178">
        <v>0</v>
      </c>
      <c r="K83" s="185"/>
      <c r="L83" s="178">
        <v>0</v>
      </c>
      <c r="M83" s="185"/>
      <c r="N83" s="178">
        <v>0</v>
      </c>
      <c r="O83" s="185"/>
      <c r="P83" s="178">
        <v>0</v>
      </c>
      <c r="Q83" s="185"/>
      <c r="R83" s="185">
        <v>0</v>
      </c>
      <c r="S83" s="185"/>
      <c r="T83" s="178">
        <v>0</v>
      </c>
      <c r="U83" s="185"/>
      <c r="V83" s="178">
        <v>0</v>
      </c>
      <c r="W83" s="185"/>
      <c r="X83" s="178">
        <v>0</v>
      </c>
      <c r="Y83" s="185"/>
      <c r="Z83" s="178" t="s">
        <v>617</v>
      </c>
      <c r="AA83" s="185"/>
      <c r="AB83" s="178">
        <v>0</v>
      </c>
      <c r="AC83" s="185">
        <v>0</v>
      </c>
    </row>
    <row r="84" spans="1:29" s="179" customFormat="1" x14ac:dyDescent="0.25">
      <c r="A84" s="180" t="s">
        <v>463</v>
      </c>
      <c r="B84" s="181" t="s">
        <v>412</v>
      </c>
      <c r="C84" s="162"/>
      <c r="D84" s="185"/>
      <c r="E84" s="186"/>
      <c r="F84" s="186"/>
      <c r="G84" s="178">
        <v>0</v>
      </c>
      <c r="H84" s="178">
        <v>0</v>
      </c>
      <c r="I84" s="186"/>
      <c r="J84" s="178">
        <v>0</v>
      </c>
      <c r="K84" s="185"/>
      <c r="L84" s="178">
        <v>0</v>
      </c>
      <c r="M84" s="185"/>
      <c r="N84" s="178">
        <v>0</v>
      </c>
      <c r="O84" s="185"/>
      <c r="P84" s="178">
        <v>0</v>
      </c>
      <c r="Q84" s="185"/>
      <c r="R84" s="185">
        <v>0</v>
      </c>
      <c r="S84" s="185"/>
      <c r="T84" s="178">
        <v>0</v>
      </c>
      <c r="U84" s="185"/>
      <c r="V84" s="178">
        <v>0</v>
      </c>
      <c r="W84" s="185"/>
      <c r="X84" s="178">
        <v>0</v>
      </c>
      <c r="Y84" s="185"/>
      <c r="Z84" s="178" t="s">
        <v>617</v>
      </c>
      <c r="AA84" s="185"/>
      <c r="AB84" s="178">
        <v>0</v>
      </c>
      <c r="AC84" s="185">
        <v>0</v>
      </c>
    </row>
    <row r="85" spans="1:29" s="179" customFormat="1" x14ac:dyDescent="0.25">
      <c r="A85" s="180" t="s">
        <v>464</v>
      </c>
      <c r="B85" s="181" t="s">
        <v>414</v>
      </c>
      <c r="C85" s="162"/>
      <c r="D85" s="185"/>
      <c r="E85" s="186"/>
      <c r="F85" s="186"/>
      <c r="G85" s="178">
        <v>0</v>
      </c>
      <c r="H85" s="178">
        <v>0</v>
      </c>
      <c r="I85" s="186"/>
      <c r="J85" s="178">
        <v>0</v>
      </c>
      <c r="K85" s="185"/>
      <c r="L85" s="178">
        <v>0</v>
      </c>
      <c r="M85" s="185"/>
      <c r="N85" s="178">
        <v>0</v>
      </c>
      <c r="O85" s="185"/>
      <c r="P85" s="178">
        <v>0</v>
      </c>
      <c r="Q85" s="185"/>
      <c r="R85" s="185">
        <v>0</v>
      </c>
      <c r="S85" s="185"/>
      <c r="T85" s="178">
        <v>0</v>
      </c>
      <c r="U85" s="185"/>
      <c r="V85" s="178">
        <v>0</v>
      </c>
      <c r="W85" s="185"/>
      <c r="X85" s="178">
        <v>0</v>
      </c>
      <c r="Y85" s="185"/>
      <c r="Z85" s="178" t="s">
        <v>617</v>
      </c>
      <c r="AA85" s="185"/>
      <c r="AB85" s="178">
        <v>0</v>
      </c>
      <c r="AC85" s="185">
        <v>0</v>
      </c>
    </row>
    <row r="86" spans="1:29" s="179" customFormat="1" ht="13.5" customHeight="1" x14ac:dyDescent="0.25">
      <c r="A86" s="180" t="s">
        <v>465</v>
      </c>
      <c r="B86" s="181" t="s">
        <v>416</v>
      </c>
      <c r="C86" s="162"/>
      <c r="D86" s="185"/>
      <c r="E86" s="186"/>
      <c r="F86" s="186"/>
      <c r="G86" s="178">
        <v>0</v>
      </c>
      <c r="H86" s="178">
        <v>0</v>
      </c>
      <c r="I86" s="186"/>
      <c r="J86" s="178">
        <v>0</v>
      </c>
      <c r="K86" s="185"/>
      <c r="L86" s="178">
        <v>0</v>
      </c>
      <c r="M86" s="185"/>
      <c r="N86" s="178">
        <v>0</v>
      </c>
      <c r="O86" s="185"/>
      <c r="P86" s="178">
        <v>0</v>
      </c>
      <c r="Q86" s="185"/>
      <c r="R86" s="185">
        <v>0</v>
      </c>
      <c r="S86" s="185"/>
      <c r="T86" s="178">
        <v>0</v>
      </c>
      <c r="U86" s="185"/>
      <c r="V86" s="178">
        <v>0</v>
      </c>
      <c r="W86" s="185"/>
      <c r="X86" s="178">
        <v>0</v>
      </c>
      <c r="Y86" s="185"/>
      <c r="Z86" s="178" t="s">
        <v>617</v>
      </c>
      <c r="AA86" s="185"/>
      <c r="AB86" s="178">
        <v>0</v>
      </c>
      <c r="AC86" s="18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5"/>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0" t="str">
        <f>'1. паспорт местоположение'!A12:C12</f>
        <v>N_TP2100.AS.0013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24" t="s">
        <v>466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467</v>
      </c>
      <c r="B22" s="428" t="s">
        <v>468</v>
      </c>
      <c r="C22" s="425" t="s">
        <v>469</v>
      </c>
      <c r="D22" s="425" t="s">
        <v>470</v>
      </c>
      <c r="E22" s="431" t="s">
        <v>471</v>
      </c>
      <c r="F22" s="432"/>
      <c r="G22" s="432"/>
      <c r="H22" s="432"/>
      <c r="I22" s="432"/>
      <c r="J22" s="432"/>
      <c r="K22" s="432"/>
      <c r="L22" s="433"/>
      <c r="M22" s="425" t="s">
        <v>472</v>
      </c>
      <c r="N22" s="425" t="s">
        <v>473</v>
      </c>
      <c r="O22" s="425" t="s">
        <v>474</v>
      </c>
      <c r="P22" s="434" t="s">
        <v>475</v>
      </c>
      <c r="Q22" s="434" t="s">
        <v>476</v>
      </c>
      <c r="R22" s="434" t="s">
        <v>477</v>
      </c>
      <c r="S22" s="434" t="s">
        <v>478</v>
      </c>
      <c r="T22" s="434"/>
      <c r="U22" s="435" t="s">
        <v>479</v>
      </c>
      <c r="V22" s="435" t="s">
        <v>480</v>
      </c>
      <c r="W22" s="434" t="s">
        <v>481</v>
      </c>
      <c r="X22" s="434" t="s">
        <v>482</v>
      </c>
      <c r="Y22" s="434" t="s">
        <v>483</v>
      </c>
      <c r="Z22" s="436" t="s">
        <v>484</v>
      </c>
      <c r="AA22" s="434" t="s">
        <v>485</v>
      </c>
      <c r="AB22" s="434" t="s">
        <v>486</v>
      </c>
      <c r="AC22" s="434" t="s">
        <v>487</v>
      </c>
      <c r="AD22" s="434" t="s">
        <v>488</v>
      </c>
      <c r="AE22" s="434" t="s">
        <v>489</v>
      </c>
      <c r="AF22" s="434" t="s">
        <v>490</v>
      </c>
      <c r="AG22" s="434"/>
      <c r="AH22" s="434"/>
      <c r="AI22" s="434"/>
      <c r="AJ22" s="434"/>
      <c r="AK22" s="434"/>
      <c r="AL22" s="434" t="s">
        <v>491</v>
      </c>
      <c r="AM22" s="434"/>
      <c r="AN22" s="434"/>
      <c r="AO22" s="434"/>
      <c r="AP22" s="434" t="s">
        <v>492</v>
      </c>
      <c r="AQ22" s="434"/>
      <c r="AR22" s="434" t="s">
        <v>493</v>
      </c>
      <c r="AS22" s="434" t="s">
        <v>494</v>
      </c>
      <c r="AT22" s="434" t="s">
        <v>495</v>
      </c>
      <c r="AU22" s="434" t="s">
        <v>496</v>
      </c>
      <c r="AV22" s="439" t="s">
        <v>497</v>
      </c>
    </row>
    <row r="23" spans="1:48" ht="64.5" customHeight="1" x14ac:dyDescent="0.25">
      <c r="A23" s="426"/>
      <c r="B23" s="429"/>
      <c r="C23" s="426"/>
      <c r="D23" s="426"/>
      <c r="E23" s="441" t="s">
        <v>498</v>
      </c>
      <c r="F23" s="443" t="s">
        <v>444</v>
      </c>
      <c r="G23" s="443" t="s">
        <v>438</v>
      </c>
      <c r="H23" s="443" t="s">
        <v>440</v>
      </c>
      <c r="I23" s="445" t="s">
        <v>499</v>
      </c>
      <c r="J23" s="445" t="s">
        <v>500</v>
      </c>
      <c r="K23" s="445" t="s">
        <v>501</v>
      </c>
      <c r="L23" s="443" t="s">
        <v>249</v>
      </c>
      <c r="M23" s="426"/>
      <c r="N23" s="426"/>
      <c r="O23" s="426"/>
      <c r="P23" s="434"/>
      <c r="Q23" s="434"/>
      <c r="R23" s="434"/>
      <c r="S23" s="447" t="s">
        <v>304</v>
      </c>
      <c r="T23" s="447" t="s">
        <v>368</v>
      </c>
      <c r="U23" s="435"/>
      <c r="V23" s="435"/>
      <c r="W23" s="434"/>
      <c r="X23" s="434"/>
      <c r="Y23" s="434"/>
      <c r="Z23" s="434"/>
      <c r="AA23" s="434"/>
      <c r="AB23" s="434"/>
      <c r="AC23" s="434"/>
      <c r="AD23" s="434"/>
      <c r="AE23" s="434"/>
      <c r="AF23" s="434" t="s">
        <v>502</v>
      </c>
      <c r="AG23" s="434"/>
      <c r="AH23" s="434" t="s">
        <v>503</v>
      </c>
      <c r="AI23" s="434"/>
      <c r="AJ23" s="425" t="s">
        <v>504</v>
      </c>
      <c r="AK23" s="425" t="s">
        <v>505</v>
      </c>
      <c r="AL23" s="425" t="s">
        <v>506</v>
      </c>
      <c r="AM23" s="425" t="s">
        <v>507</v>
      </c>
      <c r="AN23" s="425" t="s">
        <v>508</v>
      </c>
      <c r="AO23" s="425" t="s">
        <v>509</v>
      </c>
      <c r="AP23" s="425" t="s">
        <v>510</v>
      </c>
      <c r="AQ23" s="437" t="s">
        <v>368</v>
      </c>
      <c r="AR23" s="434"/>
      <c r="AS23" s="434"/>
      <c r="AT23" s="434"/>
      <c r="AU23" s="434"/>
      <c r="AV23" s="440"/>
    </row>
    <row r="24" spans="1:48" ht="96.75" customHeight="1" x14ac:dyDescent="0.25">
      <c r="A24" s="427"/>
      <c r="B24" s="430"/>
      <c r="C24" s="427"/>
      <c r="D24" s="427"/>
      <c r="E24" s="442"/>
      <c r="F24" s="444"/>
      <c r="G24" s="444"/>
      <c r="H24" s="444"/>
      <c r="I24" s="446"/>
      <c r="J24" s="446"/>
      <c r="K24" s="446"/>
      <c r="L24" s="444"/>
      <c r="M24" s="427"/>
      <c r="N24" s="427"/>
      <c r="O24" s="427"/>
      <c r="P24" s="434"/>
      <c r="Q24" s="434"/>
      <c r="R24" s="434"/>
      <c r="S24" s="448"/>
      <c r="T24" s="448"/>
      <c r="U24" s="435"/>
      <c r="V24" s="435"/>
      <c r="W24" s="434"/>
      <c r="X24" s="434"/>
      <c r="Y24" s="434"/>
      <c r="Z24" s="434"/>
      <c r="AA24" s="434"/>
      <c r="AB24" s="434"/>
      <c r="AC24" s="434"/>
      <c r="AD24" s="434"/>
      <c r="AE24" s="434"/>
      <c r="AF24" s="99" t="s">
        <v>511</v>
      </c>
      <c r="AG24" s="99" t="s">
        <v>512</v>
      </c>
      <c r="AH24" s="100" t="s">
        <v>304</v>
      </c>
      <c r="AI24" s="100" t="s">
        <v>368</v>
      </c>
      <c r="AJ24" s="427"/>
      <c r="AK24" s="427"/>
      <c r="AL24" s="427"/>
      <c r="AM24" s="427"/>
      <c r="AN24" s="427"/>
      <c r="AO24" s="427"/>
      <c r="AP24" s="427"/>
      <c r="AQ24" s="438"/>
      <c r="AR24" s="434"/>
      <c r="AS24" s="434"/>
      <c r="AT24" s="434"/>
      <c r="AU24" s="434"/>
      <c r="AV24" s="440"/>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3" zoomScaleNormal="85" zoomScaleSheetLayoutView="93" workbookViewId="0">
      <selection activeCell="B25" sqref="B25"/>
    </sheetView>
  </sheetViews>
  <sheetFormatPr defaultRowHeight="15.75" x14ac:dyDescent="0.25"/>
  <cols>
    <col min="1" max="1" width="66.140625" style="111" bestFit="1" customWidth="1"/>
    <col min="2" max="2" width="67.85546875" style="11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49" t="str">
        <f>'1. паспорт местоположение'!A5:C5</f>
        <v>Год раскрытия информации: 2025 год</v>
      </c>
      <c r="B5" s="449"/>
      <c r="C5" s="113"/>
      <c r="D5" s="113"/>
      <c r="E5" s="113"/>
      <c r="F5" s="113"/>
      <c r="G5" s="113"/>
    </row>
    <row r="6" spans="1:7" ht="18.75" x14ac:dyDescent="0.3">
      <c r="A6" s="112"/>
      <c r="B6" s="112"/>
      <c r="C6" s="112"/>
      <c r="D6" s="112"/>
      <c r="E6" s="112"/>
      <c r="F6" s="112"/>
      <c r="G6" s="112"/>
    </row>
    <row r="7" spans="1:7" ht="18.75" x14ac:dyDescent="0.25">
      <c r="A7" s="251" t="s">
        <v>3</v>
      </c>
      <c r="B7" s="251"/>
      <c r="C7" s="10"/>
      <c r="D7" s="10"/>
      <c r="E7" s="10"/>
      <c r="F7" s="10"/>
      <c r="G7" s="10"/>
    </row>
    <row r="8" spans="1:7" ht="18.75" x14ac:dyDescent="0.25">
      <c r="A8" s="10"/>
      <c r="B8" s="10"/>
      <c r="C8" s="10"/>
      <c r="D8" s="10"/>
      <c r="E8" s="10"/>
      <c r="F8" s="10"/>
      <c r="G8" s="10"/>
    </row>
    <row r="9" spans="1:7" x14ac:dyDescent="0.25">
      <c r="A9" s="260" t="str">
        <f>'1. паспорт местоположение'!A9:C9</f>
        <v>АО "Россети Тюмень"</v>
      </c>
      <c r="B9" s="260"/>
      <c r="C9" s="11"/>
      <c r="D9" s="11"/>
      <c r="E9" s="11"/>
      <c r="F9" s="11"/>
      <c r="G9" s="11"/>
    </row>
    <row r="10" spans="1:7" x14ac:dyDescent="0.25">
      <c r="A10" s="253" t="s">
        <v>5</v>
      </c>
      <c r="B10" s="253"/>
      <c r="C10" s="13"/>
      <c r="D10" s="13"/>
      <c r="E10" s="13"/>
      <c r="F10" s="13"/>
      <c r="G10" s="13"/>
    </row>
    <row r="11" spans="1:7" ht="18.75" x14ac:dyDescent="0.25">
      <c r="A11" s="10"/>
      <c r="B11" s="10"/>
      <c r="C11" s="10"/>
      <c r="D11" s="10"/>
      <c r="E11" s="10"/>
      <c r="F11" s="10"/>
      <c r="G11" s="10"/>
    </row>
    <row r="12" spans="1:7" ht="30.75" customHeight="1" x14ac:dyDescent="0.25">
      <c r="A12" s="260" t="str">
        <f>'1. паспорт местоположение'!A12:C12</f>
        <v>N_TP2100.AS.0013</v>
      </c>
      <c r="B12" s="260"/>
      <c r="C12" s="11"/>
      <c r="D12" s="11"/>
      <c r="E12" s="11"/>
      <c r="F12" s="11"/>
      <c r="G12" s="11"/>
    </row>
    <row r="13" spans="1:7" x14ac:dyDescent="0.25">
      <c r="A13" s="253" t="s">
        <v>6</v>
      </c>
      <c r="B13" s="253"/>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11"/>
      <c r="D15" s="11"/>
      <c r="E15" s="11"/>
      <c r="F15" s="11"/>
      <c r="G15" s="11"/>
    </row>
    <row r="16" spans="1:7" x14ac:dyDescent="0.25">
      <c r="A16" s="253" t="s">
        <v>7</v>
      </c>
      <c r="B16" s="253"/>
      <c r="C16" s="13"/>
      <c r="D16" s="13"/>
      <c r="E16" s="13"/>
      <c r="F16" s="13"/>
      <c r="G16" s="13"/>
    </row>
    <row r="17" spans="1:2" x14ac:dyDescent="0.25">
      <c r="B17" s="114"/>
    </row>
    <row r="18" spans="1:2" ht="33.75" customHeight="1" x14ac:dyDescent="0.25">
      <c r="A18" s="453" t="s">
        <v>514</v>
      </c>
      <c r="B18" s="454"/>
    </row>
    <row r="19" spans="1:2" x14ac:dyDescent="0.25">
      <c r="B19" s="78"/>
    </row>
    <row r="20" spans="1:2" x14ac:dyDescent="0.25">
      <c r="B20" s="115"/>
    </row>
    <row r="21" spans="1:2" ht="77.25" customHeight="1" x14ac:dyDescent="0.25">
      <c r="A21" s="116" t="s">
        <v>515</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60" t="s">
        <v>573</v>
      </c>
    </row>
    <row r="25" spans="1:2" x14ac:dyDescent="0.25">
      <c r="A25" s="119" t="s">
        <v>520</v>
      </c>
      <c r="B25" s="159">
        <v>2027</v>
      </c>
    </row>
    <row r="26" spans="1:2" x14ac:dyDescent="0.25">
      <c r="A26" s="120" t="s">
        <v>521</v>
      </c>
      <c r="B26" s="117" t="s">
        <v>624</v>
      </c>
    </row>
    <row r="27" spans="1:2" ht="28.5" x14ac:dyDescent="0.25">
      <c r="A27" s="121" t="s">
        <v>575</v>
      </c>
      <c r="B27" s="187">
        <v>0.21266322618185449</v>
      </c>
    </row>
    <row r="28" spans="1:2" x14ac:dyDescent="0.25">
      <c r="A28" s="123" t="s">
        <v>522</v>
      </c>
      <c r="B28" s="122" t="s">
        <v>576</v>
      </c>
    </row>
    <row r="29" spans="1:2" ht="28.5" x14ac:dyDescent="0.25">
      <c r="A29" s="124" t="s">
        <v>523</v>
      </c>
      <c r="B29" s="125" t="s">
        <v>569</v>
      </c>
    </row>
    <row r="30" spans="1:2" ht="28.5" x14ac:dyDescent="0.25">
      <c r="A30" s="124" t="s">
        <v>524</v>
      </c>
      <c r="B30" s="125" t="s">
        <v>569</v>
      </c>
    </row>
    <row r="31" spans="1:2" x14ac:dyDescent="0.25">
      <c r="A31" s="123" t="s">
        <v>525</v>
      </c>
      <c r="B31" s="125"/>
    </row>
    <row r="32" spans="1:2" ht="28.5" x14ac:dyDescent="0.25">
      <c r="A32" s="124" t="s">
        <v>526</v>
      </c>
      <c r="B32" s="125" t="s">
        <v>569</v>
      </c>
    </row>
    <row r="33" spans="1:2" x14ac:dyDescent="0.25">
      <c r="A33" s="123" t="s">
        <v>527</v>
      </c>
      <c r="B33" s="126">
        <f>B35</f>
        <v>0</v>
      </c>
    </row>
    <row r="34" spans="1:2" x14ac:dyDescent="0.25">
      <c r="A34" s="123" t="s">
        <v>528</v>
      </c>
      <c r="B34" s="126"/>
    </row>
    <row r="35" spans="1:2" x14ac:dyDescent="0.25">
      <c r="A35" s="123" t="s">
        <v>529</v>
      </c>
      <c r="B35" s="126"/>
    </row>
    <row r="36" spans="1:2" x14ac:dyDescent="0.25">
      <c r="A36" s="123" t="s">
        <v>530</v>
      </c>
      <c r="B36" s="126">
        <f>B35/1.18</f>
        <v>0</v>
      </c>
    </row>
    <row r="37" spans="1:2" ht="28.5" x14ac:dyDescent="0.25">
      <c r="A37" s="124" t="s">
        <v>531</v>
      </c>
      <c r="B37" s="125" t="s">
        <v>569</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569</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3">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88">
        <v>0</v>
      </c>
    </row>
    <row r="54" spans="1:2" x14ac:dyDescent="0.25">
      <c r="A54" s="119" t="s">
        <v>541</v>
      </c>
      <c r="B54" s="130">
        <v>0</v>
      </c>
    </row>
    <row r="55" spans="1:2" x14ac:dyDescent="0.25">
      <c r="A55" s="120" t="s">
        <v>542</v>
      </c>
      <c r="B55" s="188">
        <v>0</v>
      </c>
    </row>
    <row r="56" spans="1:2" ht="15.75" customHeight="1" x14ac:dyDescent="0.25">
      <c r="A56" s="127" t="s">
        <v>543</v>
      </c>
      <c r="B56" s="128"/>
    </row>
    <row r="57" spans="1:2" x14ac:dyDescent="0.25">
      <c r="A57" s="131" t="s">
        <v>544</v>
      </c>
      <c r="B57" s="146" t="s">
        <v>570</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569</v>
      </c>
    </row>
    <row r="63" spans="1:2" ht="28.5" x14ac:dyDescent="0.25">
      <c r="A63" s="119" t="s">
        <v>550</v>
      </c>
      <c r="B63" s="125" t="s">
        <v>569</v>
      </c>
    </row>
    <row r="64" spans="1:2" x14ac:dyDescent="0.25">
      <c r="A64" s="128" t="s">
        <v>525</v>
      </c>
      <c r="B64" s="133"/>
    </row>
    <row r="65" spans="1:2" x14ac:dyDescent="0.25">
      <c r="A65" s="128" t="s">
        <v>551</v>
      </c>
      <c r="B65" s="125"/>
    </row>
    <row r="66" spans="1:2" x14ac:dyDescent="0.25">
      <c r="A66" s="128" t="s">
        <v>552</v>
      </c>
      <c r="B66" s="142"/>
    </row>
    <row r="67" spans="1:2" ht="30" customHeight="1" x14ac:dyDescent="0.25">
      <c r="A67" s="134" t="s">
        <v>553</v>
      </c>
      <c r="B67" s="161" t="s">
        <v>572</v>
      </c>
    </row>
    <row r="68" spans="1:2" x14ac:dyDescent="0.25">
      <c r="A68" s="119" t="s">
        <v>554</v>
      </c>
      <c r="B68" s="157" t="s">
        <v>596</v>
      </c>
    </row>
    <row r="69" spans="1:2" x14ac:dyDescent="0.25">
      <c r="A69" s="131" t="s">
        <v>555</v>
      </c>
      <c r="B69" s="144"/>
    </row>
    <row r="70" spans="1:2" x14ac:dyDescent="0.25">
      <c r="A70" s="131" t="s">
        <v>556</v>
      </c>
      <c r="B70" s="133"/>
    </row>
    <row r="71" spans="1:2" x14ac:dyDescent="0.25">
      <c r="A71" s="131" t="s">
        <v>557</v>
      </c>
      <c r="B71" s="133"/>
    </row>
    <row r="72" spans="1:2" ht="28.5" x14ac:dyDescent="0.25">
      <c r="A72" s="135" t="s">
        <v>558</v>
      </c>
      <c r="B72" s="133" t="s">
        <v>592</v>
      </c>
    </row>
    <row r="73" spans="1:2" ht="28.5" customHeight="1" x14ac:dyDescent="0.25">
      <c r="A73" s="127" t="s">
        <v>559</v>
      </c>
      <c r="B73" s="450" t="s">
        <v>560</v>
      </c>
    </row>
    <row r="74" spans="1:2" x14ac:dyDescent="0.25">
      <c r="A74" s="131" t="s">
        <v>561</v>
      </c>
      <c r="B74" s="451"/>
    </row>
    <row r="75" spans="1:2" x14ac:dyDescent="0.25">
      <c r="A75" s="131" t="s">
        <v>562</v>
      </c>
      <c r="B75" s="451"/>
    </row>
    <row r="76" spans="1:2" x14ac:dyDescent="0.25">
      <c r="A76" s="131" t="s">
        <v>563</v>
      </c>
      <c r="B76" s="451"/>
    </row>
    <row r="77" spans="1:2" x14ac:dyDescent="0.25">
      <c r="A77" s="131" t="s">
        <v>564</v>
      </c>
      <c r="B77" s="451"/>
    </row>
    <row r="78" spans="1:2" x14ac:dyDescent="0.25">
      <c r="A78" s="136" t="s">
        <v>565</v>
      </c>
      <c r="B78" s="45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2025-11-04T10:42:50Z</dcterms:modified>
</cp:coreProperties>
</file>