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TP3300.PS.0135\"/>
    </mc:Choice>
  </mc:AlternateContent>
  <bookViews>
    <workbookView xWindow="0" yWindow="0" windowWidth="28800" windowHeight="11100" tabRatio="859" firstSheet="1" activeTab="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ПС'!$A$2:$T$83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J23" i="12" l="1"/>
  <c r="J22" i="12"/>
  <c r="B69" i="22" l="1"/>
  <c r="B22" i="22" l="1"/>
  <c r="A15" i="22" l="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<sst xmlns="http://schemas.openxmlformats.org/spreadsheetml/2006/main" count="1989" uniqueCount="720">
  <si>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</si>
  <si>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</si>
  <si>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</si>
  <si>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</si>
  <si>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</si>
  <si>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</si>
  <si>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</si>
  <si>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</si>
  <si>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</si>
  <si>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</si>
  <si>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</si>
  <si>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</si>
  <si>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</si>
  <si>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</si>
  <si>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</si>
  <si>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</si>
  <si>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</si>
  <si>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</si>
  <si>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</si>
  <si>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</si>
  <si>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</si>
  <si>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</si>
  <si>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</si>
  <si>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</si>
  <si>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</si>
  <si>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</si>
  <si>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</si>
  <si>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</si>
  <si>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</si>
  <si>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</si>
  <si>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</si>
  <si>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</si>
  <si>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</si>
  <si>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</si>
  <si>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</si>
  <si>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</si>
  <si>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</si>
  <si>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</si>
  <si>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</si>
  <si>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</si>
  <si>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</si>
  <si>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</si>
  <si>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</si>
  <si>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</si>
  <si>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</si>
  <si>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</si>
  <si>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</si>
  <si>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</si>
  <si>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</si>
  <si>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</si>
  <si>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</si>
  <si>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</si>
  <si>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</si>
  <si>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</si>
  <si>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</si>
  <si>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</si>
  <si>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</si>
  <si>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</si>
  <si>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</si>
  <si>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</si>
  <si>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</si>
  <si>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</si>
  <si>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</si>
  <si>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</si>
  <si>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</si>
  <si>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</si>
  <si>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</si>
  <si>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</si>
  <si>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</si>
  <si>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</si>
  <si>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</si>
  <si>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</si>
  <si>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</si>
  <si>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</si>
  <si>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</si>
  <si>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</si>
  <si>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</si>
  <si>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</si>
  <si>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</si>
  <si>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</si>
  <si>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</si>
  <si>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</si>
  <si>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</si>
  <si>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</si>
  <si>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</si>
  <si>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</si>
  <si>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</si>
  <si>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</si>
  <si>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</si>
  <si>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</si>
  <si>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</si>
  <si>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</si>
  <si>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</si>
  <si>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</si>
  <si>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</si>
  <si>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</si>
  <si>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</si>
  <si>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</si>
  <si>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</si>
  <si>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</si>
  <si>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</si>
  <si>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</si>
  <si>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</si>
  <si>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</si>
  <si>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</si>
  <si>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</si>
  <si>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</si>
  <si>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</si>
  <si>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</si>
  <si>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</si>
  <si>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</si>
  <si>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</si>
  <si>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</si>
  <si>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</si>
  <si>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</si>
  <si>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</si>
  <si>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</si>
  <si>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</si>
  <si>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</si>
  <si>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</si>
  <si>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</si>
  <si>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</si>
  <si>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</si>
  <si>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</si>
  <si>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</si>
  <si>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</si>
  <si>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</si>
  <si>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</si>
  <si>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</si>
  <si>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</si>
  <si>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</si>
  <si>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</si>
  <si>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</si>
  <si>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</si>
  <si>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</si>
  <si>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</si>
  <si>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</si>
  <si>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</si>
  <si>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</si>
  <si>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</si>
  <si>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</si>
  <si>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</si>
  <si>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</si>
  <si>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</si>
  <si>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</si>
  <si>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</si>
  <si>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</si>
  <si>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</si>
  <si>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</si>
  <si>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</si>
  <si>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</si>
  <si>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</si>
  <si>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</si>
  <si>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</si>
  <si>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</si>
  <si>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</si>
  <si>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</si>
  <si>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</si>
  <si>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</si>
  <si>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</si>
  <si>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</si>
  <si>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</si>
  <si>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</si>
  <si>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</si>
  <si>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</si>
  <si>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</si>
  <si>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</si>
  <si>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</si>
  <si>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</si>
  <si>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</si>
  <si>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</si>
  <si>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</si>
  <si>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</si>
  <si>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</si>
  <si>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</si>
  <si>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</si>
  <si>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</si>
  <si>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</si>
  <si>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</si>
  <si>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</si>
  <si>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</si>
  <si>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</si>
  <si>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</si>
  <si>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</si>
  <si>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</si>
  <si>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</si>
  <si>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</si>
  <si>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</si>
  <si>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</si>
  <si>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</si>
  <si>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</si>
  <si>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</si>
  <si>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</si>
  <si>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</si>
  <si>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</si>
  <si>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</si>
  <si>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</si>
  <si>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</si>
  <si>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</si>
  <si>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</si>
  <si>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</si>
  <si>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</si>
  <si>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</si>
  <si>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</si>
  <si>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</si>
  <si>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</si>
  <si>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</si>
  <si>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</si>
  <si>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</si>
  <si>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</si>
  <si>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</si>
  <si>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</si>
  <si>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</si>
  <si>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</si>
  <si>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</si>
  <si>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</si>
  <si>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</si>
  <si>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</si>
  <si>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</si>
  <si>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</si>
  <si>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</si>
  <si>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</si>
  <si>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</si>
  <si>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</si>
  <si>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</si>
  <si>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</si>
  <si>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</si>
  <si>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</si>
  <si>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</si>
  <si>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</si>
  <si>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</si>
  <si>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</si>
  <si>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</si>
  <si>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</si>
  <si>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</si>
  <si>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</si>
  <si>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</si>
  <si>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</si>
  <si>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</si>
  <si>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</si>
  <si>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</si>
  <si>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</si>
  <si>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</si>
  <si>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</si>
  <si>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</si>
  <si>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</si>
  <si>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</si>
  <si>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</si>
  <si>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</si>
  <si>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</si>
  <si>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</si>
  <si>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</si>
  <si>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</si>
  <si>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</si>
  <si>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</si>
  <si>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</si>
  <si>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</si>
  <si>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</si>
  <si>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</si>
  <si>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</si>
  <si>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</si>
  <si>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</si>
  <si>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</si>
  <si>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</si>
  <si>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</si>
  <si>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</si>
  <si>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</si>
  <si>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</si>
  <si>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</si>
  <si>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</si>
  <si>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</si>
  <si>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</si>
  <si>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</si>
  <si>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</si>
  <si>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</si>
  <si>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</si>
  <si>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</si>
  <si>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</si>
  <si>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</si>
  <si>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</si>
  <si>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</si>
  <si>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</si>
  <si>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</si>
  <si>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</si>
  <si>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</si>
  <si>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</si>
  <si>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</si>
  <si>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</si>
  <si>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</si>
  <si>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</si>
  <si>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</si>
  <si>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</si>
  <si>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</si>
  <si>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</si>
  <si>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</si>
  <si>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</si>
  <si>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</si>
  <si>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</si>
  <si>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</si>
  <si>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</si>
  <si>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</si>
  <si>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</si>
  <si>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</si>
  <si>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</si>
  <si>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</si>
  <si>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</si>
  <si>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</si>
  <si>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</si>
  <si>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</si>
  <si>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</si>
  <si>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</si>
  <si>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</si>
  <si>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</si>
  <si>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</si>
  <si>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</si>
  <si>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</si>
  <si>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</si>
  <si>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</si>
  <si>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</si>
  <si>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</si>
  <si>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</si>
  <si>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</si>
  <si>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</si>
  <si>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</si>
  <si>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</si>
  <si>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</si>
  <si>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</si>
  <si>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</si>
  <si>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</si>
  <si>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</si>
  <si>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</si>
  <si>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</si>
  <si>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</si>
  <si>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</si>
  <si>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</si>
  <si>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</si>
  <si>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</si>
  <si>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</si>
  <si>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</si>
  <si>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</si>
  <si>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</si>
  <si>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</si>
  <si>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</si>
  <si>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</si>
  <si>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</si>
  <si>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</si>
  <si>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</si>
  <si>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</si>
  <si>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</si>
  <si>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</si>
  <si>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</si>
  <si>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</si>
  <si>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</si>
  <si>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</si>
  <si>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</si>
  <si>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</si>
  <si>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</si>
  <si>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</si>
  <si>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</si>
  <si>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</si>
  <si>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</si>
  <si>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</si>
  <si>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</si>
  <si>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</si>
  <si>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</si>
  <si>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</si>
  <si>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</si>
  <si>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</si>
  <si>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</si>
  <si>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</si>
  <si>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</si>
  <si>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</si>
  <si>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</si>
  <si>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</si>
  <si>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</si>
  <si>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</si>
  <si>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</si>
  <si>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</si>
  <si>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</si>
  <si>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</si>
  <si>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</si>
  <si>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</si>
  <si>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</si>
  <si>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</si>
  <si>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</si>
  <si>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</si>
  <si>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</si>
  <si>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</si>
  <si>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</si>
  <si>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</si>
  <si>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</si>
  <si>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</si>
  <si>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</si>
  <si>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</si>
  <si>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</si>
  <si>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</si>
  <si>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</si>
  <si>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</si>
  <si>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</si>
  <si>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</si>
  <si>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</si>
  <si>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</si>
  <si>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</si>
  <si>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</si>
  <si>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</si>
  <si>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</si>
  <si>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</si>
  <si>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</si>
  <si>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</si>
  <si>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</si>
  <si>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</si>
  <si>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</si>
  <si>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</si>
  <si>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</si>
  <si>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</si>
  <si>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</si>
  <si>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</si>
  <si>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</si>
  <si>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</si>
  <si>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</si>
  <si>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</si>
  <si>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</si>
  <si>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</si>
  <si>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</si>
  <si>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</si>
  <si>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</si>
  <si>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</si>
  <si>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</si>
  <si>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</si>
  <si>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</si>
  <si>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</si>
  <si>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</si>
  <si>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</si>
  <si>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</si>
  <si>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</si>
  <si>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</si>
  <si>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</si>
  <si>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</si>
  <si>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</si>
  <si>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</si>
  <si>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</si>
  <si>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</si>
  <si>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</si>
  <si>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</si>
  <si>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</si>
  <si>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</si>
  <si>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</si>
  <si>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</si>
  <si>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</si>
  <si>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</si>
  <si>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</si>
  <si>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</si>
  <si>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</si>
  <si>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</si>
  <si>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</si>
  <si>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</si>
  <si>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</si>
  <si>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</si>
  <si>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</si>
  <si>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</si>
  <si>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</si>
  <si>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</si>
  <si>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</si>
  <si>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</si>
  <si>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</si>
  <si>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</si>
  <si>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</si>
  <si>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</si>
  <si>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</si>
  <si>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</si>
  <si>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</si>
  <si>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</si>
  <si>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</si>
  <si>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</si>
  <si>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</si>
  <si>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</si>
  <si>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</si>
  <si>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</si>
  <si>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</si>
  <si>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</si>
  <si>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</si>
  <si>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</si>
  <si>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</si>
  <si>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</si>
  <si>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</si>
  <si>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</si>
  <si>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</si>
  <si>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</si>
  <si>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</si>
  <si>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</si>
  <si>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</si>
  <si>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</si>
  <si>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</si>
  <si>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</si>
  <si>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</si>
  <si>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</si>
  <si>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</si>
  <si>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</si>
  <si>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</si>
  <si>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</si>
  <si>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</si>
  <si>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</si>
  <si>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</si>
  <si>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</si>
  <si>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</si>
  <si>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</si>
  <si>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</si>
  <si>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</si>
  <si>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</si>
  <si>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</si>
  <si>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</si>
  <si>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</si>
  <si>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</si>
  <si>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</si>
  <si>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</si>
  <si>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</si>
  <si>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</si>
  <si>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</si>
  <si>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</si>
  <si>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</si>
  <si>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</si>
  <si>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</si>
  <si>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</si>
  <si>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</si>
  <si>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</si>
  <si>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</si>
  <si>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</si>
  <si>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</si>
  <si>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</si>
  <si>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</si>
  <si>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</si>
  <si>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</si>
  <si>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</si>
  <si>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</si>
  <si>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</si>
  <si>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</si>
  <si>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</si>
  <si>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</si>
  <si>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</si>
  <si>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</si>
  <si>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</si>
  <si>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</si>
  <si>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</si>
  <si>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</si>
  <si>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</si>
  <si>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</si>
  <si>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</si>
  <si>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</si>
  <si>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</si>
  <si>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</si>
  <si>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</si>
  <si>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</si>
  <si>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</si>
  <si>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</si>
  <si>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</si>
  <si>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</si>
  <si>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</si>
  <si>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</si>
  <si>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</si>
  <si>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</si>
  <si>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</si>
  <si>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</si>
  <si>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</si>
  <si>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</si>
  <si>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</si>
  <si>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</si>
  <si>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</si>
  <si>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</si>
  <si>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</si>
  <si>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</si>
  <si>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</si>
  <si>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</si>
  <si>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</si>
  <si>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</si>
  <si>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</si>
  <si>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</si>
  <si>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</si>
  <si>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</si>
  <si>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</si>
  <si>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</si>
  <si>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</si>
  <si>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</si>
  <si>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</si>
  <si>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</si>
  <si>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районы Тюменской области</t>
  </si>
  <si>
    <t>Повышение качества оказываемых услуг в сфере электроэнергетики</t>
  </si>
  <si>
    <t>нд</t>
  </si>
  <si>
    <t>Выполнение проектных и изыскательских работ, утверждение проектно-сметной документации</t>
  </si>
  <si>
    <t>не предусмотрено</t>
  </si>
  <si>
    <t>Проектирование реконструкции ПС 110/10 кВ Казарово (замена силовых трансформаторов 2*16 МВА на 2*25 МВА)</t>
  </si>
  <si>
    <t>N_TP3300.PS.0135</t>
  </si>
  <si>
    <t>показатель объема финансовых потребностей, необходимых для реализации
мероприятий, направленных на выполнение требований законодательства (Фтз ) 11.66006 млн.руб.</t>
  </si>
  <si>
    <t>11.66006 млн.руб./шт.</t>
  </si>
  <si>
    <t>ТПиР</t>
  </si>
  <si>
    <t>Реализация проекта в установленные сроки</t>
  </si>
  <si>
    <t>Проблемные вопросы отсутствуют</t>
  </si>
  <si>
    <t xml:space="preserve"> </t>
  </si>
  <si>
    <t>Повышение пропускной способности для исключения превышения допустимой нагрузки силового трансформатора 110/10 кВ в режиме N-1</t>
  </si>
  <si>
    <t>Год раскрытия информации: 2024 год</t>
  </si>
  <si>
    <t>П</t>
  </si>
  <si>
    <t>Год 2028</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</si>
  <si>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</si>
  <si>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ПС 110/10 кВ Казарово</t>
  </si>
  <si>
    <t>ТДН-16000</t>
  </si>
  <si>
    <t>ТРДН-25000/110</t>
  </si>
  <si>
    <t>1Т</t>
  </si>
  <si>
    <t>2024</t>
  </si>
  <si>
    <t>110</t>
  </si>
  <si>
    <t>Акт б/н от 26.04.2021</t>
  </si>
  <si>
    <t>Эксплуатация разрешена до 30.06.2026</t>
  </si>
  <si>
    <t>2Т</t>
  </si>
  <si>
    <t>ранее не предусматривалось</t>
  </si>
  <si>
    <t>ФМЗО-860/10</t>
  </si>
  <si>
    <t>3Т-ДГР</t>
  </si>
  <si>
    <t>4Т-ДГР</t>
  </si>
  <si>
    <t>Выключатель вакуумный</t>
  </si>
  <si>
    <t>BB/TEL-10</t>
  </si>
  <si>
    <t>В-10 Дружба</t>
  </si>
  <si>
    <t>В-10 Жданова-2</t>
  </si>
  <si>
    <t>В-10 Аква-2</t>
  </si>
  <si>
    <t>В-10 РП-92-2</t>
  </si>
  <si>
    <t>В-10 Резерв</t>
  </si>
  <si>
    <t>В-10 Квартал-2</t>
  </si>
  <si>
    <t>В-10 Казарово</t>
  </si>
  <si>
    <t>В-10 Парфеново</t>
  </si>
  <si>
    <t>В-10 1Т</t>
  </si>
  <si>
    <t>В-10 Керамзитовый</t>
  </si>
  <si>
    <t>В-10 Юг-2</t>
  </si>
  <si>
    <t>В-10 Верхний бор</t>
  </si>
  <si>
    <t>В-10 Юг-1</t>
  </si>
  <si>
    <t>В-10 Березняки</t>
  </si>
  <si>
    <t>В-10 2Т</t>
  </si>
  <si>
    <t>В-10 Парфеново-1</t>
  </si>
  <si>
    <t>В-10 Жданова-1</t>
  </si>
  <si>
    <t>В-10 Квартал-1</t>
  </si>
  <si>
    <t>В-10 РП-92-1</t>
  </si>
  <si>
    <t>В-10 Аква-1</t>
  </si>
  <si>
    <t>СВ-10</t>
  </si>
  <si>
    <t>34СВ-10</t>
  </si>
  <si>
    <t>3В-10 1Т</t>
  </si>
  <si>
    <t>4В-10 2Т</t>
  </si>
  <si>
    <t>В-10 резерв</t>
  </si>
  <si>
    <t>В-10 1ДГР</t>
  </si>
  <si>
    <t>В-10 2ДГР</t>
  </si>
  <si>
    <t>В-10 3ДГР</t>
  </si>
  <si>
    <t>В-10 4ДГР</t>
  </si>
  <si>
    <t>Год раскрытия информации: 2025 год</t>
  </si>
  <si>
    <t>филиал АО "Россети Тюмень" Тюменские ЭС</t>
  </si>
  <si>
    <t>Реконструкция и техническое перевооружение электросетевых объектов</t>
  </si>
  <si>
    <t>12.2024</t>
  </si>
  <si>
    <t>0,000</t>
  </si>
  <si>
    <t>ПИР</t>
  </si>
  <si>
    <t>Выполнение проектных и изыскательских работ по реконструкции ПС 110/10 кВ Казарово для нужд филиала АО "Россети Тюмень"
Тюменские электрические сети</t>
  </si>
  <si>
    <t>Закупка не включалась в ГКПЗ</t>
  </si>
  <si>
    <t xml:space="preserve">Методика планирования стоимости инвестиционных проектов при формировании инвестиционных программ ДЗО ПАО «Россети», утв. приказом ПАО "Россети" от 24.12.2019  №380 </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</si>
  <si>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</si>
  <si>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</si>
  <si>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</si>
  <si>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</si>
  <si>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</si>
  <si>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</si>
  <si>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</si>
  <si>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</si>
  <si>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"М-Сетьстрой"</t>
  </si>
  <si>
    <t>ООО "ГЛОБУС</t>
  </si>
  <si>
    <t>2024.0141</t>
  </si>
  <si>
    <t>12.2024;
12.2024</t>
  </si>
  <si>
    <t>0.000;
0.000</t>
  </si>
  <si>
    <t>Оборудование</t>
  </si>
  <si>
    <t>Поставка силовых трансформаторов напряжением 110 кВ (ТРДН-25000-110/10/10) для нужд филиала АО "Россети Тюмень"Тюменские электрические сети</t>
  </si>
  <si>
    <t>Коммерческие предложения</t>
  </si>
  <si>
    <t>ВЗ</t>
  </si>
  <si>
    <t>ОК</t>
  </si>
  <si>
    <t>ООО "Энком Плюс"</t>
  </si>
  <si>
    <t>32413310077</t>
  </si>
  <si>
    <t>www.roseltorg.ru</t>
  </si>
  <si>
    <t>27.02.2024</t>
  </si>
  <si>
    <t>21.02.2024</t>
  </si>
  <si>
    <t>11.03.2024</t>
  </si>
  <si>
    <t>22.03.2024</t>
  </si>
  <si>
    <t/>
  </si>
  <si>
    <t>09.04.2024</t>
  </si>
  <si>
    <t>03.04.2024</t>
  </si>
  <si>
    <t>10.04.2024</t>
  </si>
  <si>
    <t>01.10.2025</t>
  </si>
  <si>
    <t>Закупка проведена для 2-х объектов, договор заключен на сумму 344.393.136,00 руб. с НДС (для TP3300.PS.0130 сумма договора - 172.196.568,00 руб. с НДС, для объекта TP3300.PS.0135 сумма договора - 172.196.568,00 руб. с НДС.)</t>
  </si>
  <si>
    <t>АО "УЭТМ"</t>
  </si>
  <si>
    <t>АО "Группа "СВЭЛ"</t>
  </si>
  <si>
    <t>ООО "Тольяттинский трансформатор"</t>
  </si>
  <si>
    <t>ООО "МВ Юнион"</t>
  </si>
  <si>
    <t>ООО "ЭСС-ТТ"</t>
  </si>
  <si>
    <t>ООО "МОДУЛЬПРОМИНЖИНИРИНГ"</t>
  </si>
  <si>
    <t>ООО "ЭВОЛТЭК"</t>
  </si>
  <si>
    <t>СМР</t>
  </si>
  <si>
    <t>Выполнение работ по реконструкции ПС 110/10 Казарово (1 этап) филиала АО "Россети Тюмень" Тюменские электрические сети</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</si>
  <si>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</si>
  <si>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Срок реализации не подошел</t>
  </si>
  <si>
    <t xml:space="preserve">силовые трансформаторы мощностью 25 МВА;
КРУН </t>
  </si>
  <si>
    <t>региональный</t>
  </si>
  <si>
    <t xml:space="preserve">Факт 2024 года </t>
  </si>
  <si>
    <t>Год 2029</t>
  </si>
  <si>
    <t xml:space="preserve"> по состоянию на 01.01.2024</t>
  </si>
  <si>
    <t>по состоянию на 01.01.2025</t>
  </si>
  <si>
    <t xml:space="preserve"> +</t>
  </si>
  <si>
    <t>Замена оборудования согласно схемы и программы развития электроэнергетики систем России на 2025-2030 годы, утверждена приказом Минэнерго РФ от 29.11.2024 № 2328</t>
  </si>
  <si>
    <t>Замена оборудования согласно схемы и программы развития электроэнергетики систем России на 2025-2030 годы, утверждена приказом Минэнерго РФ от 29.11.2024 № 2328.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 Загрузка 4 кв 2023: 1Т 101% (16.14 МВА), 2Т 101% (16.16 МВА).</t>
  </si>
  <si>
    <t>действующий</t>
  </si>
  <si>
    <t>II</t>
  </si>
  <si>
    <t>№ Т13/24/01103-ДТП от 15.03.2024 АО "СУЭНКО"</t>
  </si>
  <si>
    <t>Тюменская область, г. Тюмень, ул. Щербакова, эп 1</t>
  </si>
  <si>
    <t>ВЛ 10 кВ Керамзитовый от ячейки 10 кВ № 8 РУ 10 кВ ПС 110 кВ Казарово</t>
  </si>
  <si>
    <t>ячейка 10 кВ № 8 РУ 10 кВ ПС 110 кВ Казарово</t>
  </si>
  <si>
    <t>III</t>
  </si>
  <si>
    <t>1. Проектирование и реконструкция ПС 110 кВ Казарово (замена силовых трансформаторов 2х16 МВА на 2х25 МВА)</t>
  </si>
  <si>
    <t>Тюменская область, г. Тюмень, ул. Щербакова, земельный участок с кадастровым номером 72:23:0104002:3468</t>
  </si>
  <si>
    <t>распределительная сеть 10 кВ Аква-1, 2</t>
  </si>
  <si>
    <t>ячейка 10 кВ № 27 ЗРУ-010 кВ ПС 110 кВ Казарово
ячейка 10 кВ № 28 ЗРУ-10 кВ ПС 110 кВ Казарово</t>
  </si>
  <si>
    <t>1. Замена в ячейках 10 кВ № 27 и № 28 ЗРУ-10 кВ ПС 110 кВ Казарово трансформаторов тока 300/5 на трансформаторы тока 400/5</t>
  </si>
  <si>
    <t>№ Т13/24/01078-ДТП от 10.04.2024 ООО "МФК "АКВАМОЛЛ"</t>
  </si>
  <si>
    <t>0.1 Технологическое присоединение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</si>
</sst>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_ ;\-0\ "/>
    <numFmt numFmtId="169" formatCode="000000"/>
    <numFmt numFmtId="170" formatCode="[$-419]mmmm\ yyyy;@"/>
    <numFmt numFmtId="171" formatCode="0.0000"/>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0"/>
      <color indexed="8"/>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4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62" applyNumberFormat="1" applyFont="1" applyBorder="1" applyAlignment="1">
      <alignment horizontal="center" vertical="center" wrapText="1"/>
    </xf>
    <xf numFmtId="4" fontId="11" fillId="0" borderId="1" xfId="67" applyNumberFormat="1" applyFont="1" applyFill="1" applyBorder="1" applyAlignment="1">
      <alignment horizontal="center" vertical="center" wrapText="1"/>
    </xf>
    <xf numFmtId="168"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49" fontId="66"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 fontId="67" fillId="0" borderId="1" xfId="49" applyNumberFormat="1" applyFont="1" applyFill="1" applyBorder="1" applyAlignment="1">
      <alignment horizontal="center" vertical="center"/>
    </xf>
    <xf numFmtId="49" fontId="66" fillId="0" borderId="1" xfId="0" applyNumberFormat="1" applyFont="1" applyFill="1" applyBorder="1" applyAlignment="1">
      <alignment horizontal="center" vertical="center" wrapText="1"/>
    </xf>
    <xf numFmtId="169" fontId="66" fillId="0" borderId="3" xfId="0"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wrapText="1"/>
    </xf>
    <xf numFmtId="167" fontId="67"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0" fontId="37" fillId="24" borderId="0" xfId="49" applyFont="1" applyFill="1"/>
    <xf numFmtId="169" fontId="66" fillId="0" borderId="1" xfId="0" quotePrefix="1" applyNumberFormat="1" applyFont="1" applyFill="1" applyBorder="1" applyAlignment="1">
      <alignment horizontal="center" vertical="center" wrapText="1"/>
    </xf>
    <xf numFmtId="0" fontId="36" fillId="0" borderId="1" xfId="49" applyFont="1" applyFill="1" applyBorder="1"/>
    <xf numFmtId="0" fontId="41" fillId="0" borderId="1" xfId="49" applyFont="1" applyFill="1" applyBorder="1"/>
    <xf numFmtId="0" fontId="36" fillId="24" borderId="0" xfId="49" applyFont="1" applyFill="1"/>
    <xf numFmtId="169" fontId="66" fillId="0" borderId="10" xfId="0" quotePrefix="1" applyNumberFormat="1" applyFont="1" applyFill="1" applyBorder="1" applyAlignment="1">
      <alignment horizontal="center" vertical="center" wrapText="1"/>
    </xf>
    <xf numFmtId="49" fontId="41" fillId="0" borderId="10" xfId="0" applyNumberFormat="1" applyFont="1" applyFill="1" applyBorder="1" applyAlignment="1">
      <alignment horizontal="center" vertical="center" wrapText="1"/>
    </xf>
    <xf numFmtId="49" fontId="41" fillId="0" borderId="10" xfId="49" applyNumberFormat="1" applyFont="1" applyFill="1" applyBorder="1" applyAlignment="1">
      <alignment horizontal="center" vertical="center" wrapText="1"/>
    </xf>
    <xf numFmtId="49" fontId="66" fillId="0" borderId="10" xfId="0" quotePrefix="1" applyNumberFormat="1" applyFont="1" applyFill="1" applyBorder="1" applyAlignment="1">
      <alignment horizontal="center" vertical="center" wrapText="1"/>
    </xf>
    <xf numFmtId="169" fontId="66" fillId="0" borderId="10" xfId="0" applyNumberFormat="1" applyFont="1" applyFill="1" applyBorder="1" applyAlignment="1">
      <alignment horizontal="center" vertical="center" wrapText="1"/>
    </xf>
    <xf numFmtId="49" fontId="66" fillId="0" borderId="10"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67" fillId="0" borderId="1" xfId="49" applyNumberFormat="1" applyFont="1" applyFill="1" applyBorder="1" applyAlignment="1">
      <alignment horizontal="center" vertical="center" wrapText="1"/>
    </xf>
    <xf numFmtId="170" fontId="67" fillId="0" borderId="1" xfId="49" applyNumberFormat="1" applyFont="1" applyFill="1" applyBorder="1" applyAlignment="1">
      <alignment horizontal="center" vertical="center"/>
    </xf>
    <xf numFmtId="49" fontId="67" fillId="0" borderId="1" xfId="49" applyNumberFormat="1" applyFont="1" applyFill="1" applyBorder="1" applyAlignment="1">
      <alignment horizontal="center" vertical="center"/>
    </xf>
    <xf numFmtId="3" fontId="67" fillId="0" borderId="1" xfId="49" applyNumberFormat="1" applyFont="1" applyFill="1" applyBorder="1" applyAlignment="1">
      <alignment horizontal="center" vertical="center" wrapText="1"/>
    </xf>
    <xf numFmtId="3" fontId="67" fillId="0" borderId="1" xfId="49" applyNumberFormat="1" applyFont="1" applyFill="1" applyBorder="1" applyAlignment="1">
      <alignment horizontal="center" vertical="center"/>
    </xf>
    <xf numFmtId="14" fontId="67" fillId="0" borderId="1" xfId="49" applyNumberFormat="1" applyFont="1" applyFill="1" applyBorder="1" applyAlignment="1">
      <alignment horizontal="center" vertical="center"/>
    </xf>
    <xf numFmtId="0" fontId="67" fillId="0" borderId="0" xfId="49" applyFont="1"/>
    <xf numFmtId="14" fontId="41" fillId="0" borderId="49"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1" fontId="4" fillId="0" borderId="0" xfId="1" applyNumberFormat="1" applyFont="1" applyBorder="1" applyAlignment="1">
      <alignment horizontal="center" vertical="center"/>
    </xf>
    <xf numFmtId="172" fontId="7" fillId="0" borderId="1" xfId="1" applyNumberFormat="1" applyFont="1" applyBorder="1" applyAlignment="1">
      <alignment horizontal="center" vertical="center"/>
    </xf>
    <xf numFmtId="172" fontId="4" fillId="0" borderId="0" xfId="1" applyNumberFormat="1" applyFont="1" applyBorder="1" applyAlignment="1">
      <alignment horizontal="center" vertical="center"/>
    </xf>
    <xf numFmtId="1" fontId="4" fillId="0" borderId="0" xfId="1" applyNumberFormat="1" applyFont="1" applyBorder="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G26" sqref="G2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72" t="s">
        <v>646</v>
      </c>
      <c r="B5" s="272"/>
      <c r="C5" s="272"/>
      <c r="D5" s="191"/>
      <c r="E5" s="191"/>
      <c r="F5" s="191"/>
      <c r="G5" s="191"/>
      <c r="H5" s="191"/>
      <c r="I5" s="191"/>
      <c r="J5" s="191"/>
    </row>
    <row r="6" spans="1:22" s="11" customFormat="1" ht="18.75" x14ac:dyDescent="0.3">
      <c r="A6" s="16"/>
      <c r="F6" s="15"/>
      <c r="G6" s="15"/>
      <c r="H6" s="14"/>
    </row>
    <row r="7" spans="1:22" s="11" customFormat="1" ht="18.75" x14ac:dyDescent="0.2">
      <c r="A7" s="276" t="s">
        <v>10</v>
      </c>
      <c r="B7" s="276"/>
      <c r="C7" s="27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customHeight="1" x14ac:dyDescent="0.2">
      <c r="A9" s="274" t="s">
        <v>541</v>
      </c>
      <c r="B9" s="274"/>
      <c r="C9" s="274"/>
      <c r="D9" s="7"/>
      <c r="E9" s="7"/>
      <c r="F9" s="7"/>
      <c r="G9" s="7"/>
      <c r="H9" s="7"/>
      <c r="I9" s="12"/>
      <c r="J9" s="12"/>
      <c r="K9" s="12"/>
      <c r="L9" s="12"/>
      <c r="M9" s="12"/>
      <c r="N9" s="12"/>
      <c r="O9" s="12"/>
      <c r="P9" s="12"/>
      <c r="Q9" s="12"/>
      <c r="R9" s="12"/>
      <c r="S9" s="12"/>
      <c r="T9" s="12"/>
      <c r="U9" s="12"/>
      <c r="V9" s="12"/>
    </row>
    <row r="10" spans="1:22" s="11" customFormat="1" ht="18.75" x14ac:dyDescent="0.2">
      <c r="A10" s="273" t="s">
        <v>9</v>
      </c>
      <c r="B10" s="273"/>
      <c r="C10" s="27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74" t="s">
        <v>590</v>
      </c>
      <c r="B12" s="274"/>
      <c r="C12" s="274"/>
      <c r="D12" s="7"/>
      <c r="E12" s="7"/>
      <c r="F12" s="7"/>
      <c r="G12" s="7"/>
      <c r="H12" s="7"/>
      <c r="I12" s="12"/>
      <c r="J12" s="12"/>
      <c r="K12" s="12"/>
      <c r="L12" s="12"/>
      <c r="M12" s="12"/>
      <c r="N12" s="12"/>
      <c r="O12" s="12"/>
      <c r="P12" s="12"/>
      <c r="Q12" s="12"/>
      <c r="R12" s="12"/>
      <c r="S12" s="12"/>
      <c r="T12" s="12"/>
      <c r="U12" s="12"/>
      <c r="V12" s="12"/>
    </row>
    <row r="13" spans="1:22" s="11" customFormat="1" ht="18.75" x14ac:dyDescent="0.2">
      <c r="A13" s="273" t="s">
        <v>8</v>
      </c>
      <c r="B13" s="273"/>
      <c r="C13" s="27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132" customHeight="1" x14ac:dyDescent="0.2">
      <c r="A15" s="274" t="s">
        <v>601</v>
      </c>
      <c r="B15" s="274"/>
      <c r="C15" s="274"/>
      <c r="D15" s="7"/>
      <c r="E15" s="7"/>
      <c r="F15" s="7"/>
      <c r="G15" s="7"/>
      <c r="H15" s="7"/>
      <c r="I15" s="7"/>
      <c r="J15" s="7"/>
      <c r="K15" s="7"/>
      <c r="L15" s="7"/>
      <c r="M15" s="7"/>
      <c r="N15" s="7"/>
      <c r="O15" s="7"/>
      <c r="P15" s="7"/>
      <c r="Q15" s="7"/>
      <c r="R15" s="7"/>
      <c r="S15" s="7"/>
      <c r="T15" s="7"/>
      <c r="U15" s="7"/>
      <c r="V15" s="7"/>
    </row>
    <row r="16" spans="1:22" s="2" customFormat="1" ht="15" customHeight="1" x14ac:dyDescent="0.2">
      <c r="A16" s="273" t="s">
        <v>7</v>
      </c>
      <c r="B16" s="273"/>
      <c r="C16" s="27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74" t="s">
        <v>523</v>
      </c>
      <c r="B18" s="275"/>
      <c r="C18" s="27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361</v>
      </c>
      <c r="C22" s="198" t="s">
        <v>719</v>
      </c>
      <c r="D22" s="32"/>
      <c r="E22" s="32"/>
      <c r="F22" s="32"/>
      <c r="G22" s="32"/>
      <c r="H22" s="32"/>
      <c r="I22" s="31"/>
      <c r="J22" s="31"/>
      <c r="K22" s="31"/>
      <c r="L22" s="31"/>
      <c r="M22" s="31"/>
      <c r="N22" s="31"/>
      <c r="O22" s="31"/>
      <c r="P22" s="31"/>
      <c r="Q22" s="31"/>
      <c r="R22" s="31"/>
      <c r="S22" s="31"/>
      <c r="T22" s="30"/>
      <c r="U22" s="30"/>
      <c r="V22" s="30"/>
    </row>
    <row r="23" spans="1:22" s="2" customFormat="1" ht="58.5" customHeight="1" x14ac:dyDescent="0.2">
      <c r="A23" s="27" t="s">
        <v>64</v>
      </c>
      <c r="B23" s="38" t="s">
        <v>65</v>
      </c>
      <c r="C23" s="198" t="s">
        <v>585</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69"/>
      <c r="B24" s="270"/>
      <c r="C24" s="271"/>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88" t="s">
        <v>472</v>
      </c>
      <c r="C25" s="198" t="s">
        <v>542</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88" t="s">
        <v>76</v>
      </c>
      <c r="C26" s="198" t="s">
        <v>543</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88" t="s">
        <v>75</v>
      </c>
      <c r="C27" s="212" t="s">
        <v>584</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88" t="s">
        <v>473</v>
      </c>
      <c r="C28" s="39" t="s">
        <v>583</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88" t="s">
        <v>474</v>
      </c>
      <c r="C29" s="39" t="s">
        <v>583</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88" t="s">
        <v>475</v>
      </c>
      <c r="C30" s="39" t="s">
        <v>583</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476</v>
      </c>
      <c r="C31" s="39" t="s">
        <v>386</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477</v>
      </c>
      <c r="C32" s="39" t="s">
        <v>583</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478</v>
      </c>
      <c r="C33" s="39" t="s">
        <v>698</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492</v>
      </c>
      <c r="B34" s="42" t="s">
        <v>479</v>
      </c>
      <c r="C34" s="39" t="s">
        <v>703</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482</v>
      </c>
      <c r="B35" s="42" t="s">
        <v>73</v>
      </c>
      <c r="C35" s="39" t="s">
        <v>583</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493</v>
      </c>
      <c r="B36" s="42" t="s">
        <v>480</v>
      </c>
      <c r="C36" s="39" t="s">
        <v>386</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483</v>
      </c>
      <c r="B37" s="42" t="s">
        <v>481</v>
      </c>
      <c r="C37" s="39" t="s">
        <v>386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494</v>
      </c>
      <c r="B38" s="42" t="s">
        <v>231</v>
      </c>
      <c r="C38" s="39" t="s">
        <v>583</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69"/>
      <c r="B39" s="270"/>
      <c r="C39" s="271"/>
      <c r="D39" s="26"/>
      <c r="E39" s="26"/>
      <c r="F39" s="26"/>
      <c r="G39" s="26"/>
      <c r="H39" s="26"/>
      <c r="I39" s="26"/>
      <c r="J39" s="26"/>
      <c r="K39" s="26"/>
      <c r="L39" s="26"/>
      <c r="M39" s="26"/>
      <c r="N39" s="26"/>
      <c r="O39" s="26"/>
      <c r="P39" s="26"/>
      <c r="Q39" s="26"/>
      <c r="R39" s="26"/>
      <c r="S39" s="26"/>
      <c r="T39" s="26"/>
      <c r="U39" s="26"/>
      <c r="V39" s="26"/>
    </row>
    <row r="40" spans="1:22" ht="63" x14ac:dyDescent="0.25">
      <c r="A40" s="27" t="s">
        <v>484</v>
      </c>
      <c r="B40" s="42" t="s">
        <v>536</v>
      </c>
      <c r="C40" s="39" t="s">
        <v>591</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495</v>
      </c>
      <c r="B41" s="42" t="s">
        <v>518</v>
      </c>
      <c r="C41" s="213" t="s">
        <v>583</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485</v>
      </c>
      <c r="B42" s="42" t="s">
        <v>533</v>
      </c>
      <c r="C42" s="214" t="s">
        <v>586</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498</v>
      </c>
      <c r="B43" s="42" t="s">
        <v>499</v>
      </c>
      <c r="C43" s="214" t="s">
        <v>583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486</v>
      </c>
      <c r="B44" s="42" t="s">
        <v>524</v>
      </c>
      <c r="C44" s="214" t="s">
        <v>586</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519</v>
      </c>
      <c r="B45" s="42" t="s">
        <v>525</v>
      </c>
      <c r="C45" s="214" t="s">
        <v>583</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487</v>
      </c>
      <c r="B46" s="42" t="s">
        <v>526</v>
      </c>
      <c r="C46" s="214" t="s">
        <v>586</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69"/>
      <c r="B47" s="270"/>
      <c r="C47" s="271"/>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520</v>
      </c>
      <c r="B48" s="42" t="s">
        <v>534</v>
      </c>
      <c r="C48" s="211">
        <v>514.14723454541638</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488</v>
      </c>
      <c r="B49" s="42" t="s">
        <v>535</v>
      </c>
      <c r="C49" s="211">
        <v>335.45522258206262</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tabSelected="1" view="pageBreakPreview" topLeftCell="H4" zoomScale="60" workbookViewId="0">
      <selection activeCell="T23" sqref="T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2" width="9.140625" style="1"/>
    <col min="23" max="23" width="28" style="1" customWidth="1"/>
    <col min="24"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row>
    <row r="5" spans="1:28" s="11" customFormat="1" ht="15.75" x14ac:dyDescent="0.2">
      <c r="A5" s="16"/>
    </row>
    <row r="6" spans="1:28" s="11" customFormat="1" ht="18.75" x14ac:dyDescent="0.2">
      <c r="A6" s="276" t="s">
        <v>10</v>
      </c>
      <c r="B6" s="276"/>
      <c r="C6" s="276"/>
      <c r="D6" s="276"/>
      <c r="E6" s="276"/>
      <c r="F6" s="276"/>
      <c r="G6" s="276"/>
      <c r="H6" s="276"/>
      <c r="I6" s="276"/>
      <c r="J6" s="276"/>
      <c r="K6" s="276"/>
      <c r="L6" s="276"/>
      <c r="M6" s="276"/>
      <c r="N6" s="276"/>
      <c r="O6" s="276"/>
      <c r="P6" s="276"/>
      <c r="Q6" s="276"/>
      <c r="R6" s="276"/>
      <c r="S6" s="276"/>
      <c r="T6" s="12"/>
      <c r="U6" s="12"/>
      <c r="V6" s="12"/>
      <c r="W6" s="12"/>
      <c r="X6" s="12"/>
      <c r="Y6" s="12"/>
      <c r="Z6" s="12"/>
      <c r="AA6" s="12"/>
      <c r="AB6" s="12"/>
    </row>
    <row r="7" spans="1:28" s="11" customFormat="1" ht="18.75" x14ac:dyDescent="0.2">
      <c r="A7" s="276"/>
      <c r="B7" s="276"/>
      <c r="C7" s="276"/>
      <c r="D7" s="276"/>
      <c r="E7" s="276"/>
      <c r="F7" s="276"/>
      <c r="G7" s="276"/>
      <c r="H7" s="276"/>
      <c r="I7" s="276"/>
      <c r="J7" s="276"/>
      <c r="K7" s="276"/>
      <c r="L7" s="276"/>
      <c r="M7" s="276"/>
      <c r="N7" s="276"/>
      <c r="O7" s="276"/>
      <c r="P7" s="276"/>
      <c r="Q7" s="276"/>
      <c r="R7" s="276"/>
      <c r="S7" s="276"/>
      <c r="T7" s="12"/>
      <c r="U7" s="12"/>
      <c r="V7" s="12"/>
      <c r="W7" s="12"/>
      <c r="X7" s="12"/>
      <c r="Y7" s="12"/>
      <c r="Z7" s="12"/>
      <c r="AA7" s="12"/>
      <c r="AB7" s="12"/>
    </row>
    <row r="8" spans="1:28" s="11"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2"/>
      <c r="U8" s="12"/>
      <c r="V8" s="12"/>
      <c r="W8" s="12"/>
      <c r="X8" s="12"/>
      <c r="Y8" s="12"/>
      <c r="Z8" s="12"/>
      <c r="AA8" s="12"/>
      <c r="AB8" s="12"/>
    </row>
    <row r="9" spans="1:28" s="11" customFormat="1" ht="18.75" x14ac:dyDescent="0.2">
      <c r="A9" s="273" t="s">
        <v>9</v>
      </c>
      <c r="B9" s="273"/>
      <c r="C9" s="273"/>
      <c r="D9" s="273"/>
      <c r="E9" s="273"/>
      <c r="F9" s="273"/>
      <c r="G9" s="273"/>
      <c r="H9" s="273"/>
      <c r="I9" s="273"/>
      <c r="J9" s="273"/>
      <c r="K9" s="273"/>
      <c r="L9" s="273"/>
      <c r="M9" s="273"/>
      <c r="N9" s="273"/>
      <c r="O9" s="273"/>
      <c r="P9" s="273"/>
      <c r="Q9" s="273"/>
      <c r="R9" s="273"/>
      <c r="S9" s="273"/>
      <c r="T9" s="12"/>
      <c r="U9" s="12"/>
      <c r="V9" s="12"/>
      <c r="W9" s="12"/>
      <c r="X9" s="12"/>
      <c r="Y9" s="12"/>
      <c r="Z9" s="12"/>
      <c r="AA9" s="12"/>
      <c r="AB9" s="12"/>
    </row>
    <row r="10" spans="1:28" s="11" customFormat="1" ht="18.75" x14ac:dyDescent="0.2">
      <c r="A10" s="276"/>
      <c r="B10" s="276"/>
      <c r="C10" s="276"/>
      <c r="D10" s="276"/>
      <c r="E10" s="276"/>
      <c r="F10" s="276"/>
      <c r="G10" s="276"/>
      <c r="H10" s="276"/>
      <c r="I10" s="276"/>
      <c r="J10" s="276"/>
      <c r="K10" s="276"/>
      <c r="L10" s="276"/>
      <c r="M10" s="276"/>
      <c r="N10" s="276"/>
      <c r="O10" s="276"/>
      <c r="P10" s="276"/>
      <c r="Q10" s="276"/>
      <c r="R10" s="276"/>
      <c r="S10" s="276"/>
      <c r="T10" s="12"/>
      <c r="U10" s="12"/>
      <c r="V10" s="12"/>
      <c r="W10" s="12"/>
      <c r="X10" s="12"/>
      <c r="Y10" s="12"/>
      <c r="Z10" s="12"/>
      <c r="AA10" s="12"/>
      <c r="AB10" s="12"/>
    </row>
    <row r="11" spans="1:28" s="11" customFormat="1" ht="18.75" x14ac:dyDescent="0.2">
      <c r="A11" s="275" t="str">
        <f>'1. паспорт местоположение'!A12:C12</f>
        <v>N_TP3300.PS.0135</v>
      </c>
      <c r="B11" s="275"/>
      <c r="C11" s="275"/>
      <c r="D11" s="275"/>
      <c r="E11" s="275"/>
      <c r="F11" s="275"/>
      <c r="G11" s="275"/>
      <c r="H11" s="275"/>
      <c r="I11" s="275"/>
      <c r="J11" s="275"/>
      <c r="K11" s="275"/>
      <c r="L11" s="275"/>
      <c r="M11" s="275"/>
      <c r="N11" s="275"/>
      <c r="O11" s="275"/>
      <c r="P11" s="275"/>
      <c r="Q11" s="275"/>
      <c r="R11" s="275"/>
      <c r="S11" s="275"/>
      <c r="T11" s="12"/>
      <c r="U11" s="12"/>
      <c r="V11" s="12"/>
      <c r="W11" s="12"/>
      <c r="X11" s="12"/>
      <c r="Y11" s="12"/>
      <c r="Z11" s="12"/>
      <c r="AA11" s="12"/>
      <c r="AB11" s="12"/>
    </row>
    <row r="12" spans="1:28" s="11"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2"/>
      <c r="U12" s="12"/>
      <c r="V12" s="12"/>
      <c r="W12" s="12"/>
      <c r="X12" s="12"/>
      <c r="Y12" s="12"/>
      <c r="Z12" s="12"/>
      <c r="AA12" s="12"/>
      <c r="AB12" s="12"/>
    </row>
    <row r="13" spans="1:28" s="8"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9"/>
      <c r="U13" s="9"/>
      <c r="V13" s="9"/>
      <c r="W13" s="9"/>
      <c r="X13" s="9"/>
      <c r="Y13" s="9"/>
      <c r="Z13" s="9"/>
      <c r="AA13" s="9"/>
      <c r="AB13" s="9"/>
    </row>
    <row r="14" spans="1:28" s="2" customFormat="1" ht="18.75" x14ac:dyDescent="0.2">
      <c r="A14" s="275"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4" s="275"/>
      <c r="C14" s="275"/>
      <c r="D14" s="275"/>
      <c r="E14" s="275"/>
      <c r="F14" s="275"/>
      <c r="G14" s="275"/>
      <c r="H14" s="275"/>
      <c r="I14" s="275"/>
      <c r="J14" s="275"/>
      <c r="K14" s="275"/>
      <c r="L14" s="275"/>
      <c r="M14" s="275"/>
      <c r="N14" s="275"/>
      <c r="O14" s="275"/>
      <c r="P14" s="275"/>
      <c r="Q14" s="275"/>
      <c r="R14" s="275"/>
      <c r="S14" s="275"/>
      <c r="T14" s="7"/>
      <c r="U14" s="7"/>
      <c r="V14" s="7"/>
      <c r="W14" s="7"/>
      <c r="X14" s="7"/>
      <c r="Y14" s="7"/>
      <c r="Z14" s="7"/>
      <c r="AA14" s="7"/>
      <c r="AB14" s="7"/>
    </row>
    <row r="15" spans="1:28" s="2"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5"/>
      <c r="U15" s="5"/>
      <c r="V15" s="5"/>
      <c r="W15" s="5"/>
      <c r="X15" s="5"/>
      <c r="Y15" s="5"/>
      <c r="Z15" s="5"/>
      <c r="AA15" s="5"/>
      <c r="AB15" s="5"/>
    </row>
    <row r="16" spans="1:28" s="2"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3"/>
      <c r="U16" s="3"/>
      <c r="V16" s="3"/>
      <c r="W16" s="3"/>
      <c r="X16" s="3"/>
      <c r="Y16" s="3"/>
    </row>
    <row r="17" spans="1:28" s="2" customFormat="1" ht="45.75" customHeight="1" x14ac:dyDescent="0.2">
      <c r="A17" s="274" t="s">
        <v>497</v>
      </c>
      <c r="B17" s="274"/>
      <c r="C17" s="274"/>
      <c r="D17" s="274"/>
      <c r="E17" s="274"/>
      <c r="F17" s="274"/>
      <c r="G17" s="274"/>
      <c r="H17" s="274"/>
      <c r="I17" s="274"/>
      <c r="J17" s="274"/>
      <c r="K17" s="274"/>
      <c r="L17" s="274"/>
      <c r="M17" s="274"/>
      <c r="N17" s="274"/>
      <c r="O17" s="274"/>
      <c r="P17" s="274"/>
      <c r="Q17" s="274"/>
      <c r="R17" s="274"/>
      <c r="S17" s="274"/>
      <c r="T17" s="6"/>
      <c r="U17" s="6"/>
      <c r="V17" s="6"/>
      <c r="W17" s="6"/>
      <c r="X17" s="6"/>
      <c r="Y17" s="6"/>
      <c r="Z17" s="6"/>
      <c r="AA17" s="6"/>
      <c r="AB17" s="6"/>
    </row>
    <row r="18" spans="1:28" s="2"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3"/>
      <c r="U18" s="3"/>
      <c r="V18" s="3"/>
      <c r="W18" s="3"/>
      <c r="X18" s="3"/>
      <c r="Y18" s="3"/>
    </row>
    <row r="19" spans="1:28" s="2" customFormat="1" ht="54" customHeight="1" x14ac:dyDescent="0.2">
      <c r="A19" s="280" t="s">
        <v>6</v>
      </c>
      <c r="B19" s="280" t="s">
        <v>101</v>
      </c>
      <c r="C19" s="281" t="s">
        <v>392</v>
      </c>
      <c r="D19" s="280" t="s">
        <v>391</v>
      </c>
      <c r="E19" s="280" t="s">
        <v>100</v>
      </c>
      <c r="F19" s="280" t="s">
        <v>99</v>
      </c>
      <c r="G19" s="280" t="s">
        <v>387</v>
      </c>
      <c r="H19" s="280" t="s">
        <v>98</v>
      </c>
      <c r="I19" s="280" t="s">
        <v>97</v>
      </c>
      <c r="J19" s="280" t="s">
        <v>96</v>
      </c>
      <c r="K19" s="280" t="s">
        <v>95</v>
      </c>
      <c r="L19" s="280" t="s">
        <v>94</v>
      </c>
      <c r="M19" s="280" t="s">
        <v>93</v>
      </c>
      <c r="N19" s="280" t="s">
        <v>92</v>
      </c>
      <c r="O19" s="280" t="s">
        <v>91</v>
      </c>
      <c r="P19" s="280" t="s">
        <v>90</v>
      </c>
      <c r="Q19" s="280" t="s">
        <v>390</v>
      </c>
      <c r="R19" s="280"/>
      <c r="S19" s="283" t="s">
        <v>491</v>
      </c>
      <c r="T19" s="3"/>
      <c r="U19" s="3"/>
      <c r="V19" s="3"/>
      <c r="W19" s="3"/>
      <c r="X19" s="3"/>
      <c r="Y19" s="3"/>
    </row>
    <row r="20" spans="1:28" s="2" customFormat="1" ht="180.75" customHeight="1" x14ac:dyDescent="0.2">
      <c r="A20" s="280"/>
      <c r="B20" s="280"/>
      <c r="C20" s="282"/>
      <c r="D20" s="280"/>
      <c r="E20" s="280"/>
      <c r="F20" s="280"/>
      <c r="G20" s="280"/>
      <c r="H20" s="280"/>
      <c r="I20" s="280"/>
      <c r="J20" s="280"/>
      <c r="K20" s="280"/>
      <c r="L20" s="280"/>
      <c r="M20" s="280"/>
      <c r="N20" s="280"/>
      <c r="O20" s="280"/>
      <c r="P20" s="280"/>
      <c r="Q20" s="44" t="s">
        <v>388</v>
      </c>
      <c r="R20" s="45" t="s">
        <v>389</v>
      </c>
      <c r="S20" s="283"/>
      <c r="T20" s="31"/>
      <c r="U20" s="31"/>
      <c r="V20" s="31"/>
      <c r="W20" s="31"/>
      <c r="X20" s="31"/>
      <c r="Y20" s="31"/>
      <c r="Z20" s="30"/>
      <c r="AA20" s="30"/>
      <c r="AB20" s="30"/>
    </row>
    <row r="21" spans="1:28" s="2" customFormat="1" ht="18.75" x14ac:dyDescent="0.2">
      <c r="A21" s="44">
        <v>1</v>
      </c>
      <c r="B21" s="49">
        <v>2</v>
      </c>
      <c r="C21" s="44">
        <v>3</v>
      </c>
      <c r="D21" s="49">
        <v>4</v>
      </c>
      <c r="E21" s="44">
        <v>5</v>
      </c>
      <c r="F21" s="49">
        <v>6</v>
      </c>
      <c r="G21" s="182">
        <v>7</v>
      </c>
      <c r="H21" s="183">
        <v>8</v>
      </c>
      <c r="I21" s="182">
        <v>9</v>
      </c>
      <c r="J21" s="183">
        <v>10</v>
      </c>
      <c r="K21" s="182">
        <v>11</v>
      </c>
      <c r="L21" s="183">
        <v>12</v>
      </c>
      <c r="M21" s="182">
        <v>13</v>
      </c>
      <c r="N21" s="183">
        <v>14</v>
      </c>
      <c r="O21" s="182">
        <v>15</v>
      </c>
      <c r="P21" s="183">
        <v>16</v>
      </c>
      <c r="Q21" s="182">
        <v>17</v>
      </c>
      <c r="R21" s="183">
        <v>18</v>
      </c>
      <c r="S21" s="182">
        <v>19</v>
      </c>
      <c r="T21" s="31"/>
      <c r="U21" s="31"/>
      <c r="V21" s="31"/>
      <c r="W21" s="31"/>
      <c r="X21" s="31"/>
      <c r="Y21" s="31"/>
      <c r="Z21" s="30"/>
      <c r="AA21" s="30"/>
      <c r="AB21" s="30"/>
    </row>
    <row r="22" spans="1:28" s="2" customFormat="1" ht="142.5" customHeight="1" x14ac:dyDescent="0.2">
      <c r="A22" s="44">
        <v>1</v>
      </c>
      <c r="B22" s="40" t="s">
        <v>708</v>
      </c>
      <c r="C22" s="40" t="s">
        <v>386</v>
      </c>
      <c r="D22" s="40" t="s">
        <v>706</v>
      </c>
      <c r="E22" s="40" t="s">
        <v>709</v>
      </c>
      <c r="F22" s="40" t="s">
        <v>710</v>
      </c>
      <c r="G22" s="40" t="s">
        <v>711</v>
      </c>
      <c r="H22" s="40">
        <v>3.8289499999999999</v>
      </c>
      <c r="I22" s="40">
        <v>2.7629999999999999</v>
      </c>
      <c r="J22" s="40">
        <f>H22-I22</f>
        <v>1.06595</v>
      </c>
      <c r="K22" s="40">
        <v>10</v>
      </c>
      <c r="L22" s="40" t="s">
        <v>712</v>
      </c>
      <c r="M22" s="40">
        <v>50</v>
      </c>
      <c r="N22" s="40">
        <v>2</v>
      </c>
      <c r="O22" s="40">
        <v>0</v>
      </c>
      <c r="P22" s="40">
        <v>0</v>
      </c>
      <c r="Q22" s="40" t="s">
        <v>386</v>
      </c>
      <c r="R22" s="39" t="s">
        <v>713</v>
      </c>
      <c r="S22" s="442">
        <v>1.06608E-2</v>
      </c>
      <c r="T22" s="31"/>
      <c r="U22" s="441"/>
      <c r="V22" s="31"/>
      <c r="W22" s="444"/>
      <c r="X22" s="31"/>
      <c r="Y22" s="31"/>
      <c r="Z22" s="30"/>
      <c r="AA22" s="30"/>
      <c r="AB22" s="30"/>
    </row>
    <row r="23" spans="1:28" s="2" customFormat="1" ht="119.25" customHeight="1" x14ac:dyDescent="0.2">
      <c r="A23" s="44">
        <v>2</v>
      </c>
      <c r="B23" s="40" t="s">
        <v>718</v>
      </c>
      <c r="C23" s="40" t="s">
        <v>386</v>
      </c>
      <c r="D23" s="40" t="s">
        <v>706</v>
      </c>
      <c r="E23" s="40" t="s">
        <v>714</v>
      </c>
      <c r="F23" s="40" t="s">
        <v>715</v>
      </c>
      <c r="G23" s="40" t="s">
        <v>716</v>
      </c>
      <c r="H23" s="40">
        <v>6.4</v>
      </c>
      <c r="I23" s="40">
        <v>3.2</v>
      </c>
      <c r="J23" s="40">
        <f>H23-I23</f>
        <v>3.2</v>
      </c>
      <c r="K23" s="40">
        <v>10</v>
      </c>
      <c r="L23" s="40" t="s">
        <v>707</v>
      </c>
      <c r="M23" s="40">
        <v>50</v>
      </c>
      <c r="N23" s="40">
        <v>2</v>
      </c>
      <c r="O23" s="40">
        <v>0</v>
      </c>
      <c r="P23" s="40">
        <v>0</v>
      </c>
      <c r="Q23" s="40" t="s">
        <v>717</v>
      </c>
      <c r="R23" s="39" t="s">
        <v>713</v>
      </c>
      <c r="S23" s="442">
        <v>1.06608E-2</v>
      </c>
      <c r="T23" s="31"/>
      <c r="U23" s="31"/>
      <c r="V23" s="31"/>
      <c r="W23" s="443"/>
      <c r="X23" s="30"/>
      <c r="Y23" s="30"/>
      <c r="Z23" s="30"/>
      <c r="AA23" s="30"/>
      <c r="AB23" s="30"/>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83"/>
  <sheetViews>
    <sheetView view="pageBreakPreview" topLeftCell="A3" zoomScale="60" zoomScaleNormal="60" workbookViewId="0">
      <selection activeCell="A25" sqref="A25:T6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72" t="str">
        <f>'1. паспорт местоположение'!A5:C5</f>
        <v>Год раскрытия информации: 2025 год</v>
      </c>
      <c r="B6" s="272"/>
      <c r="C6" s="272"/>
      <c r="D6" s="272"/>
      <c r="E6" s="272"/>
      <c r="F6" s="272"/>
      <c r="G6" s="272"/>
      <c r="H6" s="272"/>
      <c r="I6" s="272"/>
      <c r="J6" s="272"/>
      <c r="K6" s="272"/>
      <c r="L6" s="272"/>
      <c r="M6" s="272"/>
      <c r="N6" s="272"/>
      <c r="O6" s="272"/>
      <c r="P6" s="272"/>
      <c r="Q6" s="272"/>
      <c r="R6" s="272"/>
      <c r="S6" s="272"/>
      <c r="T6" s="272"/>
    </row>
    <row r="7" spans="1:20" s="11" customFormat="1" x14ac:dyDescent="0.2">
      <c r="A7" s="16"/>
      <c r="H7" s="15"/>
    </row>
    <row r="8" spans="1:20" s="11"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1"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1"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1"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1"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1" customFormat="1" ht="18.75" customHeight="1" x14ac:dyDescent="0.2">
      <c r="A13" s="275" t="str">
        <f>'1. паспорт местоположение'!A12:C12</f>
        <v>N_TP3300.PS.0135</v>
      </c>
      <c r="B13" s="275"/>
      <c r="C13" s="275"/>
      <c r="D13" s="275"/>
      <c r="E13" s="275"/>
      <c r="F13" s="275"/>
      <c r="G13" s="275"/>
      <c r="H13" s="275"/>
      <c r="I13" s="275"/>
      <c r="J13" s="275"/>
      <c r="K13" s="275"/>
      <c r="L13" s="275"/>
      <c r="M13" s="275"/>
      <c r="N13" s="275"/>
      <c r="O13" s="275"/>
      <c r="P13" s="275"/>
      <c r="Q13" s="275"/>
      <c r="R13" s="275"/>
      <c r="S13" s="275"/>
      <c r="T13" s="275"/>
    </row>
    <row r="14" spans="1:20" s="11"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8"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2" customFormat="1" ht="18.75" x14ac:dyDescent="0.2">
      <c r="A16" s="275"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6" s="275"/>
      <c r="C16" s="275"/>
      <c r="D16" s="275"/>
      <c r="E16" s="275"/>
      <c r="F16" s="275"/>
      <c r="G16" s="275"/>
      <c r="H16" s="275"/>
      <c r="I16" s="275"/>
      <c r="J16" s="275"/>
      <c r="K16" s="275"/>
      <c r="L16" s="275"/>
      <c r="M16" s="275"/>
      <c r="N16" s="275"/>
      <c r="O16" s="275"/>
      <c r="P16" s="275"/>
      <c r="Q16" s="275"/>
      <c r="R16" s="275"/>
      <c r="S16" s="275"/>
      <c r="T16" s="275"/>
    </row>
    <row r="17" spans="1:20" s="2"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20" s="2"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20" s="2" customFormat="1" ht="15" customHeight="1" x14ac:dyDescent="0.2">
      <c r="A19" s="275" t="s">
        <v>502</v>
      </c>
      <c r="B19" s="275"/>
      <c r="C19" s="275"/>
      <c r="D19" s="275"/>
      <c r="E19" s="275"/>
      <c r="F19" s="275"/>
      <c r="G19" s="275"/>
      <c r="H19" s="275"/>
      <c r="I19" s="275"/>
      <c r="J19" s="275"/>
      <c r="K19" s="275"/>
      <c r="L19" s="275"/>
      <c r="M19" s="275"/>
      <c r="N19" s="275"/>
      <c r="O19" s="275"/>
      <c r="P19" s="275"/>
      <c r="Q19" s="275"/>
      <c r="R19" s="275"/>
      <c r="S19" s="275"/>
      <c r="T19" s="275"/>
    </row>
    <row r="20" spans="1:20" s="61"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20" ht="46.5" customHeight="1" x14ac:dyDescent="0.25">
      <c r="A21" s="288" t="s">
        <v>6</v>
      </c>
      <c r="B21" s="291" t="s">
        <v>222</v>
      </c>
      <c r="C21" s="292"/>
      <c r="D21" s="295" t="s">
        <v>123</v>
      </c>
      <c r="E21" s="291" t="s">
        <v>531</v>
      </c>
      <c r="F21" s="292"/>
      <c r="G21" s="291" t="s">
        <v>272</v>
      </c>
      <c r="H21" s="292"/>
      <c r="I21" s="291" t="s">
        <v>122</v>
      </c>
      <c r="J21" s="292"/>
      <c r="K21" s="295" t="s">
        <v>121</v>
      </c>
      <c r="L21" s="291" t="s">
        <v>120</v>
      </c>
      <c r="M21" s="292"/>
      <c r="N21" s="291" t="s">
        <v>527</v>
      </c>
      <c r="O21" s="292"/>
      <c r="P21" s="295" t="s">
        <v>119</v>
      </c>
      <c r="Q21" s="284" t="s">
        <v>118</v>
      </c>
      <c r="R21" s="285"/>
      <c r="S21" s="284" t="s">
        <v>117</v>
      </c>
      <c r="T21" s="286"/>
    </row>
    <row r="22" spans="1:20" ht="204.75" customHeight="1" x14ac:dyDescent="0.25">
      <c r="A22" s="289"/>
      <c r="B22" s="293"/>
      <c r="C22" s="294"/>
      <c r="D22" s="298"/>
      <c r="E22" s="293"/>
      <c r="F22" s="294"/>
      <c r="G22" s="293"/>
      <c r="H22" s="294"/>
      <c r="I22" s="293"/>
      <c r="J22" s="294"/>
      <c r="K22" s="296"/>
      <c r="L22" s="293"/>
      <c r="M22" s="294"/>
      <c r="N22" s="293"/>
      <c r="O22" s="294"/>
      <c r="P22" s="296"/>
      <c r="Q22" s="96" t="s">
        <v>116</v>
      </c>
      <c r="R22" s="96" t="s">
        <v>501</v>
      </c>
      <c r="S22" s="96" t="s">
        <v>115</v>
      </c>
      <c r="T22" s="96" t="s">
        <v>114</v>
      </c>
    </row>
    <row r="23" spans="1:20" ht="51.75" customHeight="1" x14ac:dyDescent="0.25">
      <c r="A23" s="290"/>
      <c r="B23" s="189" t="s">
        <v>112</v>
      </c>
      <c r="C23" s="189" t="s">
        <v>113</v>
      </c>
      <c r="D23" s="296"/>
      <c r="E23" s="189" t="s">
        <v>112</v>
      </c>
      <c r="F23" s="189" t="s">
        <v>113</v>
      </c>
      <c r="G23" s="189" t="s">
        <v>112</v>
      </c>
      <c r="H23" s="189" t="s">
        <v>113</v>
      </c>
      <c r="I23" s="189" t="s">
        <v>112</v>
      </c>
      <c r="J23" s="189" t="s">
        <v>113</v>
      </c>
      <c r="K23" s="189" t="s">
        <v>112</v>
      </c>
      <c r="L23" s="189" t="s">
        <v>112</v>
      </c>
      <c r="M23" s="189" t="s">
        <v>113</v>
      </c>
      <c r="N23" s="189" t="s">
        <v>112</v>
      </c>
      <c r="O23" s="189" t="s">
        <v>113</v>
      </c>
      <c r="P23" s="190" t="s">
        <v>112</v>
      </c>
      <c r="Q23" s="96" t="s">
        <v>112</v>
      </c>
      <c r="R23" s="96" t="s">
        <v>112</v>
      </c>
      <c r="S23" s="96" t="s">
        <v>112</v>
      </c>
      <c r="T23" s="96"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ht="78.75" x14ac:dyDescent="0.25">
      <c r="A25" s="223">
        <v>1</v>
      </c>
      <c r="B25" s="223" t="s">
        <v>602</v>
      </c>
      <c r="C25" s="223" t="s">
        <v>602</v>
      </c>
      <c r="D25" s="223" t="s">
        <v>108</v>
      </c>
      <c r="E25" s="223" t="s">
        <v>603</v>
      </c>
      <c r="F25" s="223" t="s">
        <v>604</v>
      </c>
      <c r="G25" s="223" t="s">
        <v>605</v>
      </c>
      <c r="H25" s="223" t="s">
        <v>605</v>
      </c>
      <c r="I25" s="223">
        <v>1983</v>
      </c>
      <c r="J25" s="223" t="s">
        <v>606</v>
      </c>
      <c r="K25" s="223">
        <v>1983</v>
      </c>
      <c r="L25" s="223" t="s">
        <v>607</v>
      </c>
      <c r="M25" s="223">
        <v>110</v>
      </c>
      <c r="N25" s="223">
        <v>16</v>
      </c>
      <c r="O25" s="223">
        <v>25</v>
      </c>
      <c r="P25" s="223">
        <v>2015</v>
      </c>
      <c r="Q25" s="223" t="s">
        <v>608</v>
      </c>
      <c r="R25" s="223" t="s">
        <v>609</v>
      </c>
      <c r="S25" s="223" t="s">
        <v>586</v>
      </c>
      <c r="T25" s="223" t="s">
        <v>586</v>
      </c>
    </row>
    <row r="26" spans="1:20" ht="78.75" x14ac:dyDescent="0.25">
      <c r="A26" s="223">
        <v>2</v>
      </c>
      <c r="B26" s="223" t="s">
        <v>602</v>
      </c>
      <c r="C26" s="223" t="s">
        <v>602</v>
      </c>
      <c r="D26" s="223" t="s">
        <v>108</v>
      </c>
      <c r="E26" s="223" t="s">
        <v>603</v>
      </c>
      <c r="F26" s="223" t="s">
        <v>604</v>
      </c>
      <c r="G26" s="223" t="s">
        <v>610</v>
      </c>
      <c r="H26" s="223" t="s">
        <v>610</v>
      </c>
      <c r="I26" s="223">
        <v>1987</v>
      </c>
      <c r="J26" s="223" t="s">
        <v>606</v>
      </c>
      <c r="K26" s="223">
        <v>1987</v>
      </c>
      <c r="L26" s="223" t="s">
        <v>607</v>
      </c>
      <c r="M26" s="223">
        <v>110</v>
      </c>
      <c r="N26" s="223">
        <v>16</v>
      </c>
      <c r="O26" s="223">
        <v>25</v>
      </c>
      <c r="P26" s="223">
        <v>2015</v>
      </c>
      <c r="Q26" s="223" t="s">
        <v>608</v>
      </c>
      <c r="R26" s="223" t="s">
        <v>609</v>
      </c>
      <c r="S26" s="223" t="s">
        <v>586</v>
      </c>
      <c r="T26" s="223" t="s">
        <v>586</v>
      </c>
    </row>
    <row r="27" spans="1:20" ht="94.5" x14ac:dyDescent="0.25">
      <c r="A27" s="223">
        <v>3</v>
      </c>
      <c r="B27" s="223" t="s">
        <v>602</v>
      </c>
      <c r="C27" s="223" t="s">
        <v>602</v>
      </c>
      <c r="D27" s="223" t="s">
        <v>611</v>
      </c>
      <c r="E27" s="223" t="s">
        <v>611</v>
      </c>
      <c r="F27" s="223" t="s">
        <v>612</v>
      </c>
      <c r="G27" s="223" t="s">
        <v>613</v>
      </c>
      <c r="H27" s="223" t="s">
        <v>613</v>
      </c>
      <c r="I27" s="223" t="s">
        <v>611</v>
      </c>
      <c r="J27" s="223" t="s">
        <v>586</v>
      </c>
      <c r="K27" s="223" t="s">
        <v>611</v>
      </c>
      <c r="L27" s="223" t="s">
        <v>586</v>
      </c>
      <c r="M27" s="223" t="s">
        <v>72</v>
      </c>
      <c r="N27" s="223" t="s">
        <v>586</v>
      </c>
      <c r="O27" s="223">
        <v>0.86</v>
      </c>
      <c r="P27" s="223" t="s">
        <v>586</v>
      </c>
      <c r="Q27" s="223" t="s">
        <v>586</v>
      </c>
      <c r="R27" s="223" t="s">
        <v>586</v>
      </c>
      <c r="S27" s="223" t="s">
        <v>586</v>
      </c>
      <c r="T27" s="223" t="s">
        <v>586</v>
      </c>
    </row>
    <row r="28" spans="1:20" ht="94.5" x14ac:dyDescent="0.25">
      <c r="A28" s="223">
        <v>4</v>
      </c>
      <c r="B28" s="223" t="s">
        <v>602</v>
      </c>
      <c r="C28" s="223" t="s">
        <v>602</v>
      </c>
      <c r="D28" s="223" t="s">
        <v>611</v>
      </c>
      <c r="E28" s="223" t="s">
        <v>611</v>
      </c>
      <c r="F28" s="223" t="s">
        <v>612</v>
      </c>
      <c r="G28" s="223" t="s">
        <v>614</v>
      </c>
      <c r="H28" s="223" t="s">
        <v>614</v>
      </c>
      <c r="I28" s="223" t="s">
        <v>611</v>
      </c>
      <c r="J28" s="223" t="s">
        <v>586</v>
      </c>
      <c r="K28" s="223" t="s">
        <v>611</v>
      </c>
      <c r="L28" s="223" t="s">
        <v>586</v>
      </c>
      <c r="M28" s="223" t="s">
        <v>72</v>
      </c>
      <c r="N28" s="223" t="s">
        <v>586</v>
      </c>
      <c r="O28" s="223">
        <v>0.86</v>
      </c>
      <c r="P28" s="223" t="s">
        <v>586</v>
      </c>
      <c r="Q28" s="223" t="s">
        <v>586</v>
      </c>
      <c r="R28" s="223" t="s">
        <v>586</v>
      </c>
      <c r="S28" s="223" t="s">
        <v>586</v>
      </c>
      <c r="T28" s="223" t="s">
        <v>586</v>
      </c>
    </row>
    <row r="29" spans="1:20" ht="78.75" x14ac:dyDescent="0.25">
      <c r="A29" s="223">
        <v>5</v>
      </c>
      <c r="B29" s="223" t="s">
        <v>602</v>
      </c>
      <c r="C29" s="223" t="s">
        <v>602</v>
      </c>
      <c r="D29" s="223" t="s">
        <v>615</v>
      </c>
      <c r="E29" s="223" t="s">
        <v>616</v>
      </c>
      <c r="F29" s="223" t="s">
        <v>616</v>
      </c>
      <c r="G29" s="223" t="s">
        <v>617</v>
      </c>
      <c r="H29" s="223" t="s">
        <v>617</v>
      </c>
      <c r="I29" s="223">
        <v>2015</v>
      </c>
      <c r="J29" s="223" t="s">
        <v>586</v>
      </c>
      <c r="K29" s="223">
        <v>2015</v>
      </c>
      <c r="L29" s="223" t="s">
        <v>72</v>
      </c>
      <c r="M29" s="223" t="s">
        <v>72</v>
      </c>
      <c r="N29" s="223" t="s">
        <v>586</v>
      </c>
      <c r="O29" s="223" t="s">
        <v>586</v>
      </c>
      <c r="P29" s="223" t="s">
        <v>586</v>
      </c>
      <c r="Q29" s="223" t="s">
        <v>586</v>
      </c>
      <c r="R29" s="223" t="s">
        <v>586</v>
      </c>
      <c r="S29" s="223" t="s">
        <v>586</v>
      </c>
      <c r="T29" s="223" t="s">
        <v>586</v>
      </c>
    </row>
    <row r="30" spans="1:20" ht="78.75" x14ac:dyDescent="0.25">
      <c r="A30" s="223">
        <v>6</v>
      </c>
      <c r="B30" s="223" t="s">
        <v>602</v>
      </c>
      <c r="C30" s="223" t="s">
        <v>602</v>
      </c>
      <c r="D30" s="223" t="s">
        <v>615</v>
      </c>
      <c r="E30" s="223" t="s">
        <v>616</v>
      </c>
      <c r="F30" s="223" t="s">
        <v>616</v>
      </c>
      <c r="G30" s="223" t="s">
        <v>618</v>
      </c>
      <c r="H30" s="223" t="s">
        <v>618</v>
      </c>
      <c r="I30" s="223">
        <v>2015</v>
      </c>
      <c r="J30" s="223" t="s">
        <v>586</v>
      </c>
      <c r="K30" s="223">
        <v>2015</v>
      </c>
      <c r="L30" s="223" t="s">
        <v>72</v>
      </c>
      <c r="M30" s="223" t="s">
        <v>72</v>
      </c>
      <c r="N30" s="223" t="s">
        <v>586</v>
      </c>
      <c r="O30" s="223" t="s">
        <v>586</v>
      </c>
      <c r="P30" s="223" t="s">
        <v>586</v>
      </c>
      <c r="Q30" s="223" t="s">
        <v>586</v>
      </c>
      <c r="R30" s="223" t="s">
        <v>586</v>
      </c>
      <c r="S30" s="223" t="s">
        <v>586</v>
      </c>
      <c r="T30" s="223" t="s">
        <v>586</v>
      </c>
    </row>
    <row r="31" spans="1:20" ht="78.75" x14ac:dyDescent="0.25">
      <c r="A31" s="223">
        <v>7</v>
      </c>
      <c r="B31" s="223" t="s">
        <v>602</v>
      </c>
      <c r="C31" s="223" t="s">
        <v>602</v>
      </c>
      <c r="D31" s="223" t="s">
        <v>615</v>
      </c>
      <c r="E31" s="223" t="s">
        <v>616</v>
      </c>
      <c r="F31" s="223" t="s">
        <v>616</v>
      </c>
      <c r="G31" s="223" t="s">
        <v>619</v>
      </c>
      <c r="H31" s="223" t="s">
        <v>619</v>
      </c>
      <c r="I31" s="223">
        <v>2015</v>
      </c>
      <c r="J31" s="223" t="s">
        <v>586</v>
      </c>
      <c r="K31" s="223">
        <v>2015</v>
      </c>
      <c r="L31" s="223" t="s">
        <v>72</v>
      </c>
      <c r="M31" s="223" t="s">
        <v>72</v>
      </c>
      <c r="N31" s="223" t="s">
        <v>586</v>
      </c>
      <c r="O31" s="223" t="s">
        <v>586</v>
      </c>
      <c r="P31" s="223" t="s">
        <v>586</v>
      </c>
      <c r="Q31" s="223" t="s">
        <v>586</v>
      </c>
      <c r="R31" s="223" t="s">
        <v>586</v>
      </c>
      <c r="S31" s="223" t="s">
        <v>586</v>
      </c>
      <c r="T31" s="223" t="s">
        <v>586</v>
      </c>
    </row>
    <row r="32" spans="1:20" ht="78.75" x14ac:dyDescent="0.25">
      <c r="A32" s="223">
        <v>8</v>
      </c>
      <c r="B32" s="223" t="s">
        <v>602</v>
      </c>
      <c r="C32" s="223" t="s">
        <v>602</v>
      </c>
      <c r="D32" s="223" t="s">
        <v>615</v>
      </c>
      <c r="E32" s="223" t="s">
        <v>616</v>
      </c>
      <c r="F32" s="223" t="s">
        <v>616</v>
      </c>
      <c r="G32" s="223" t="s">
        <v>620</v>
      </c>
      <c r="H32" s="223" t="s">
        <v>620</v>
      </c>
      <c r="I32" s="223">
        <v>2015</v>
      </c>
      <c r="J32" s="223" t="s">
        <v>586</v>
      </c>
      <c r="K32" s="223">
        <v>2015</v>
      </c>
      <c r="L32" s="223" t="s">
        <v>72</v>
      </c>
      <c r="M32" s="223" t="s">
        <v>72</v>
      </c>
      <c r="N32" s="223" t="s">
        <v>586</v>
      </c>
      <c r="O32" s="223" t="s">
        <v>586</v>
      </c>
      <c r="P32" s="223" t="s">
        <v>586</v>
      </c>
      <c r="Q32" s="223" t="s">
        <v>586</v>
      </c>
      <c r="R32" s="223" t="s">
        <v>586</v>
      </c>
      <c r="S32" s="223" t="s">
        <v>586</v>
      </c>
      <c r="T32" s="223" t="s">
        <v>586</v>
      </c>
    </row>
    <row r="33" spans="1:20" ht="78.75" x14ac:dyDescent="0.25">
      <c r="A33" s="223">
        <v>9</v>
      </c>
      <c r="B33" s="223" t="s">
        <v>602</v>
      </c>
      <c r="C33" s="223" t="s">
        <v>602</v>
      </c>
      <c r="D33" s="223" t="s">
        <v>615</v>
      </c>
      <c r="E33" s="223" t="s">
        <v>616</v>
      </c>
      <c r="F33" s="223" t="s">
        <v>616</v>
      </c>
      <c r="G33" s="223" t="s">
        <v>621</v>
      </c>
      <c r="H33" s="223" t="s">
        <v>621</v>
      </c>
      <c r="I33" s="223">
        <v>2015</v>
      </c>
      <c r="J33" s="223" t="s">
        <v>586</v>
      </c>
      <c r="K33" s="223">
        <v>2015</v>
      </c>
      <c r="L33" s="223" t="s">
        <v>72</v>
      </c>
      <c r="M33" s="223" t="s">
        <v>72</v>
      </c>
      <c r="N33" s="223" t="s">
        <v>586</v>
      </c>
      <c r="O33" s="223" t="s">
        <v>586</v>
      </c>
      <c r="P33" s="223" t="s">
        <v>586</v>
      </c>
      <c r="Q33" s="223" t="s">
        <v>586</v>
      </c>
      <c r="R33" s="223" t="s">
        <v>586</v>
      </c>
      <c r="S33" s="223" t="s">
        <v>586</v>
      </c>
      <c r="T33" s="223" t="s">
        <v>586</v>
      </c>
    </row>
    <row r="34" spans="1:20" ht="78.75" x14ac:dyDescent="0.25">
      <c r="A34" s="223">
        <v>10</v>
      </c>
      <c r="B34" s="223" t="s">
        <v>602</v>
      </c>
      <c r="C34" s="223" t="s">
        <v>602</v>
      </c>
      <c r="D34" s="223" t="s">
        <v>615</v>
      </c>
      <c r="E34" s="223" t="s">
        <v>616</v>
      </c>
      <c r="F34" s="223" t="s">
        <v>616</v>
      </c>
      <c r="G34" s="223" t="s">
        <v>622</v>
      </c>
      <c r="H34" s="223" t="s">
        <v>622</v>
      </c>
      <c r="I34" s="223">
        <v>2015</v>
      </c>
      <c r="J34" s="223" t="s">
        <v>586</v>
      </c>
      <c r="K34" s="223">
        <v>2015</v>
      </c>
      <c r="L34" s="223" t="s">
        <v>72</v>
      </c>
      <c r="M34" s="223" t="s">
        <v>72</v>
      </c>
      <c r="N34" s="223" t="s">
        <v>586</v>
      </c>
      <c r="O34" s="223" t="s">
        <v>586</v>
      </c>
      <c r="P34" s="223" t="s">
        <v>586</v>
      </c>
      <c r="Q34" s="223" t="s">
        <v>586</v>
      </c>
      <c r="R34" s="223" t="s">
        <v>586</v>
      </c>
      <c r="S34" s="223" t="s">
        <v>586</v>
      </c>
      <c r="T34" s="223" t="s">
        <v>586</v>
      </c>
    </row>
    <row r="35" spans="1:20" ht="78.75" x14ac:dyDescent="0.25">
      <c r="A35" s="223">
        <v>11</v>
      </c>
      <c r="B35" s="223" t="s">
        <v>602</v>
      </c>
      <c r="C35" s="223" t="s">
        <v>602</v>
      </c>
      <c r="D35" s="223" t="s">
        <v>615</v>
      </c>
      <c r="E35" s="223" t="s">
        <v>616</v>
      </c>
      <c r="F35" s="223" t="s">
        <v>616</v>
      </c>
      <c r="G35" s="223" t="s">
        <v>623</v>
      </c>
      <c r="H35" s="223" t="s">
        <v>623</v>
      </c>
      <c r="I35" s="223">
        <v>2015</v>
      </c>
      <c r="J35" s="223" t="s">
        <v>586</v>
      </c>
      <c r="K35" s="223">
        <v>2015</v>
      </c>
      <c r="L35" s="223" t="s">
        <v>72</v>
      </c>
      <c r="M35" s="223" t="s">
        <v>72</v>
      </c>
      <c r="N35" s="223" t="s">
        <v>586</v>
      </c>
      <c r="O35" s="223" t="s">
        <v>586</v>
      </c>
      <c r="P35" s="223" t="s">
        <v>586</v>
      </c>
      <c r="Q35" s="223" t="s">
        <v>586</v>
      </c>
      <c r="R35" s="223" t="s">
        <v>586</v>
      </c>
      <c r="S35" s="223" t="s">
        <v>586</v>
      </c>
      <c r="T35" s="223" t="s">
        <v>586</v>
      </c>
    </row>
    <row r="36" spans="1:20" ht="78.75" x14ac:dyDescent="0.25">
      <c r="A36" s="223">
        <v>12</v>
      </c>
      <c r="B36" s="223" t="s">
        <v>602</v>
      </c>
      <c r="C36" s="223" t="s">
        <v>602</v>
      </c>
      <c r="D36" s="223" t="s">
        <v>615</v>
      </c>
      <c r="E36" s="223" t="s">
        <v>616</v>
      </c>
      <c r="F36" s="223" t="s">
        <v>616</v>
      </c>
      <c r="G36" s="223" t="s">
        <v>624</v>
      </c>
      <c r="H36" s="223" t="s">
        <v>624</v>
      </c>
      <c r="I36" s="223">
        <v>2015</v>
      </c>
      <c r="J36" s="223" t="s">
        <v>586</v>
      </c>
      <c r="K36" s="223">
        <v>2015</v>
      </c>
      <c r="L36" s="223" t="s">
        <v>72</v>
      </c>
      <c r="M36" s="223" t="s">
        <v>72</v>
      </c>
      <c r="N36" s="223" t="s">
        <v>586</v>
      </c>
      <c r="O36" s="223" t="s">
        <v>586</v>
      </c>
      <c r="P36" s="223" t="s">
        <v>586</v>
      </c>
      <c r="Q36" s="223" t="s">
        <v>586</v>
      </c>
      <c r="R36" s="223" t="s">
        <v>586</v>
      </c>
      <c r="S36" s="223" t="s">
        <v>586</v>
      </c>
      <c r="T36" s="223" t="s">
        <v>586</v>
      </c>
    </row>
    <row r="37" spans="1:20" ht="78.75" x14ac:dyDescent="0.25">
      <c r="A37" s="223">
        <v>13</v>
      </c>
      <c r="B37" s="223" t="s">
        <v>602</v>
      </c>
      <c r="C37" s="223" t="s">
        <v>602</v>
      </c>
      <c r="D37" s="223" t="s">
        <v>615</v>
      </c>
      <c r="E37" s="223" t="s">
        <v>616</v>
      </c>
      <c r="F37" s="223" t="s">
        <v>616</v>
      </c>
      <c r="G37" s="223" t="s">
        <v>625</v>
      </c>
      <c r="H37" s="223" t="s">
        <v>625</v>
      </c>
      <c r="I37" s="223">
        <v>2015</v>
      </c>
      <c r="J37" s="223" t="s">
        <v>586</v>
      </c>
      <c r="K37" s="223">
        <v>2015</v>
      </c>
      <c r="L37" s="223" t="s">
        <v>72</v>
      </c>
      <c r="M37" s="223" t="s">
        <v>72</v>
      </c>
      <c r="N37" s="223" t="s">
        <v>586</v>
      </c>
      <c r="O37" s="223" t="s">
        <v>586</v>
      </c>
      <c r="P37" s="223" t="s">
        <v>586</v>
      </c>
      <c r="Q37" s="223" t="s">
        <v>586</v>
      </c>
      <c r="R37" s="223" t="s">
        <v>586</v>
      </c>
      <c r="S37" s="223" t="s">
        <v>586</v>
      </c>
      <c r="T37" s="223" t="s">
        <v>586</v>
      </c>
    </row>
    <row r="38" spans="1:20" ht="78.75" x14ac:dyDescent="0.25">
      <c r="A38" s="223">
        <v>14</v>
      </c>
      <c r="B38" s="223" t="s">
        <v>602</v>
      </c>
      <c r="C38" s="223" t="s">
        <v>602</v>
      </c>
      <c r="D38" s="223" t="s">
        <v>615</v>
      </c>
      <c r="E38" s="223" t="s">
        <v>616</v>
      </c>
      <c r="F38" s="223" t="s">
        <v>616</v>
      </c>
      <c r="G38" s="223" t="s">
        <v>626</v>
      </c>
      <c r="H38" s="223" t="s">
        <v>626</v>
      </c>
      <c r="I38" s="223">
        <v>2015</v>
      </c>
      <c r="J38" s="223" t="s">
        <v>586</v>
      </c>
      <c r="K38" s="223">
        <v>2015</v>
      </c>
      <c r="L38" s="223" t="s">
        <v>72</v>
      </c>
      <c r="M38" s="223" t="s">
        <v>72</v>
      </c>
      <c r="N38" s="223" t="s">
        <v>586</v>
      </c>
      <c r="O38" s="223" t="s">
        <v>586</v>
      </c>
      <c r="P38" s="223" t="s">
        <v>586</v>
      </c>
      <c r="Q38" s="223" t="s">
        <v>586</v>
      </c>
      <c r="R38" s="223" t="s">
        <v>586</v>
      </c>
      <c r="S38" s="223" t="s">
        <v>586</v>
      </c>
      <c r="T38" s="223" t="s">
        <v>586</v>
      </c>
    </row>
    <row r="39" spans="1:20" ht="78.75" x14ac:dyDescent="0.25">
      <c r="A39" s="223">
        <v>15</v>
      </c>
      <c r="B39" s="223" t="s">
        <v>602</v>
      </c>
      <c r="C39" s="223" t="s">
        <v>602</v>
      </c>
      <c r="D39" s="223" t="s">
        <v>615</v>
      </c>
      <c r="E39" s="223" t="s">
        <v>616</v>
      </c>
      <c r="F39" s="223" t="s">
        <v>616</v>
      </c>
      <c r="G39" s="223" t="s">
        <v>627</v>
      </c>
      <c r="H39" s="223" t="s">
        <v>627</v>
      </c>
      <c r="I39" s="223">
        <v>2015</v>
      </c>
      <c r="J39" s="223" t="s">
        <v>586</v>
      </c>
      <c r="K39" s="223">
        <v>2015</v>
      </c>
      <c r="L39" s="223" t="s">
        <v>72</v>
      </c>
      <c r="M39" s="223" t="s">
        <v>72</v>
      </c>
      <c r="N39" s="223" t="s">
        <v>586</v>
      </c>
      <c r="O39" s="223" t="s">
        <v>586</v>
      </c>
      <c r="P39" s="223" t="s">
        <v>586</v>
      </c>
      <c r="Q39" s="223" t="s">
        <v>586</v>
      </c>
      <c r="R39" s="223" t="s">
        <v>586</v>
      </c>
      <c r="S39" s="223" t="s">
        <v>586</v>
      </c>
      <c r="T39" s="223" t="s">
        <v>586</v>
      </c>
    </row>
    <row r="40" spans="1:20" ht="78.75" x14ac:dyDescent="0.25">
      <c r="A40" s="223">
        <v>16</v>
      </c>
      <c r="B40" s="223" t="s">
        <v>602</v>
      </c>
      <c r="C40" s="223" t="s">
        <v>602</v>
      </c>
      <c r="D40" s="223" t="s">
        <v>615</v>
      </c>
      <c r="E40" s="223" t="s">
        <v>616</v>
      </c>
      <c r="F40" s="223" t="s">
        <v>616</v>
      </c>
      <c r="G40" s="223" t="s">
        <v>628</v>
      </c>
      <c r="H40" s="223" t="s">
        <v>628</v>
      </c>
      <c r="I40" s="223">
        <v>2015</v>
      </c>
      <c r="J40" s="223" t="s">
        <v>586</v>
      </c>
      <c r="K40" s="223">
        <v>2015</v>
      </c>
      <c r="L40" s="223" t="s">
        <v>72</v>
      </c>
      <c r="M40" s="223" t="s">
        <v>72</v>
      </c>
      <c r="N40" s="223" t="s">
        <v>586</v>
      </c>
      <c r="O40" s="223" t="s">
        <v>586</v>
      </c>
      <c r="P40" s="223" t="s">
        <v>586</v>
      </c>
      <c r="Q40" s="223" t="s">
        <v>586</v>
      </c>
      <c r="R40" s="223" t="s">
        <v>586</v>
      </c>
      <c r="S40" s="223" t="s">
        <v>586</v>
      </c>
      <c r="T40" s="223" t="s">
        <v>586</v>
      </c>
    </row>
    <row r="41" spans="1:20" ht="78.75" x14ac:dyDescent="0.25">
      <c r="A41" s="223">
        <v>17</v>
      </c>
      <c r="B41" s="223" t="s">
        <v>602</v>
      </c>
      <c r="C41" s="223" t="s">
        <v>602</v>
      </c>
      <c r="D41" s="223" t="s">
        <v>615</v>
      </c>
      <c r="E41" s="223" t="s">
        <v>616</v>
      </c>
      <c r="F41" s="223" t="s">
        <v>616</v>
      </c>
      <c r="G41" s="223" t="s">
        <v>621</v>
      </c>
      <c r="H41" s="223" t="s">
        <v>621</v>
      </c>
      <c r="I41" s="223">
        <v>2015</v>
      </c>
      <c r="J41" s="223" t="s">
        <v>586</v>
      </c>
      <c r="K41" s="223">
        <v>2015</v>
      </c>
      <c r="L41" s="223" t="s">
        <v>72</v>
      </c>
      <c r="M41" s="223" t="s">
        <v>72</v>
      </c>
      <c r="N41" s="223" t="s">
        <v>586</v>
      </c>
      <c r="O41" s="223" t="s">
        <v>586</v>
      </c>
      <c r="P41" s="223" t="s">
        <v>586</v>
      </c>
      <c r="Q41" s="223" t="s">
        <v>586</v>
      </c>
      <c r="R41" s="223" t="s">
        <v>586</v>
      </c>
      <c r="S41" s="223" t="s">
        <v>586</v>
      </c>
      <c r="T41" s="223" t="s">
        <v>586</v>
      </c>
    </row>
    <row r="42" spans="1:20" ht="78.75" x14ac:dyDescent="0.25">
      <c r="A42" s="223">
        <v>18</v>
      </c>
      <c r="B42" s="223" t="s">
        <v>602</v>
      </c>
      <c r="C42" s="223" t="s">
        <v>602</v>
      </c>
      <c r="D42" s="223" t="s">
        <v>615</v>
      </c>
      <c r="E42" s="223" t="s">
        <v>616</v>
      </c>
      <c r="F42" s="223" t="s">
        <v>616</v>
      </c>
      <c r="G42" s="223" t="s">
        <v>629</v>
      </c>
      <c r="H42" s="223" t="s">
        <v>629</v>
      </c>
      <c r="I42" s="223">
        <v>2015</v>
      </c>
      <c r="J42" s="223" t="s">
        <v>586</v>
      </c>
      <c r="K42" s="223">
        <v>2015</v>
      </c>
      <c r="L42" s="223" t="s">
        <v>72</v>
      </c>
      <c r="M42" s="223" t="s">
        <v>72</v>
      </c>
      <c r="N42" s="223" t="s">
        <v>586</v>
      </c>
      <c r="O42" s="223" t="s">
        <v>586</v>
      </c>
      <c r="P42" s="223" t="s">
        <v>586</v>
      </c>
      <c r="Q42" s="223" t="s">
        <v>586</v>
      </c>
      <c r="R42" s="223" t="s">
        <v>586</v>
      </c>
      <c r="S42" s="223" t="s">
        <v>586</v>
      </c>
      <c r="T42" s="223" t="s">
        <v>586</v>
      </c>
    </row>
    <row r="43" spans="1:20" ht="78.75" x14ac:dyDescent="0.25">
      <c r="A43" s="223">
        <v>19</v>
      </c>
      <c r="B43" s="223" t="s">
        <v>602</v>
      </c>
      <c r="C43" s="223" t="s">
        <v>602</v>
      </c>
      <c r="D43" s="223" t="s">
        <v>615</v>
      </c>
      <c r="E43" s="223" t="s">
        <v>616</v>
      </c>
      <c r="F43" s="223" t="s">
        <v>616</v>
      </c>
      <c r="G43" s="223" t="s">
        <v>630</v>
      </c>
      <c r="H43" s="223" t="s">
        <v>630</v>
      </c>
      <c r="I43" s="223">
        <v>2015</v>
      </c>
      <c r="J43" s="223" t="s">
        <v>586</v>
      </c>
      <c r="K43" s="223">
        <v>2015</v>
      </c>
      <c r="L43" s="223" t="s">
        <v>72</v>
      </c>
      <c r="M43" s="223" t="s">
        <v>72</v>
      </c>
      <c r="N43" s="223" t="s">
        <v>586</v>
      </c>
      <c r="O43" s="223" t="s">
        <v>586</v>
      </c>
      <c r="P43" s="223" t="s">
        <v>586</v>
      </c>
      <c r="Q43" s="223" t="s">
        <v>586</v>
      </c>
      <c r="R43" s="223" t="s">
        <v>586</v>
      </c>
      <c r="S43" s="223" t="s">
        <v>586</v>
      </c>
      <c r="T43" s="223" t="s">
        <v>586</v>
      </c>
    </row>
    <row r="44" spans="1:20" ht="78.75" x14ac:dyDescent="0.25">
      <c r="A44" s="223">
        <v>20</v>
      </c>
      <c r="B44" s="223" t="s">
        <v>602</v>
      </c>
      <c r="C44" s="223" t="s">
        <v>602</v>
      </c>
      <c r="D44" s="223" t="s">
        <v>615</v>
      </c>
      <c r="E44" s="223" t="s">
        <v>616</v>
      </c>
      <c r="F44" s="223" t="s">
        <v>616</v>
      </c>
      <c r="G44" s="223" t="s">
        <v>631</v>
      </c>
      <c r="H44" s="223" t="s">
        <v>631</v>
      </c>
      <c r="I44" s="223">
        <v>2015</v>
      </c>
      <c r="J44" s="223" t="s">
        <v>586</v>
      </c>
      <c r="K44" s="223">
        <v>2015</v>
      </c>
      <c r="L44" s="223" t="s">
        <v>72</v>
      </c>
      <c r="M44" s="223" t="s">
        <v>72</v>
      </c>
      <c r="N44" s="223" t="s">
        <v>586</v>
      </c>
      <c r="O44" s="223" t="s">
        <v>586</v>
      </c>
      <c r="P44" s="223" t="s">
        <v>586</v>
      </c>
      <c r="Q44" s="223" t="s">
        <v>586</v>
      </c>
      <c r="R44" s="223" t="s">
        <v>586</v>
      </c>
      <c r="S44" s="223" t="s">
        <v>586</v>
      </c>
      <c r="T44" s="223" t="s">
        <v>586</v>
      </c>
    </row>
    <row r="45" spans="1:20" ht="78.75" x14ac:dyDescent="0.25">
      <c r="A45" s="223">
        <v>21</v>
      </c>
      <c r="B45" s="223" t="s">
        <v>602</v>
      </c>
      <c r="C45" s="223" t="s">
        <v>602</v>
      </c>
      <c r="D45" s="223" t="s">
        <v>615</v>
      </c>
      <c r="E45" s="223" t="s">
        <v>616</v>
      </c>
      <c r="F45" s="223" t="s">
        <v>616</v>
      </c>
      <c r="G45" s="223" t="s">
        <v>632</v>
      </c>
      <c r="H45" s="223" t="s">
        <v>632</v>
      </c>
      <c r="I45" s="223">
        <v>2015</v>
      </c>
      <c r="J45" s="223" t="s">
        <v>586</v>
      </c>
      <c r="K45" s="223">
        <v>2015</v>
      </c>
      <c r="L45" s="223" t="s">
        <v>72</v>
      </c>
      <c r="M45" s="223" t="s">
        <v>72</v>
      </c>
      <c r="N45" s="223" t="s">
        <v>586</v>
      </c>
      <c r="O45" s="223" t="s">
        <v>586</v>
      </c>
      <c r="P45" s="223" t="s">
        <v>586</v>
      </c>
      <c r="Q45" s="223" t="s">
        <v>586</v>
      </c>
      <c r="R45" s="223" t="s">
        <v>586</v>
      </c>
      <c r="S45" s="223" t="s">
        <v>586</v>
      </c>
      <c r="T45" s="223" t="s">
        <v>586</v>
      </c>
    </row>
    <row r="46" spans="1:20" ht="78.75" x14ac:dyDescent="0.25">
      <c r="A46" s="223">
        <v>22</v>
      </c>
      <c r="B46" s="223" t="s">
        <v>602</v>
      </c>
      <c r="C46" s="223" t="s">
        <v>602</v>
      </c>
      <c r="D46" s="223" t="s">
        <v>615</v>
      </c>
      <c r="E46" s="223" t="s">
        <v>616</v>
      </c>
      <c r="F46" s="223" t="s">
        <v>616</v>
      </c>
      <c r="G46" s="223" t="s">
        <v>633</v>
      </c>
      <c r="H46" s="223" t="s">
        <v>633</v>
      </c>
      <c r="I46" s="223">
        <v>2015</v>
      </c>
      <c r="J46" s="223" t="s">
        <v>586</v>
      </c>
      <c r="K46" s="223">
        <v>2015</v>
      </c>
      <c r="L46" s="223" t="s">
        <v>72</v>
      </c>
      <c r="M46" s="223" t="s">
        <v>72</v>
      </c>
      <c r="N46" s="223" t="s">
        <v>586</v>
      </c>
      <c r="O46" s="223" t="s">
        <v>586</v>
      </c>
      <c r="P46" s="223" t="s">
        <v>586</v>
      </c>
      <c r="Q46" s="223" t="s">
        <v>586</v>
      </c>
      <c r="R46" s="223" t="s">
        <v>586</v>
      </c>
      <c r="S46" s="223" t="s">
        <v>586</v>
      </c>
      <c r="T46" s="223" t="s">
        <v>586</v>
      </c>
    </row>
    <row r="47" spans="1:20" ht="78.75" x14ac:dyDescent="0.25">
      <c r="A47" s="223">
        <v>23</v>
      </c>
      <c r="B47" s="223" t="s">
        <v>602</v>
      </c>
      <c r="C47" s="223" t="s">
        <v>602</v>
      </c>
      <c r="D47" s="223" t="s">
        <v>615</v>
      </c>
      <c r="E47" s="223" t="s">
        <v>616</v>
      </c>
      <c r="F47" s="223" t="s">
        <v>616</v>
      </c>
      <c r="G47" s="223" t="s">
        <v>634</v>
      </c>
      <c r="H47" s="223" t="s">
        <v>634</v>
      </c>
      <c r="I47" s="223">
        <v>2015</v>
      </c>
      <c r="J47" s="223" t="s">
        <v>586</v>
      </c>
      <c r="K47" s="223">
        <v>2015</v>
      </c>
      <c r="L47" s="223" t="s">
        <v>72</v>
      </c>
      <c r="M47" s="223" t="s">
        <v>72</v>
      </c>
      <c r="N47" s="223" t="s">
        <v>586</v>
      </c>
      <c r="O47" s="223" t="s">
        <v>586</v>
      </c>
      <c r="P47" s="223" t="s">
        <v>586</v>
      </c>
      <c r="Q47" s="223" t="s">
        <v>586</v>
      </c>
      <c r="R47" s="223" t="s">
        <v>586</v>
      </c>
      <c r="S47" s="223" t="s">
        <v>586</v>
      </c>
      <c r="T47" s="223" t="s">
        <v>586</v>
      </c>
    </row>
    <row r="48" spans="1:20" ht="78.75" x14ac:dyDescent="0.25">
      <c r="A48" s="223">
        <v>24</v>
      </c>
      <c r="B48" s="223" t="s">
        <v>602</v>
      </c>
      <c r="C48" s="223" t="s">
        <v>602</v>
      </c>
      <c r="D48" s="223" t="s">
        <v>615</v>
      </c>
      <c r="E48" s="223" t="s">
        <v>616</v>
      </c>
      <c r="F48" s="223" t="s">
        <v>616</v>
      </c>
      <c r="G48" s="223" t="s">
        <v>635</v>
      </c>
      <c r="H48" s="223" t="s">
        <v>635</v>
      </c>
      <c r="I48" s="223">
        <v>2015</v>
      </c>
      <c r="J48" s="223" t="s">
        <v>586</v>
      </c>
      <c r="K48" s="223">
        <v>2015</v>
      </c>
      <c r="L48" s="223" t="s">
        <v>72</v>
      </c>
      <c r="M48" s="223" t="s">
        <v>72</v>
      </c>
      <c r="N48" s="223" t="s">
        <v>586</v>
      </c>
      <c r="O48" s="223" t="s">
        <v>586</v>
      </c>
      <c r="P48" s="223" t="s">
        <v>586</v>
      </c>
      <c r="Q48" s="223" t="s">
        <v>586</v>
      </c>
      <c r="R48" s="223" t="s">
        <v>586</v>
      </c>
      <c r="S48" s="223" t="s">
        <v>586</v>
      </c>
      <c r="T48" s="223" t="s">
        <v>586</v>
      </c>
    </row>
    <row r="49" spans="1:20" ht="78.75" x14ac:dyDescent="0.25">
      <c r="A49" s="223">
        <v>25</v>
      </c>
      <c r="B49" s="223" t="s">
        <v>602</v>
      </c>
      <c r="C49" s="223" t="s">
        <v>602</v>
      </c>
      <c r="D49" s="223" t="s">
        <v>615</v>
      </c>
      <c r="E49" s="223" t="s">
        <v>616</v>
      </c>
      <c r="F49" s="223" t="s">
        <v>616</v>
      </c>
      <c r="G49" s="223" t="s">
        <v>621</v>
      </c>
      <c r="H49" s="223" t="s">
        <v>621</v>
      </c>
      <c r="I49" s="223">
        <v>2015</v>
      </c>
      <c r="J49" s="223" t="s">
        <v>586</v>
      </c>
      <c r="K49" s="223">
        <v>2015</v>
      </c>
      <c r="L49" s="223" t="s">
        <v>72</v>
      </c>
      <c r="M49" s="223" t="s">
        <v>72</v>
      </c>
      <c r="N49" s="223" t="s">
        <v>586</v>
      </c>
      <c r="O49" s="223" t="s">
        <v>586</v>
      </c>
      <c r="P49" s="223" t="s">
        <v>586</v>
      </c>
      <c r="Q49" s="223" t="s">
        <v>586</v>
      </c>
      <c r="R49" s="223" t="s">
        <v>586</v>
      </c>
      <c r="S49" s="223" t="s">
        <v>586</v>
      </c>
      <c r="T49" s="223" t="s">
        <v>586</v>
      </c>
    </row>
    <row r="50" spans="1:20" ht="78.75" x14ac:dyDescent="0.25">
      <c r="A50" s="223">
        <v>26</v>
      </c>
      <c r="B50" s="223" t="s">
        <v>602</v>
      </c>
      <c r="C50" s="223" t="s">
        <v>602</v>
      </c>
      <c r="D50" s="223" t="s">
        <v>615</v>
      </c>
      <c r="E50" s="223" t="s">
        <v>616</v>
      </c>
      <c r="F50" s="223" t="s">
        <v>616</v>
      </c>
      <c r="G50" s="223" t="s">
        <v>636</v>
      </c>
      <c r="H50" s="223" t="s">
        <v>636</v>
      </c>
      <c r="I50" s="223">
        <v>2015</v>
      </c>
      <c r="J50" s="223" t="s">
        <v>586</v>
      </c>
      <c r="K50" s="223">
        <v>2015</v>
      </c>
      <c r="L50" s="223" t="s">
        <v>72</v>
      </c>
      <c r="M50" s="223" t="s">
        <v>72</v>
      </c>
      <c r="N50" s="223" t="s">
        <v>586</v>
      </c>
      <c r="O50" s="223" t="s">
        <v>586</v>
      </c>
      <c r="P50" s="223" t="s">
        <v>586</v>
      </c>
      <c r="Q50" s="223" t="s">
        <v>586</v>
      </c>
      <c r="R50" s="223" t="s">
        <v>586</v>
      </c>
      <c r="S50" s="223" t="s">
        <v>586</v>
      </c>
      <c r="T50" s="223" t="s">
        <v>586</v>
      </c>
    </row>
    <row r="51" spans="1:20" ht="78.75" x14ac:dyDescent="0.25">
      <c r="A51" s="223">
        <v>27</v>
      </c>
      <c r="B51" s="223" t="s">
        <v>602</v>
      </c>
      <c r="C51" s="223" t="s">
        <v>602</v>
      </c>
      <c r="D51" s="223" t="s">
        <v>615</v>
      </c>
      <c r="E51" s="223" t="s">
        <v>616</v>
      </c>
      <c r="F51" s="223" t="s">
        <v>616</v>
      </c>
      <c r="G51" s="223" t="s">
        <v>621</v>
      </c>
      <c r="H51" s="223" t="s">
        <v>621</v>
      </c>
      <c r="I51" s="223">
        <v>2015</v>
      </c>
      <c r="J51" s="223" t="s">
        <v>586</v>
      </c>
      <c r="K51" s="223">
        <v>2015</v>
      </c>
      <c r="L51" s="223" t="s">
        <v>72</v>
      </c>
      <c r="M51" s="223" t="s">
        <v>72</v>
      </c>
      <c r="N51" s="223" t="s">
        <v>586</v>
      </c>
      <c r="O51" s="223" t="s">
        <v>586</v>
      </c>
      <c r="P51" s="223" t="s">
        <v>586</v>
      </c>
      <c r="Q51" s="223" t="s">
        <v>586</v>
      </c>
      <c r="R51" s="223" t="s">
        <v>586</v>
      </c>
      <c r="S51" s="223" t="s">
        <v>586</v>
      </c>
      <c r="T51" s="223" t="s">
        <v>586</v>
      </c>
    </row>
    <row r="52" spans="1:20" ht="78.75" x14ac:dyDescent="0.25">
      <c r="A52" s="223">
        <v>28</v>
      </c>
      <c r="B52" s="223" t="s">
        <v>602</v>
      </c>
      <c r="C52" s="223" t="s">
        <v>602</v>
      </c>
      <c r="D52" s="223" t="s">
        <v>615</v>
      </c>
      <c r="E52" s="223" t="s">
        <v>616</v>
      </c>
      <c r="F52" s="223" t="s">
        <v>616</v>
      </c>
      <c r="G52" s="223" t="s">
        <v>637</v>
      </c>
      <c r="H52" s="223" t="s">
        <v>637</v>
      </c>
      <c r="I52" s="223">
        <v>2015</v>
      </c>
      <c r="J52" s="223" t="s">
        <v>586</v>
      </c>
      <c r="K52" s="223">
        <v>2015</v>
      </c>
      <c r="L52" s="223" t="s">
        <v>72</v>
      </c>
      <c r="M52" s="223" t="s">
        <v>72</v>
      </c>
      <c r="N52" s="223" t="s">
        <v>586</v>
      </c>
      <c r="O52" s="223" t="s">
        <v>586</v>
      </c>
      <c r="P52" s="223" t="s">
        <v>586</v>
      </c>
      <c r="Q52" s="223" t="s">
        <v>586</v>
      </c>
      <c r="R52" s="223" t="s">
        <v>586</v>
      </c>
      <c r="S52" s="223" t="s">
        <v>586</v>
      </c>
      <c r="T52" s="223" t="s">
        <v>586</v>
      </c>
    </row>
    <row r="53" spans="1:20" ht="94.5" x14ac:dyDescent="0.25">
      <c r="A53" s="223">
        <v>29</v>
      </c>
      <c r="B53" s="223" t="s">
        <v>602</v>
      </c>
      <c r="C53" s="223" t="s">
        <v>602</v>
      </c>
      <c r="D53" s="223" t="s">
        <v>611</v>
      </c>
      <c r="E53" s="223" t="s">
        <v>611</v>
      </c>
      <c r="F53" s="223" t="s">
        <v>616</v>
      </c>
      <c r="G53" s="223" t="s">
        <v>611</v>
      </c>
      <c r="H53" s="223" t="s">
        <v>638</v>
      </c>
      <c r="I53" s="223" t="s">
        <v>611</v>
      </c>
      <c r="J53" s="223" t="s">
        <v>586</v>
      </c>
      <c r="K53" s="223" t="s">
        <v>611</v>
      </c>
      <c r="L53" s="223" t="s">
        <v>586</v>
      </c>
      <c r="M53" s="223" t="s">
        <v>72</v>
      </c>
      <c r="N53" s="223" t="s">
        <v>586</v>
      </c>
      <c r="O53" s="223" t="s">
        <v>586</v>
      </c>
      <c r="P53" s="223" t="s">
        <v>586</v>
      </c>
      <c r="Q53" s="223" t="s">
        <v>586</v>
      </c>
      <c r="R53" s="223" t="s">
        <v>586</v>
      </c>
      <c r="S53" s="223" t="s">
        <v>586</v>
      </c>
      <c r="T53" s="223" t="s">
        <v>586</v>
      </c>
    </row>
    <row r="54" spans="1:20" ht="94.5" x14ac:dyDescent="0.25">
      <c r="A54" s="223">
        <v>30</v>
      </c>
      <c r="B54" s="223" t="s">
        <v>602</v>
      </c>
      <c r="C54" s="223" t="s">
        <v>602</v>
      </c>
      <c r="D54" s="223" t="s">
        <v>611</v>
      </c>
      <c r="E54" s="223" t="s">
        <v>611</v>
      </c>
      <c r="F54" s="223" t="s">
        <v>616</v>
      </c>
      <c r="G54" s="223" t="s">
        <v>611</v>
      </c>
      <c r="H54" s="223" t="s">
        <v>639</v>
      </c>
      <c r="I54" s="223" t="s">
        <v>611</v>
      </c>
      <c r="J54" s="223" t="s">
        <v>586</v>
      </c>
      <c r="K54" s="223" t="s">
        <v>611</v>
      </c>
      <c r="L54" s="223" t="s">
        <v>586</v>
      </c>
      <c r="M54" s="223" t="s">
        <v>72</v>
      </c>
      <c r="N54" s="223" t="s">
        <v>586</v>
      </c>
      <c r="O54" s="223" t="s">
        <v>586</v>
      </c>
      <c r="P54" s="223" t="s">
        <v>586</v>
      </c>
      <c r="Q54" s="223" t="s">
        <v>586</v>
      </c>
      <c r="R54" s="223" t="s">
        <v>586</v>
      </c>
      <c r="S54" s="223" t="s">
        <v>586</v>
      </c>
      <c r="T54" s="223" t="s">
        <v>586</v>
      </c>
    </row>
    <row r="55" spans="1:20" ht="94.5" x14ac:dyDescent="0.25">
      <c r="A55" s="223">
        <v>31</v>
      </c>
      <c r="B55" s="223" t="s">
        <v>602</v>
      </c>
      <c r="C55" s="223" t="s">
        <v>602</v>
      </c>
      <c r="D55" s="223" t="s">
        <v>611</v>
      </c>
      <c r="E55" s="223" t="s">
        <v>611</v>
      </c>
      <c r="F55" s="223" t="s">
        <v>616</v>
      </c>
      <c r="G55" s="223" t="s">
        <v>611</v>
      </c>
      <c r="H55" s="223" t="s">
        <v>640</v>
      </c>
      <c r="I55" s="223" t="s">
        <v>611</v>
      </c>
      <c r="J55" s="223" t="s">
        <v>586</v>
      </c>
      <c r="K55" s="223" t="s">
        <v>611</v>
      </c>
      <c r="L55" s="223" t="s">
        <v>586</v>
      </c>
      <c r="M55" s="223" t="s">
        <v>72</v>
      </c>
      <c r="N55" s="223" t="s">
        <v>586</v>
      </c>
      <c r="O55" s="223" t="s">
        <v>586</v>
      </c>
      <c r="P55" s="223" t="s">
        <v>586</v>
      </c>
      <c r="Q55" s="223" t="s">
        <v>586</v>
      </c>
      <c r="R55" s="223" t="s">
        <v>586</v>
      </c>
      <c r="S55" s="223" t="s">
        <v>586</v>
      </c>
      <c r="T55" s="223" t="s">
        <v>586</v>
      </c>
    </row>
    <row r="56" spans="1:20" ht="94.5" x14ac:dyDescent="0.25">
      <c r="A56" s="223">
        <v>32</v>
      </c>
      <c r="B56" s="223" t="s">
        <v>602</v>
      </c>
      <c r="C56" s="223" t="s">
        <v>602</v>
      </c>
      <c r="D56" s="223" t="s">
        <v>611</v>
      </c>
      <c r="E56" s="223" t="s">
        <v>611</v>
      </c>
      <c r="F56" s="223" t="s">
        <v>616</v>
      </c>
      <c r="G56" s="223" t="s">
        <v>611</v>
      </c>
      <c r="H56" s="223" t="s">
        <v>641</v>
      </c>
      <c r="I56" s="223" t="s">
        <v>611</v>
      </c>
      <c r="J56" s="223" t="s">
        <v>586</v>
      </c>
      <c r="K56" s="223" t="s">
        <v>611</v>
      </c>
      <c r="L56" s="223" t="s">
        <v>586</v>
      </c>
      <c r="M56" s="223" t="s">
        <v>72</v>
      </c>
      <c r="N56" s="223" t="s">
        <v>586</v>
      </c>
      <c r="O56" s="223" t="s">
        <v>586</v>
      </c>
      <c r="P56" s="223" t="s">
        <v>586</v>
      </c>
      <c r="Q56" s="223" t="s">
        <v>586</v>
      </c>
      <c r="R56" s="223" t="s">
        <v>586</v>
      </c>
      <c r="S56" s="223" t="s">
        <v>586</v>
      </c>
      <c r="T56" s="223" t="s">
        <v>586</v>
      </c>
    </row>
    <row r="57" spans="1:20" ht="94.5" x14ac:dyDescent="0.25">
      <c r="A57" s="223">
        <v>33</v>
      </c>
      <c r="B57" s="223" t="s">
        <v>602</v>
      </c>
      <c r="C57" s="223" t="s">
        <v>602</v>
      </c>
      <c r="D57" s="223" t="s">
        <v>611</v>
      </c>
      <c r="E57" s="223" t="s">
        <v>611</v>
      </c>
      <c r="F57" s="223" t="s">
        <v>616</v>
      </c>
      <c r="G57" s="223" t="s">
        <v>611</v>
      </c>
      <c r="H57" s="223" t="s">
        <v>641</v>
      </c>
      <c r="I57" s="223" t="s">
        <v>611</v>
      </c>
      <c r="J57" s="223" t="s">
        <v>586</v>
      </c>
      <c r="K57" s="223" t="s">
        <v>611</v>
      </c>
      <c r="L57" s="223" t="s">
        <v>586</v>
      </c>
      <c r="M57" s="223" t="s">
        <v>72</v>
      </c>
      <c r="N57" s="223" t="s">
        <v>586</v>
      </c>
      <c r="O57" s="223" t="s">
        <v>586</v>
      </c>
      <c r="P57" s="223" t="s">
        <v>586</v>
      </c>
      <c r="Q57" s="223" t="s">
        <v>586</v>
      </c>
      <c r="R57" s="223" t="s">
        <v>586</v>
      </c>
      <c r="S57" s="223" t="s">
        <v>586</v>
      </c>
      <c r="T57" s="223" t="s">
        <v>586</v>
      </c>
    </row>
    <row r="58" spans="1:20" ht="94.5" x14ac:dyDescent="0.25">
      <c r="A58" s="223">
        <v>34</v>
      </c>
      <c r="B58" s="223" t="s">
        <v>602</v>
      </c>
      <c r="C58" s="223" t="s">
        <v>602</v>
      </c>
      <c r="D58" s="223" t="s">
        <v>611</v>
      </c>
      <c r="E58" s="223" t="s">
        <v>611</v>
      </c>
      <c r="F58" s="223" t="s">
        <v>616</v>
      </c>
      <c r="G58" s="223" t="s">
        <v>611</v>
      </c>
      <c r="H58" s="223" t="s">
        <v>641</v>
      </c>
      <c r="I58" s="223" t="s">
        <v>611</v>
      </c>
      <c r="J58" s="223" t="s">
        <v>586</v>
      </c>
      <c r="K58" s="223" t="s">
        <v>611</v>
      </c>
      <c r="L58" s="223" t="s">
        <v>586</v>
      </c>
      <c r="M58" s="223" t="s">
        <v>72</v>
      </c>
      <c r="N58" s="223" t="s">
        <v>586</v>
      </c>
      <c r="O58" s="223" t="s">
        <v>586</v>
      </c>
      <c r="P58" s="223" t="s">
        <v>586</v>
      </c>
      <c r="Q58" s="223" t="s">
        <v>586</v>
      </c>
      <c r="R58" s="223" t="s">
        <v>586</v>
      </c>
      <c r="S58" s="223" t="s">
        <v>586</v>
      </c>
      <c r="T58" s="223" t="s">
        <v>586</v>
      </c>
    </row>
    <row r="59" spans="1:20" ht="94.5" x14ac:dyDescent="0.25">
      <c r="A59" s="223">
        <v>35</v>
      </c>
      <c r="B59" s="223" t="s">
        <v>602</v>
      </c>
      <c r="C59" s="223" t="s">
        <v>602</v>
      </c>
      <c r="D59" s="223" t="s">
        <v>611</v>
      </c>
      <c r="E59" s="223" t="s">
        <v>611</v>
      </c>
      <c r="F59" s="223" t="s">
        <v>616</v>
      </c>
      <c r="G59" s="223" t="s">
        <v>611</v>
      </c>
      <c r="H59" s="223" t="s">
        <v>641</v>
      </c>
      <c r="I59" s="223" t="s">
        <v>611</v>
      </c>
      <c r="J59" s="223" t="s">
        <v>586</v>
      </c>
      <c r="K59" s="223" t="s">
        <v>611</v>
      </c>
      <c r="L59" s="223" t="s">
        <v>586</v>
      </c>
      <c r="M59" s="223" t="s">
        <v>72</v>
      </c>
      <c r="N59" s="223" t="s">
        <v>586</v>
      </c>
      <c r="O59" s="223" t="s">
        <v>586</v>
      </c>
      <c r="P59" s="223" t="s">
        <v>586</v>
      </c>
      <c r="Q59" s="223" t="s">
        <v>586</v>
      </c>
      <c r="R59" s="223" t="s">
        <v>586</v>
      </c>
      <c r="S59" s="223" t="s">
        <v>586</v>
      </c>
      <c r="T59" s="223" t="s">
        <v>586</v>
      </c>
    </row>
    <row r="60" spans="1:20" ht="94.5" x14ac:dyDescent="0.25">
      <c r="A60" s="223">
        <v>36</v>
      </c>
      <c r="B60" s="223" t="s">
        <v>602</v>
      </c>
      <c r="C60" s="223" t="s">
        <v>602</v>
      </c>
      <c r="D60" s="223" t="s">
        <v>611</v>
      </c>
      <c r="E60" s="223" t="s">
        <v>611</v>
      </c>
      <c r="F60" s="223" t="s">
        <v>616</v>
      </c>
      <c r="G60" s="223" t="s">
        <v>611</v>
      </c>
      <c r="H60" s="223" t="s">
        <v>641</v>
      </c>
      <c r="I60" s="223" t="s">
        <v>611</v>
      </c>
      <c r="J60" s="223" t="s">
        <v>586</v>
      </c>
      <c r="K60" s="223" t="s">
        <v>611</v>
      </c>
      <c r="L60" s="223" t="s">
        <v>586</v>
      </c>
      <c r="M60" s="223" t="s">
        <v>72</v>
      </c>
      <c r="N60" s="223" t="s">
        <v>586</v>
      </c>
      <c r="O60" s="223" t="s">
        <v>586</v>
      </c>
      <c r="P60" s="223" t="s">
        <v>586</v>
      </c>
      <c r="Q60" s="223" t="s">
        <v>586</v>
      </c>
      <c r="R60" s="223" t="s">
        <v>586</v>
      </c>
      <c r="S60" s="223" t="s">
        <v>586</v>
      </c>
      <c r="T60" s="223" t="s">
        <v>586</v>
      </c>
    </row>
    <row r="61" spans="1:20" ht="94.5" x14ac:dyDescent="0.25">
      <c r="A61" s="223">
        <v>37</v>
      </c>
      <c r="B61" s="223" t="s">
        <v>602</v>
      </c>
      <c r="C61" s="223" t="s">
        <v>602</v>
      </c>
      <c r="D61" s="223" t="s">
        <v>611</v>
      </c>
      <c r="E61" s="223" t="s">
        <v>611</v>
      </c>
      <c r="F61" s="223" t="s">
        <v>616</v>
      </c>
      <c r="G61" s="223" t="s">
        <v>611</v>
      </c>
      <c r="H61" s="223" t="s">
        <v>641</v>
      </c>
      <c r="I61" s="223" t="s">
        <v>611</v>
      </c>
      <c r="J61" s="223" t="s">
        <v>586</v>
      </c>
      <c r="K61" s="223" t="s">
        <v>611</v>
      </c>
      <c r="L61" s="223" t="s">
        <v>586</v>
      </c>
      <c r="M61" s="223" t="s">
        <v>72</v>
      </c>
      <c r="N61" s="223" t="s">
        <v>586</v>
      </c>
      <c r="O61" s="223" t="s">
        <v>586</v>
      </c>
      <c r="P61" s="223" t="s">
        <v>586</v>
      </c>
      <c r="Q61" s="223" t="s">
        <v>586</v>
      </c>
      <c r="R61" s="223" t="s">
        <v>586</v>
      </c>
      <c r="S61" s="223" t="s">
        <v>586</v>
      </c>
      <c r="T61" s="223" t="s">
        <v>586</v>
      </c>
    </row>
    <row r="62" spans="1:20" ht="94.5" x14ac:dyDescent="0.25">
      <c r="A62" s="223">
        <v>38</v>
      </c>
      <c r="B62" s="223" t="s">
        <v>602</v>
      </c>
      <c r="C62" s="223" t="s">
        <v>602</v>
      </c>
      <c r="D62" s="223" t="s">
        <v>611</v>
      </c>
      <c r="E62" s="223" t="s">
        <v>611</v>
      </c>
      <c r="F62" s="223" t="s">
        <v>616</v>
      </c>
      <c r="G62" s="223" t="s">
        <v>611</v>
      </c>
      <c r="H62" s="223" t="s">
        <v>641</v>
      </c>
      <c r="I62" s="223" t="s">
        <v>611</v>
      </c>
      <c r="J62" s="223" t="s">
        <v>586</v>
      </c>
      <c r="K62" s="223" t="s">
        <v>611</v>
      </c>
      <c r="L62" s="223" t="s">
        <v>586</v>
      </c>
      <c r="M62" s="223" t="s">
        <v>72</v>
      </c>
      <c r="N62" s="223" t="s">
        <v>586</v>
      </c>
      <c r="O62" s="223" t="s">
        <v>586</v>
      </c>
      <c r="P62" s="223" t="s">
        <v>586</v>
      </c>
      <c r="Q62" s="223" t="s">
        <v>586</v>
      </c>
      <c r="R62" s="223" t="s">
        <v>586</v>
      </c>
      <c r="S62" s="223" t="s">
        <v>586</v>
      </c>
      <c r="T62" s="223" t="s">
        <v>586</v>
      </c>
    </row>
    <row r="63" spans="1:20" ht="78.75" x14ac:dyDescent="0.25">
      <c r="A63" s="223">
        <v>39</v>
      </c>
      <c r="B63" s="223" t="s">
        <v>602</v>
      </c>
      <c r="C63" s="223" t="s">
        <v>602</v>
      </c>
      <c r="D63" s="223" t="s">
        <v>615</v>
      </c>
      <c r="E63" s="223" t="s">
        <v>616</v>
      </c>
      <c r="F63" s="223" t="s">
        <v>616</v>
      </c>
      <c r="G63" s="223" t="s">
        <v>642</v>
      </c>
      <c r="H63" s="223" t="s">
        <v>642</v>
      </c>
      <c r="I63" s="223">
        <v>2015</v>
      </c>
      <c r="J63" s="223" t="s">
        <v>586</v>
      </c>
      <c r="K63" s="223">
        <v>2015</v>
      </c>
      <c r="L63" s="223" t="s">
        <v>72</v>
      </c>
      <c r="M63" s="223" t="s">
        <v>72</v>
      </c>
      <c r="N63" s="223" t="s">
        <v>586</v>
      </c>
      <c r="O63" s="223" t="s">
        <v>586</v>
      </c>
      <c r="P63" s="223" t="s">
        <v>586</v>
      </c>
      <c r="Q63" s="223" t="s">
        <v>586</v>
      </c>
      <c r="R63" s="223" t="s">
        <v>586</v>
      </c>
      <c r="S63" s="223" t="s">
        <v>586</v>
      </c>
      <c r="T63" s="223" t="s">
        <v>586</v>
      </c>
    </row>
    <row r="64" spans="1:20" ht="78.75" x14ac:dyDescent="0.25">
      <c r="A64" s="223">
        <v>40</v>
      </c>
      <c r="B64" s="223" t="s">
        <v>602</v>
      </c>
      <c r="C64" s="223" t="s">
        <v>602</v>
      </c>
      <c r="D64" s="223" t="s">
        <v>615</v>
      </c>
      <c r="E64" s="223" t="s">
        <v>616</v>
      </c>
      <c r="F64" s="223" t="s">
        <v>616</v>
      </c>
      <c r="G64" s="223" t="s">
        <v>643</v>
      </c>
      <c r="H64" s="223" t="s">
        <v>643</v>
      </c>
      <c r="I64" s="223">
        <v>2015</v>
      </c>
      <c r="J64" s="223" t="s">
        <v>586</v>
      </c>
      <c r="K64" s="223">
        <v>2015</v>
      </c>
      <c r="L64" s="223" t="s">
        <v>72</v>
      </c>
      <c r="M64" s="223" t="s">
        <v>72</v>
      </c>
      <c r="N64" s="223" t="s">
        <v>586</v>
      </c>
      <c r="O64" s="223" t="s">
        <v>586</v>
      </c>
      <c r="P64" s="223" t="s">
        <v>586</v>
      </c>
      <c r="Q64" s="223" t="s">
        <v>586</v>
      </c>
      <c r="R64" s="223" t="s">
        <v>586</v>
      </c>
      <c r="S64" s="223" t="s">
        <v>586</v>
      </c>
      <c r="T64" s="223" t="s">
        <v>586</v>
      </c>
    </row>
    <row r="65" spans="1:113" ht="94.5" x14ac:dyDescent="0.25">
      <c r="A65" s="223">
        <v>41</v>
      </c>
      <c r="B65" s="223" t="s">
        <v>602</v>
      </c>
      <c r="C65" s="223" t="s">
        <v>602</v>
      </c>
      <c r="D65" s="223" t="s">
        <v>611</v>
      </c>
      <c r="E65" s="223" t="s">
        <v>611</v>
      </c>
      <c r="F65" s="223" t="s">
        <v>616</v>
      </c>
      <c r="G65" s="223" t="s">
        <v>611</v>
      </c>
      <c r="H65" s="223" t="s">
        <v>644</v>
      </c>
      <c r="I65" s="223" t="s">
        <v>611</v>
      </c>
      <c r="J65" s="223" t="s">
        <v>586</v>
      </c>
      <c r="K65" s="223" t="s">
        <v>611</v>
      </c>
      <c r="L65" s="223" t="s">
        <v>586</v>
      </c>
      <c r="M65" s="223" t="s">
        <v>72</v>
      </c>
      <c r="N65" s="223" t="s">
        <v>586</v>
      </c>
      <c r="O65" s="223" t="s">
        <v>586</v>
      </c>
      <c r="P65" s="223" t="s">
        <v>586</v>
      </c>
      <c r="Q65" s="223" t="s">
        <v>586</v>
      </c>
      <c r="R65" s="223" t="s">
        <v>586</v>
      </c>
      <c r="S65" s="223" t="s">
        <v>586</v>
      </c>
      <c r="T65" s="223" t="s">
        <v>586</v>
      </c>
    </row>
    <row r="66" spans="1:113" s="61" customFormat="1" ht="24" customHeight="1" x14ac:dyDescent="0.25">
      <c r="A66" s="223">
        <v>42</v>
      </c>
      <c r="B66" s="223" t="s">
        <v>602</v>
      </c>
      <c r="C66" s="223" t="s">
        <v>602</v>
      </c>
      <c r="D66" s="223" t="s">
        <v>611</v>
      </c>
      <c r="E66" s="223" t="s">
        <v>611</v>
      </c>
      <c r="F66" s="223" t="s">
        <v>616</v>
      </c>
      <c r="G66" s="223" t="s">
        <v>611</v>
      </c>
      <c r="H66" s="223" t="s">
        <v>645</v>
      </c>
      <c r="I66" s="223" t="s">
        <v>611</v>
      </c>
      <c r="J66" s="223" t="s">
        <v>586</v>
      </c>
      <c r="K66" s="223" t="s">
        <v>611</v>
      </c>
      <c r="L66" s="223" t="s">
        <v>586</v>
      </c>
      <c r="M66" s="223" t="s">
        <v>72</v>
      </c>
      <c r="N66" s="223" t="s">
        <v>586</v>
      </c>
      <c r="O66" s="223" t="s">
        <v>586</v>
      </c>
      <c r="P66" s="223" t="s">
        <v>586</v>
      </c>
      <c r="Q66" s="223" t="s">
        <v>586</v>
      </c>
      <c r="R66" s="223" t="s">
        <v>586</v>
      </c>
      <c r="S66" s="223" t="s">
        <v>586</v>
      </c>
      <c r="T66" s="223" t="s">
        <v>586</v>
      </c>
    </row>
    <row r="67" spans="1:113" ht="3" customHeight="1" x14ac:dyDescent="0.25"/>
    <row r="68" spans="1:113" s="59" customFormat="1" ht="12.75" x14ac:dyDescent="0.2">
      <c r="B68" s="60"/>
      <c r="C68" s="60"/>
      <c r="K68" s="60"/>
    </row>
    <row r="69" spans="1:113" s="59" customFormat="1" x14ac:dyDescent="0.25">
      <c r="B69" s="57" t="s">
        <v>111</v>
      </c>
      <c r="C69" s="57"/>
      <c r="D69" s="57"/>
      <c r="E69" s="57"/>
      <c r="F69" s="57"/>
      <c r="G69" s="57"/>
      <c r="H69" s="57"/>
      <c r="I69" s="57"/>
      <c r="J69" s="57"/>
      <c r="K69" s="57"/>
      <c r="L69" s="57"/>
      <c r="M69" s="57"/>
      <c r="N69" s="57"/>
      <c r="O69" s="57"/>
      <c r="P69" s="57"/>
      <c r="Q69" s="57"/>
      <c r="R69" s="57"/>
    </row>
    <row r="70" spans="1:113" x14ac:dyDescent="0.25">
      <c r="B70" s="297" t="s">
        <v>537</v>
      </c>
      <c r="C70" s="297"/>
      <c r="D70" s="297"/>
      <c r="E70" s="297"/>
      <c r="F70" s="297"/>
      <c r="G70" s="297"/>
      <c r="H70" s="297"/>
      <c r="I70" s="297"/>
      <c r="J70" s="297"/>
      <c r="K70" s="297"/>
      <c r="L70" s="297"/>
      <c r="M70" s="297"/>
      <c r="N70" s="297"/>
      <c r="O70" s="297"/>
      <c r="P70" s="297"/>
      <c r="Q70" s="297"/>
      <c r="R70" s="297"/>
    </row>
    <row r="71" spans="1:113" x14ac:dyDescent="0.25">
      <c r="B71" s="57"/>
      <c r="C71" s="57"/>
      <c r="D71" s="57"/>
      <c r="E71" s="57"/>
      <c r="F71" s="57"/>
      <c r="G71" s="57"/>
      <c r="H71" s="57"/>
      <c r="I71" s="57"/>
      <c r="J71" s="57"/>
      <c r="K71" s="57"/>
      <c r="L71" s="57"/>
      <c r="M71" s="57"/>
      <c r="N71" s="57"/>
      <c r="O71" s="57"/>
      <c r="P71" s="57"/>
      <c r="Q71" s="57"/>
      <c r="R71" s="57"/>
      <c r="S71" s="57"/>
      <c r="T71" s="57"/>
      <c r="U71" s="57"/>
      <c r="V71" s="57"/>
      <c r="AN71" s="57"/>
      <c r="AO71" s="57"/>
      <c r="AP71" s="57"/>
      <c r="AQ71" s="57"/>
      <c r="AR71" s="57"/>
      <c r="AS71" s="57"/>
      <c r="AT71" s="57"/>
      <c r="AU71" s="57"/>
      <c r="AV71" s="57"/>
      <c r="AW71" s="57"/>
      <c r="AX71" s="57"/>
      <c r="AY71" s="57"/>
      <c r="AZ71" s="57"/>
      <c r="BA71" s="57"/>
      <c r="BB71" s="57"/>
      <c r="BC71" s="57"/>
      <c r="BD71" s="57"/>
      <c r="BE71" s="57"/>
      <c r="BF71" s="57"/>
      <c r="BG71" s="57"/>
      <c r="BH71" s="57"/>
      <c r="BI71" s="57"/>
      <c r="BJ71" s="57"/>
      <c r="BK71" s="57"/>
      <c r="BL71" s="57"/>
      <c r="BM71" s="57"/>
      <c r="BN71" s="57"/>
      <c r="BO71" s="57"/>
      <c r="BP71" s="57"/>
      <c r="BQ71" s="57"/>
      <c r="BR71" s="57"/>
      <c r="BS71" s="57"/>
      <c r="BT71" s="57"/>
      <c r="BU71" s="57"/>
      <c r="BV71" s="57"/>
      <c r="BW71" s="57"/>
      <c r="BX71" s="57"/>
      <c r="BY71" s="57"/>
      <c r="BZ71" s="57"/>
      <c r="CA71" s="57"/>
      <c r="CB71" s="57"/>
      <c r="CC71" s="57"/>
      <c r="CD71" s="57"/>
      <c r="CE71" s="57"/>
      <c r="CF71" s="57"/>
      <c r="CG71" s="57"/>
      <c r="CH71" s="57"/>
      <c r="CI71" s="57"/>
      <c r="CJ71" s="57"/>
      <c r="CK71" s="57"/>
      <c r="CL71" s="57"/>
      <c r="CM71" s="57"/>
      <c r="CN71" s="57"/>
      <c r="CO71" s="57"/>
      <c r="CP71" s="57"/>
      <c r="CQ71" s="57"/>
      <c r="CR71" s="57"/>
      <c r="CS71" s="57"/>
      <c r="CT71" s="57"/>
      <c r="CU71" s="57"/>
      <c r="CV71" s="57"/>
      <c r="CW71" s="57"/>
      <c r="CX71" s="57"/>
      <c r="CY71" s="57"/>
      <c r="CZ71" s="57"/>
      <c r="DA71" s="57"/>
      <c r="DB71" s="57"/>
      <c r="DC71" s="57"/>
      <c r="DD71" s="57"/>
      <c r="DE71" s="57"/>
      <c r="DF71" s="57"/>
      <c r="DG71" s="57"/>
      <c r="DH71" s="57"/>
      <c r="DI71" s="57"/>
    </row>
    <row r="72" spans="1:113" x14ac:dyDescent="0.25">
      <c r="B72" s="56" t="s">
        <v>500</v>
      </c>
      <c r="C72" s="56"/>
      <c r="D72" s="56"/>
      <c r="E72" s="56"/>
      <c r="F72" s="54"/>
      <c r="G72" s="54"/>
      <c r="H72" s="56"/>
      <c r="I72" s="56"/>
      <c r="J72" s="56"/>
      <c r="K72" s="56"/>
      <c r="L72" s="56"/>
      <c r="M72" s="56"/>
      <c r="N72" s="56"/>
      <c r="O72" s="56"/>
      <c r="P72" s="56"/>
      <c r="Q72" s="56"/>
      <c r="R72" s="56"/>
      <c r="S72" s="58"/>
      <c r="T72" s="58"/>
      <c r="U72" s="58"/>
      <c r="V72" s="58"/>
      <c r="AN72" s="58"/>
      <c r="AO72" s="58"/>
      <c r="AP72" s="58"/>
      <c r="AQ72" s="58"/>
      <c r="AR72" s="58"/>
      <c r="AS72" s="58"/>
      <c r="AT72" s="58"/>
      <c r="AU72" s="58"/>
      <c r="AV72" s="58"/>
      <c r="AW72" s="58"/>
      <c r="AX72" s="58"/>
      <c r="AY72" s="58"/>
      <c r="AZ72" s="58"/>
      <c r="BA72" s="58"/>
      <c r="BB72" s="58"/>
      <c r="BC72" s="58"/>
      <c r="BD72" s="58"/>
      <c r="BE72" s="58"/>
      <c r="BF72" s="58"/>
      <c r="BG72" s="58"/>
      <c r="BH72" s="58"/>
      <c r="BI72" s="58"/>
      <c r="BJ72" s="58"/>
      <c r="BK72" s="58"/>
      <c r="BL72" s="58"/>
      <c r="BM72" s="58"/>
      <c r="BN72" s="58"/>
      <c r="BO72" s="58"/>
      <c r="BP72" s="58"/>
      <c r="BQ72" s="58"/>
      <c r="BR72" s="58"/>
      <c r="BS72" s="58"/>
      <c r="BT72" s="58"/>
      <c r="BU72" s="58"/>
      <c r="BV72" s="58"/>
      <c r="BW72" s="58"/>
      <c r="BX72" s="58"/>
      <c r="BY72" s="58"/>
      <c r="BZ72" s="58"/>
      <c r="CA72" s="58"/>
      <c r="CB72" s="58"/>
      <c r="CC72" s="58"/>
      <c r="CD72" s="58"/>
      <c r="CE72" s="58"/>
      <c r="CF72" s="58"/>
      <c r="CG72" s="58"/>
      <c r="CH72" s="58"/>
      <c r="CI72" s="58"/>
      <c r="CJ72" s="58"/>
      <c r="CK72" s="58"/>
      <c r="CL72" s="58"/>
      <c r="CM72" s="58"/>
      <c r="CN72" s="58"/>
      <c r="CO72" s="58"/>
      <c r="CP72" s="58"/>
      <c r="CQ72" s="58"/>
      <c r="CR72" s="58"/>
      <c r="CS72" s="58"/>
      <c r="CT72" s="58"/>
      <c r="CU72" s="58"/>
      <c r="CV72" s="58"/>
      <c r="CW72" s="58"/>
      <c r="CX72" s="58"/>
      <c r="CY72" s="58"/>
      <c r="CZ72" s="58"/>
      <c r="DA72" s="58"/>
      <c r="DB72" s="58"/>
      <c r="DC72" s="58"/>
      <c r="DD72" s="58"/>
      <c r="DE72" s="58"/>
      <c r="DF72" s="58"/>
      <c r="DG72" s="58"/>
      <c r="DH72" s="58"/>
      <c r="DI72" s="58"/>
    </row>
    <row r="73" spans="1:113" x14ac:dyDescent="0.25">
      <c r="B73" s="56" t="s">
        <v>110</v>
      </c>
      <c r="C73" s="56"/>
      <c r="D73" s="56"/>
      <c r="E73" s="56"/>
      <c r="F73" s="54"/>
      <c r="G73" s="54"/>
      <c r="H73" s="56"/>
      <c r="I73" s="56"/>
      <c r="J73" s="56"/>
      <c r="K73" s="56"/>
      <c r="L73" s="56"/>
      <c r="M73" s="56"/>
      <c r="N73" s="56"/>
      <c r="O73" s="56"/>
      <c r="P73" s="56"/>
      <c r="Q73" s="56"/>
      <c r="R73" s="56"/>
      <c r="AN73" s="57"/>
      <c r="AO73" s="57"/>
      <c r="AP73" s="57"/>
      <c r="AQ73" s="57"/>
      <c r="AR73" s="57"/>
      <c r="AS73" s="57"/>
      <c r="AT73" s="57"/>
      <c r="AU73" s="57"/>
      <c r="AV73" s="57"/>
      <c r="AW73" s="57"/>
      <c r="AX73" s="57"/>
      <c r="AY73" s="57"/>
      <c r="AZ73" s="57"/>
      <c r="BA73" s="57"/>
      <c r="BB73" s="57"/>
      <c r="BC73" s="57"/>
      <c r="BD73" s="57"/>
      <c r="BE73" s="57"/>
      <c r="BF73" s="57"/>
      <c r="BG73" s="57"/>
      <c r="BH73" s="57"/>
      <c r="BI73" s="57"/>
      <c r="BJ73" s="57"/>
      <c r="BK73" s="57"/>
      <c r="BL73" s="57"/>
      <c r="BM73" s="57"/>
      <c r="BN73" s="57"/>
      <c r="BO73" s="57"/>
      <c r="BP73" s="57"/>
      <c r="BQ73" s="57"/>
      <c r="BR73" s="57"/>
      <c r="BS73" s="57"/>
      <c r="BT73" s="57"/>
      <c r="BU73" s="57"/>
      <c r="BV73" s="57"/>
      <c r="BW73" s="57"/>
      <c r="BX73" s="57"/>
      <c r="BY73" s="57"/>
      <c r="BZ73" s="57"/>
      <c r="CA73" s="57"/>
      <c r="CB73" s="57"/>
      <c r="CC73" s="57"/>
      <c r="CD73" s="57"/>
      <c r="CE73" s="57"/>
      <c r="CF73" s="57"/>
      <c r="CG73" s="57"/>
      <c r="CH73" s="57"/>
      <c r="CI73" s="57"/>
      <c r="CJ73" s="57"/>
      <c r="CK73" s="57"/>
      <c r="CL73" s="57"/>
      <c r="CM73" s="57"/>
      <c r="CN73" s="57"/>
      <c r="CO73" s="57"/>
      <c r="CP73" s="57"/>
      <c r="CQ73" s="57"/>
      <c r="CR73" s="57"/>
      <c r="CS73" s="57"/>
      <c r="CT73" s="57"/>
      <c r="CU73" s="57"/>
      <c r="CV73" s="57"/>
      <c r="CW73" s="57"/>
      <c r="CX73" s="57"/>
      <c r="CY73" s="57"/>
      <c r="CZ73" s="57"/>
      <c r="DA73" s="57"/>
      <c r="DB73" s="57"/>
      <c r="DC73" s="57"/>
      <c r="DD73" s="57"/>
      <c r="DE73" s="57"/>
      <c r="DF73" s="57"/>
      <c r="DG73" s="57"/>
      <c r="DH73" s="57"/>
      <c r="DI73" s="57"/>
    </row>
    <row r="74" spans="1:113" s="54" customFormat="1" x14ac:dyDescent="0.25">
      <c r="B74" s="56" t="s">
        <v>109</v>
      </c>
      <c r="C74" s="56"/>
      <c r="D74" s="56"/>
      <c r="E74" s="56"/>
      <c r="H74" s="56"/>
      <c r="I74" s="56"/>
      <c r="J74" s="56"/>
      <c r="K74" s="56"/>
      <c r="L74" s="56"/>
      <c r="M74" s="56"/>
      <c r="N74" s="56"/>
      <c r="O74" s="56"/>
      <c r="P74" s="56"/>
      <c r="Q74" s="56"/>
      <c r="R74" s="56"/>
      <c r="AN74" s="56"/>
      <c r="AO74" s="56"/>
      <c r="AP74" s="56"/>
      <c r="AQ74" s="56"/>
      <c r="AR74" s="56"/>
      <c r="AS74" s="56"/>
      <c r="AT74" s="56"/>
      <c r="AU74" s="56"/>
      <c r="AV74" s="56"/>
      <c r="AW74" s="56"/>
      <c r="AX74" s="56"/>
      <c r="AY74" s="56"/>
      <c r="AZ74" s="56"/>
      <c r="BA74" s="56"/>
      <c r="BB74" s="56"/>
      <c r="BC74" s="56"/>
      <c r="BD74" s="56"/>
      <c r="BE74" s="56"/>
      <c r="BF74" s="56"/>
      <c r="BG74" s="56"/>
      <c r="BH74" s="56"/>
      <c r="BI74" s="56"/>
      <c r="BJ74" s="56"/>
      <c r="BK74" s="55"/>
      <c r="BL74" s="55"/>
      <c r="BM74" s="55"/>
      <c r="BN74" s="55"/>
      <c r="BO74" s="55"/>
      <c r="BP74" s="55"/>
      <c r="BQ74" s="55"/>
      <c r="BR74" s="55"/>
      <c r="BS74" s="55"/>
      <c r="BT74" s="55"/>
      <c r="BU74" s="55"/>
      <c r="BV74" s="55"/>
      <c r="BW74" s="55"/>
      <c r="BX74" s="55"/>
      <c r="BY74" s="55"/>
      <c r="BZ74" s="55"/>
      <c r="CA74" s="55"/>
      <c r="CB74" s="55"/>
      <c r="CC74" s="55"/>
      <c r="CD74" s="55"/>
      <c r="CE74" s="55"/>
      <c r="CF74" s="55"/>
      <c r="CG74" s="55"/>
      <c r="CH74" s="55"/>
      <c r="CI74" s="55"/>
      <c r="CJ74" s="55"/>
      <c r="CK74" s="55"/>
      <c r="CL74" s="55"/>
      <c r="CM74" s="55"/>
      <c r="CN74" s="55"/>
      <c r="CO74" s="55"/>
      <c r="CP74" s="55"/>
      <c r="CQ74" s="55"/>
      <c r="CR74" s="55"/>
      <c r="CS74" s="55"/>
      <c r="CT74" s="55"/>
      <c r="CU74" s="55"/>
      <c r="CV74" s="55"/>
      <c r="CW74" s="55"/>
      <c r="CX74" s="55"/>
      <c r="CY74" s="55"/>
      <c r="CZ74" s="55"/>
      <c r="DA74" s="55"/>
      <c r="DB74" s="55"/>
      <c r="DC74" s="55"/>
      <c r="DD74" s="55"/>
      <c r="DE74" s="55"/>
      <c r="DF74" s="55"/>
      <c r="DG74" s="55"/>
      <c r="DH74" s="55"/>
      <c r="DI74" s="55"/>
    </row>
    <row r="75" spans="1:113" s="54" customFormat="1" x14ac:dyDescent="0.25">
      <c r="B75" s="56" t="s">
        <v>108</v>
      </c>
      <c r="C75" s="56"/>
      <c r="D75" s="56"/>
      <c r="E75" s="56"/>
      <c r="H75" s="56"/>
      <c r="I75" s="56"/>
      <c r="J75" s="56"/>
      <c r="K75" s="56"/>
      <c r="L75" s="56"/>
      <c r="M75" s="56"/>
      <c r="N75" s="56"/>
      <c r="O75" s="56"/>
      <c r="P75" s="56"/>
      <c r="Q75" s="56"/>
      <c r="R75" s="56"/>
      <c r="S75" s="56"/>
      <c r="T75" s="56"/>
      <c r="U75" s="56"/>
      <c r="V75" s="56"/>
      <c r="AN75" s="56"/>
      <c r="AO75" s="56"/>
      <c r="AP75" s="56"/>
      <c r="AQ75" s="56"/>
      <c r="AR75" s="56"/>
      <c r="AS75" s="56"/>
      <c r="AT75" s="56"/>
      <c r="AU75" s="56"/>
      <c r="AV75" s="56"/>
      <c r="AW75" s="56"/>
      <c r="AX75" s="56"/>
      <c r="AY75" s="56"/>
      <c r="AZ75" s="56"/>
      <c r="BA75" s="56"/>
      <c r="BB75" s="56"/>
      <c r="BC75" s="56"/>
      <c r="BD75" s="56"/>
      <c r="BE75" s="56"/>
      <c r="BF75" s="56"/>
      <c r="BG75" s="56"/>
      <c r="BH75" s="56"/>
      <c r="BI75" s="56"/>
      <c r="BJ75" s="56"/>
      <c r="BK75" s="55"/>
      <c r="BL75" s="55"/>
      <c r="BM75" s="55"/>
      <c r="BN75" s="55"/>
      <c r="BO75" s="55"/>
      <c r="BP75" s="55"/>
      <c r="BQ75" s="55"/>
      <c r="BR75" s="55"/>
      <c r="BS75" s="55"/>
      <c r="BT75" s="55"/>
      <c r="BU75" s="55"/>
      <c r="BV75" s="55"/>
      <c r="BW75" s="55"/>
      <c r="BX75" s="55"/>
      <c r="BY75" s="55"/>
      <c r="BZ75" s="55"/>
      <c r="CA75" s="55"/>
      <c r="CB75" s="55"/>
      <c r="CC75" s="55"/>
      <c r="CD75" s="55"/>
      <c r="CE75" s="55"/>
      <c r="CF75" s="55"/>
      <c r="CG75" s="55"/>
      <c r="CH75" s="55"/>
      <c r="CI75" s="55"/>
      <c r="CJ75" s="55"/>
      <c r="CK75" s="55"/>
      <c r="CL75" s="55"/>
      <c r="CM75" s="55"/>
      <c r="CN75" s="55"/>
      <c r="CO75" s="55"/>
      <c r="CP75" s="55"/>
      <c r="CQ75" s="55"/>
      <c r="CR75" s="55"/>
      <c r="CS75" s="55"/>
      <c r="CT75" s="55"/>
      <c r="CU75" s="55"/>
      <c r="CV75" s="55"/>
      <c r="CW75" s="55"/>
      <c r="CX75" s="55"/>
      <c r="CY75" s="55"/>
      <c r="CZ75" s="55"/>
      <c r="DA75" s="55"/>
      <c r="DB75" s="55"/>
      <c r="DC75" s="55"/>
      <c r="DD75" s="55"/>
      <c r="DE75" s="55"/>
      <c r="DF75" s="55"/>
      <c r="DG75" s="55"/>
      <c r="DH75" s="55"/>
      <c r="DI75" s="55"/>
    </row>
    <row r="76" spans="1:113" s="54" customFormat="1" x14ac:dyDescent="0.25">
      <c r="B76" s="56" t="s">
        <v>107</v>
      </c>
      <c r="C76" s="56"/>
      <c r="D76" s="56"/>
      <c r="E76" s="56"/>
      <c r="H76" s="56"/>
      <c r="I76" s="56"/>
      <c r="J76" s="56"/>
      <c r="K76" s="56"/>
      <c r="L76" s="56"/>
      <c r="M76" s="56"/>
      <c r="N76" s="56"/>
      <c r="O76" s="56"/>
      <c r="P76" s="56"/>
      <c r="Q76" s="56"/>
      <c r="R76" s="56"/>
      <c r="S76" s="56"/>
      <c r="T76" s="56"/>
      <c r="U76" s="56"/>
      <c r="V76" s="56"/>
      <c r="AN76" s="56"/>
      <c r="AO76" s="56"/>
      <c r="AP76" s="56"/>
      <c r="AQ76" s="56"/>
      <c r="AR76" s="56"/>
      <c r="AS76" s="56"/>
      <c r="AT76" s="56"/>
      <c r="AU76" s="56"/>
      <c r="AV76" s="56"/>
      <c r="AW76" s="56"/>
      <c r="AX76" s="56"/>
      <c r="AY76" s="56"/>
      <c r="AZ76" s="56"/>
      <c r="BA76" s="56"/>
      <c r="BB76" s="56"/>
      <c r="BC76" s="56"/>
      <c r="BD76" s="56"/>
      <c r="BE76" s="56"/>
      <c r="BF76" s="56"/>
      <c r="BG76" s="56"/>
      <c r="BH76" s="56"/>
      <c r="BI76" s="56"/>
      <c r="BJ76" s="56"/>
      <c r="BK76" s="55"/>
      <c r="BL76" s="55"/>
      <c r="BM76" s="55"/>
      <c r="BN76" s="55"/>
      <c r="BO76" s="55"/>
      <c r="BP76" s="55"/>
      <c r="BQ76" s="55"/>
      <c r="BR76" s="55"/>
      <c r="BS76" s="55"/>
      <c r="BT76" s="55"/>
      <c r="BU76" s="55"/>
      <c r="BV76" s="55"/>
      <c r="BW76" s="55"/>
      <c r="BX76" s="55"/>
      <c r="BY76" s="55"/>
      <c r="BZ76" s="55"/>
      <c r="CA76" s="55"/>
      <c r="CB76" s="55"/>
      <c r="CC76" s="55"/>
      <c r="CD76" s="55"/>
      <c r="CE76" s="55"/>
      <c r="CF76" s="55"/>
      <c r="CG76" s="55"/>
      <c r="CH76" s="55"/>
      <c r="CI76" s="55"/>
      <c r="CJ76" s="55"/>
      <c r="CK76" s="55"/>
      <c r="CL76" s="55"/>
      <c r="CM76" s="55"/>
      <c r="CN76" s="55"/>
      <c r="CO76" s="55"/>
      <c r="CP76" s="55"/>
      <c r="CQ76" s="55"/>
      <c r="CR76" s="55"/>
      <c r="CS76" s="55"/>
      <c r="CT76" s="55"/>
      <c r="CU76" s="55"/>
      <c r="CV76" s="55"/>
      <c r="CW76" s="55"/>
      <c r="CX76" s="55"/>
      <c r="CY76" s="55"/>
      <c r="CZ76" s="55"/>
      <c r="DA76" s="55"/>
      <c r="DB76" s="55"/>
      <c r="DC76" s="55"/>
      <c r="DD76" s="55"/>
      <c r="DE76" s="55"/>
      <c r="DF76" s="55"/>
      <c r="DG76" s="55"/>
      <c r="DH76" s="55"/>
      <c r="DI76" s="55"/>
    </row>
    <row r="77" spans="1:113" s="54" customFormat="1" x14ac:dyDescent="0.25">
      <c r="B77" s="56" t="s">
        <v>106</v>
      </c>
      <c r="C77" s="56"/>
      <c r="D77" s="56"/>
      <c r="E77" s="56"/>
      <c r="H77" s="56"/>
      <c r="I77" s="56"/>
      <c r="J77" s="56"/>
      <c r="K77" s="56"/>
      <c r="L77" s="56"/>
      <c r="M77" s="56"/>
      <c r="N77" s="56"/>
      <c r="O77" s="56"/>
      <c r="P77" s="56"/>
      <c r="Q77" s="56"/>
      <c r="R77" s="56"/>
      <c r="S77" s="56"/>
      <c r="T77" s="56"/>
      <c r="U77" s="56"/>
      <c r="V77" s="56"/>
      <c r="AN77" s="56"/>
      <c r="AO77" s="56"/>
      <c r="AP77" s="56"/>
      <c r="AQ77" s="56"/>
      <c r="AR77" s="56"/>
      <c r="AS77" s="56"/>
      <c r="AT77" s="56"/>
      <c r="AU77" s="56"/>
      <c r="AV77" s="56"/>
      <c r="AW77" s="56"/>
      <c r="AX77" s="56"/>
      <c r="AY77" s="56"/>
      <c r="AZ77" s="56"/>
      <c r="BA77" s="56"/>
      <c r="BB77" s="56"/>
      <c r="BC77" s="56"/>
      <c r="BD77" s="56"/>
      <c r="BE77" s="56"/>
      <c r="BF77" s="56"/>
      <c r="BG77" s="56"/>
      <c r="BH77" s="56"/>
      <c r="BI77" s="56"/>
      <c r="BJ77" s="56"/>
      <c r="BK77" s="55"/>
      <c r="BL77" s="55"/>
      <c r="BM77" s="55"/>
      <c r="BN77" s="55"/>
      <c r="BO77" s="55"/>
      <c r="BP77" s="55"/>
      <c r="BQ77" s="55"/>
      <c r="BR77" s="55"/>
      <c r="BS77" s="55"/>
      <c r="BT77" s="55"/>
      <c r="BU77" s="55"/>
      <c r="BV77" s="55"/>
      <c r="BW77" s="55"/>
      <c r="BX77" s="55"/>
      <c r="BY77" s="55"/>
      <c r="BZ77" s="55"/>
      <c r="CA77" s="55"/>
      <c r="CB77" s="55"/>
      <c r="CC77" s="55"/>
      <c r="CD77" s="55"/>
      <c r="CE77" s="55"/>
      <c r="CF77" s="55"/>
      <c r="CG77" s="55"/>
      <c r="CH77" s="55"/>
      <c r="CI77" s="55"/>
      <c r="CJ77" s="55"/>
      <c r="CK77" s="55"/>
      <c r="CL77" s="55"/>
      <c r="CM77" s="55"/>
      <c r="CN77" s="55"/>
      <c r="CO77" s="55"/>
      <c r="CP77" s="55"/>
      <c r="CQ77" s="55"/>
      <c r="CR77" s="55"/>
      <c r="CS77" s="55"/>
      <c r="CT77" s="55"/>
      <c r="CU77" s="55"/>
      <c r="CV77" s="55"/>
      <c r="CW77" s="55"/>
      <c r="CX77" s="55"/>
      <c r="CY77" s="55"/>
      <c r="CZ77" s="55"/>
      <c r="DA77" s="55"/>
      <c r="DB77" s="55"/>
      <c r="DC77" s="55"/>
      <c r="DD77" s="55"/>
      <c r="DE77" s="55"/>
      <c r="DF77" s="55"/>
      <c r="DG77" s="55"/>
      <c r="DH77" s="55"/>
      <c r="DI77" s="55"/>
    </row>
    <row r="78" spans="1:113" s="54" customFormat="1" x14ac:dyDescent="0.25">
      <c r="B78" s="56" t="s">
        <v>105</v>
      </c>
      <c r="C78" s="56"/>
      <c r="D78" s="56"/>
      <c r="E78" s="56"/>
      <c r="H78" s="56"/>
      <c r="I78" s="56"/>
      <c r="J78" s="56"/>
      <c r="K78" s="56"/>
      <c r="L78" s="56"/>
      <c r="M78" s="56"/>
      <c r="N78" s="56"/>
      <c r="O78" s="56"/>
      <c r="P78" s="56"/>
      <c r="Q78" s="56"/>
      <c r="R78" s="56"/>
      <c r="S78" s="56"/>
      <c r="T78" s="56"/>
      <c r="U78" s="56"/>
      <c r="V78" s="56"/>
      <c r="AN78" s="56"/>
      <c r="AO78" s="56"/>
      <c r="AP78" s="56"/>
      <c r="AQ78" s="56"/>
      <c r="AR78" s="56"/>
      <c r="AS78" s="56"/>
      <c r="AT78" s="56"/>
      <c r="AU78" s="56"/>
      <c r="AV78" s="56"/>
      <c r="AW78" s="56"/>
      <c r="AX78" s="56"/>
      <c r="AY78" s="56"/>
      <c r="AZ78" s="56"/>
      <c r="BA78" s="56"/>
      <c r="BB78" s="56"/>
      <c r="BC78" s="56"/>
      <c r="BD78" s="56"/>
      <c r="BE78" s="56"/>
      <c r="BF78" s="56"/>
      <c r="BG78" s="56"/>
      <c r="BH78" s="56"/>
      <c r="BI78" s="56"/>
      <c r="BJ78" s="56"/>
      <c r="BK78" s="55"/>
      <c r="BL78" s="55"/>
      <c r="BM78" s="55"/>
      <c r="BN78" s="55"/>
      <c r="BO78" s="55"/>
      <c r="BP78" s="55"/>
      <c r="BQ78" s="55"/>
      <c r="BR78" s="55"/>
      <c r="BS78" s="55"/>
      <c r="BT78" s="55"/>
      <c r="BU78" s="55"/>
      <c r="BV78" s="55"/>
      <c r="BW78" s="55"/>
      <c r="BX78" s="55"/>
      <c r="BY78" s="55"/>
      <c r="BZ78" s="55"/>
      <c r="CA78" s="55"/>
      <c r="CB78" s="55"/>
      <c r="CC78" s="55"/>
      <c r="CD78" s="55"/>
      <c r="CE78" s="55"/>
      <c r="CF78" s="55"/>
      <c r="CG78" s="55"/>
      <c r="CH78" s="55"/>
      <c r="CI78" s="55"/>
      <c r="CJ78" s="55"/>
      <c r="CK78" s="55"/>
      <c r="CL78" s="55"/>
      <c r="CM78" s="55"/>
      <c r="CN78" s="55"/>
      <c r="CO78" s="55"/>
      <c r="CP78" s="55"/>
      <c r="CQ78" s="55"/>
      <c r="CR78" s="55"/>
      <c r="CS78" s="55"/>
      <c r="CT78" s="55"/>
      <c r="CU78" s="55"/>
      <c r="CV78" s="55"/>
      <c r="CW78" s="55"/>
      <c r="CX78" s="55"/>
      <c r="CY78" s="55"/>
      <c r="CZ78" s="55"/>
      <c r="DA78" s="55"/>
      <c r="DB78" s="55"/>
      <c r="DC78" s="55"/>
      <c r="DD78" s="55"/>
      <c r="DE78" s="55"/>
      <c r="DF78" s="55"/>
      <c r="DG78" s="55"/>
      <c r="DH78" s="55"/>
      <c r="DI78" s="55"/>
    </row>
    <row r="79" spans="1:113" s="54" customFormat="1" x14ac:dyDescent="0.25">
      <c r="B79" s="56" t="s">
        <v>104</v>
      </c>
      <c r="C79" s="56"/>
      <c r="D79" s="56"/>
      <c r="E79" s="56"/>
      <c r="H79" s="56"/>
      <c r="I79" s="56"/>
      <c r="J79" s="56"/>
      <c r="K79" s="56"/>
      <c r="L79" s="56"/>
      <c r="M79" s="56"/>
      <c r="N79" s="56"/>
      <c r="O79" s="56"/>
      <c r="P79" s="56"/>
      <c r="Q79" s="56"/>
      <c r="R79" s="56"/>
      <c r="S79" s="56"/>
      <c r="T79" s="56"/>
      <c r="U79" s="56"/>
      <c r="V79" s="56"/>
      <c r="AN79" s="56"/>
      <c r="AO79" s="56"/>
      <c r="AP79" s="56"/>
      <c r="AQ79" s="56"/>
      <c r="AR79" s="56"/>
      <c r="AS79" s="56"/>
      <c r="AT79" s="56"/>
      <c r="AU79" s="56"/>
      <c r="AV79" s="56"/>
      <c r="AW79" s="56"/>
      <c r="AX79" s="56"/>
      <c r="AY79" s="56"/>
      <c r="AZ79" s="56"/>
      <c r="BA79" s="56"/>
      <c r="BB79" s="56"/>
      <c r="BC79" s="56"/>
      <c r="BD79" s="56"/>
      <c r="BE79" s="56"/>
      <c r="BF79" s="56"/>
      <c r="BG79" s="56"/>
      <c r="BH79" s="56"/>
      <c r="BI79" s="56"/>
      <c r="BJ79" s="56"/>
      <c r="BK79" s="55"/>
      <c r="BL79" s="55"/>
      <c r="BM79" s="55"/>
      <c r="BN79" s="55"/>
      <c r="BO79" s="55"/>
      <c r="BP79" s="55"/>
      <c r="BQ79" s="55"/>
      <c r="BR79" s="55"/>
      <c r="BS79" s="55"/>
      <c r="BT79" s="55"/>
      <c r="BU79" s="55"/>
      <c r="BV79" s="55"/>
      <c r="BW79" s="55"/>
      <c r="BX79" s="55"/>
      <c r="BY79" s="55"/>
      <c r="BZ79" s="55"/>
      <c r="CA79" s="55"/>
      <c r="CB79" s="55"/>
      <c r="CC79" s="55"/>
      <c r="CD79" s="55"/>
      <c r="CE79" s="55"/>
      <c r="CF79" s="55"/>
      <c r="CG79" s="55"/>
      <c r="CH79" s="55"/>
      <c r="CI79" s="55"/>
      <c r="CJ79" s="55"/>
      <c r="CK79" s="55"/>
      <c r="CL79" s="55"/>
      <c r="CM79" s="55"/>
      <c r="CN79" s="55"/>
      <c r="CO79" s="55"/>
      <c r="CP79" s="55"/>
      <c r="CQ79" s="55"/>
      <c r="CR79" s="55"/>
      <c r="CS79" s="55"/>
      <c r="CT79" s="55"/>
      <c r="CU79" s="55"/>
      <c r="CV79" s="55"/>
      <c r="CW79" s="55"/>
      <c r="CX79" s="55"/>
      <c r="CY79" s="55"/>
      <c r="CZ79" s="55"/>
      <c r="DA79" s="55"/>
      <c r="DB79" s="55"/>
      <c r="DC79" s="55"/>
      <c r="DD79" s="55"/>
      <c r="DE79" s="55"/>
      <c r="DF79" s="55"/>
      <c r="DG79" s="55"/>
      <c r="DH79" s="55"/>
      <c r="DI79" s="55"/>
    </row>
    <row r="80" spans="1:113" s="54" customFormat="1" x14ac:dyDescent="0.25">
      <c r="B80" s="56" t="s">
        <v>103</v>
      </c>
      <c r="C80" s="56"/>
      <c r="D80" s="56"/>
      <c r="E80" s="56"/>
      <c r="H80" s="56"/>
      <c r="I80" s="56"/>
      <c r="J80" s="56"/>
      <c r="K80" s="56"/>
      <c r="L80" s="56"/>
      <c r="M80" s="56"/>
      <c r="N80" s="56"/>
      <c r="O80" s="56"/>
      <c r="P80" s="56"/>
      <c r="Q80" s="56"/>
      <c r="R80" s="56"/>
      <c r="S80" s="56"/>
      <c r="T80" s="56"/>
      <c r="U80" s="56"/>
      <c r="V80" s="56"/>
      <c r="AN80" s="56"/>
      <c r="AO80" s="56"/>
      <c r="AP80" s="56"/>
      <c r="AQ80" s="56"/>
      <c r="AR80" s="56"/>
      <c r="AS80" s="56"/>
      <c r="AT80" s="56"/>
      <c r="AU80" s="56"/>
      <c r="AV80" s="56"/>
      <c r="AW80" s="56"/>
      <c r="AX80" s="56"/>
      <c r="AY80" s="56"/>
      <c r="AZ80" s="56"/>
      <c r="BA80" s="56"/>
      <c r="BB80" s="56"/>
      <c r="BC80" s="56"/>
      <c r="BD80" s="56"/>
      <c r="BE80" s="56"/>
      <c r="BF80" s="56"/>
      <c r="BG80" s="56"/>
      <c r="BH80" s="56"/>
      <c r="BI80" s="56"/>
      <c r="BJ80" s="56"/>
      <c r="BK80" s="55"/>
      <c r="BL80" s="55"/>
      <c r="BM80" s="55"/>
      <c r="BN80" s="55"/>
      <c r="BO80" s="55"/>
      <c r="BP80" s="55"/>
      <c r="BQ80" s="55"/>
      <c r="BR80" s="55"/>
      <c r="BS80" s="55"/>
      <c r="BT80" s="55"/>
      <c r="BU80" s="55"/>
      <c r="BV80" s="55"/>
      <c r="BW80" s="55"/>
      <c r="BX80" s="55"/>
      <c r="BY80" s="55"/>
      <c r="BZ80" s="55"/>
      <c r="CA80" s="55"/>
      <c r="CB80" s="55"/>
      <c r="CC80" s="55"/>
      <c r="CD80" s="55"/>
      <c r="CE80" s="55"/>
      <c r="CF80" s="55"/>
      <c r="CG80" s="55"/>
      <c r="CH80" s="55"/>
      <c r="CI80" s="55"/>
      <c r="CJ80" s="55"/>
      <c r="CK80" s="55"/>
      <c r="CL80" s="55"/>
      <c r="CM80" s="55"/>
      <c r="CN80" s="55"/>
      <c r="CO80" s="55"/>
      <c r="CP80" s="55"/>
      <c r="CQ80" s="55"/>
      <c r="CR80" s="55"/>
      <c r="CS80" s="55"/>
      <c r="CT80" s="55"/>
      <c r="CU80" s="55"/>
      <c r="CV80" s="55"/>
      <c r="CW80" s="55"/>
      <c r="CX80" s="55"/>
      <c r="CY80" s="55"/>
      <c r="CZ80" s="55"/>
      <c r="DA80" s="55"/>
      <c r="DB80" s="55"/>
      <c r="DC80" s="55"/>
      <c r="DD80" s="55"/>
      <c r="DE80" s="55"/>
      <c r="DF80" s="55"/>
      <c r="DG80" s="55"/>
      <c r="DH80" s="55"/>
      <c r="DI80" s="55"/>
    </row>
    <row r="81" spans="2:113" s="54" customFormat="1" x14ac:dyDescent="0.25">
      <c r="B81" s="56" t="s">
        <v>102</v>
      </c>
      <c r="C81" s="56"/>
      <c r="D81" s="56"/>
      <c r="E81" s="56"/>
      <c r="H81" s="56"/>
      <c r="I81" s="56"/>
      <c r="J81" s="56"/>
      <c r="K81" s="56"/>
      <c r="L81" s="56"/>
      <c r="M81" s="56"/>
      <c r="N81" s="56"/>
      <c r="O81" s="56"/>
      <c r="P81" s="56"/>
      <c r="Q81" s="56"/>
      <c r="R81" s="56"/>
      <c r="S81" s="56"/>
      <c r="T81" s="56"/>
      <c r="U81" s="56"/>
      <c r="V81" s="56"/>
      <c r="AN81" s="56"/>
      <c r="AO81" s="56"/>
      <c r="AP81" s="56"/>
      <c r="AQ81" s="56"/>
      <c r="AR81" s="56"/>
      <c r="AS81" s="56"/>
      <c r="AT81" s="56"/>
      <c r="AU81" s="56"/>
      <c r="AV81" s="56"/>
      <c r="AW81" s="56"/>
      <c r="AX81" s="56"/>
      <c r="AY81" s="56"/>
      <c r="AZ81" s="56"/>
      <c r="BA81" s="56"/>
      <c r="BB81" s="56"/>
      <c r="BC81" s="56"/>
      <c r="BD81" s="56"/>
      <c r="BE81" s="56"/>
      <c r="BF81" s="56"/>
      <c r="BG81" s="56"/>
      <c r="BH81" s="56"/>
      <c r="BI81" s="56"/>
      <c r="BJ81" s="56"/>
      <c r="BK81" s="55"/>
      <c r="BL81" s="55"/>
      <c r="BM81" s="55"/>
      <c r="BN81" s="55"/>
      <c r="BO81" s="55"/>
      <c r="BP81" s="55"/>
      <c r="BQ81" s="55"/>
      <c r="BR81" s="55"/>
      <c r="BS81" s="55"/>
      <c r="BT81" s="55"/>
      <c r="BU81" s="55"/>
      <c r="BV81" s="55"/>
      <c r="BW81" s="55"/>
      <c r="BX81" s="55"/>
      <c r="BY81" s="55"/>
      <c r="BZ81" s="55"/>
      <c r="CA81" s="55"/>
      <c r="CB81" s="55"/>
      <c r="CC81" s="55"/>
      <c r="CD81" s="55"/>
      <c r="CE81" s="55"/>
      <c r="CF81" s="55"/>
      <c r="CG81" s="55"/>
      <c r="CH81" s="55"/>
      <c r="CI81" s="55"/>
      <c r="CJ81" s="55"/>
      <c r="CK81" s="55"/>
      <c r="CL81" s="55"/>
      <c r="CM81" s="55"/>
      <c r="CN81" s="55"/>
      <c r="CO81" s="55"/>
      <c r="CP81" s="55"/>
      <c r="CQ81" s="55"/>
      <c r="CR81" s="55"/>
      <c r="CS81" s="55"/>
      <c r="CT81" s="55"/>
      <c r="CU81" s="55"/>
      <c r="CV81" s="55"/>
      <c r="CW81" s="55"/>
      <c r="CX81" s="55"/>
      <c r="CY81" s="55"/>
      <c r="CZ81" s="55"/>
      <c r="DA81" s="55"/>
      <c r="DB81" s="55"/>
      <c r="DC81" s="55"/>
      <c r="DD81" s="55"/>
      <c r="DE81" s="55"/>
      <c r="DF81" s="55"/>
      <c r="DG81" s="55"/>
      <c r="DH81" s="55"/>
      <c r="DI81" s="55"/>
    </row>
    <row r="82" spans="2:113" s="54" customFormat="1" x14ac:dyDescent="0.25">
      <c r="Q82" s="56"/>
      <c r="R82" s="56"/>
      <c r="S82" s="56"/>
      <c r="T82" s="56"/>
      <c r="U82" s="56"/>
      <c r="V82" s="56"/>
      <c r="AN82" s="56"/>
      <c r="AO82" s="56"/>
      <c r="AP82" s="56"/>
      <c r="AQ82" s="56"/>
      <c r="AR82" s="56"/>
      <c r="AS82" s="56"/>
      <c r="AT82" s="56"/>
      <c r="AU82" s="56"/>
      <c r="AV82" s="56"/>
      <c r="AW82" s="56"/>
      <c r="AX82" s="56"/>
      <c r="AY82" s="56"/>
      <c r="AZ82" s="56"/>
      <c r="BA82" s="56"/>
      <c r="BB82" s="56"/>
      <c r="BC82" s="56"/>
      <c r="BD82" s="56"/>
      <c r="BE82" s="56"/>
      <c r="BF82" s="56"/>
      <c r="BG82" s="56"/>
      <c r="BH82" s="56"/>
      <c r="BI82" s="56"/>
      <c r="BJ82" s="56"/>
      <c r="BK82" s="55"/>
      <c r="BL82" s="55"/>
      <c r="BM82" s="55"/>
      <c r="BN82" s="55"/>
      <c r="BO82" s="55"/>
      <c r="BP82" s="55"/>
      <c r="BQ82" s="55"/>
      <c r="BR82" s="55"/>
      <c r="BS82" s="55"/>
      <c r="BT82" s="55"/>
      <c r="BU82" s="55"/>
      <c r="BV82" s="55"/>
      <c r="BW82" s="55"/>
      <c r="BX82" s="55"/>
      <c r="BY82" s="55"/>
      <c r="BZ82" s="55"/>
      <c r="CA82" s="55"/>
      <c r="CB82" s="55"/>
      <c r="CC82" s="55"/>
      <c r="CD82" s="55"/>
      <c r="CE82" s="55"/>
      <c r="CF82" s="55"/>
      <c r="CG82" s="55"/>
      <c r="CH82" s="55"/>
      <c r="CI82" s="55"/>
      <c r="CJ82" s="55"/>
      <c r="CK82" s="55"/>
      <c r="CL82" s="55"/>
      <c r="CM82" s="55"/>
      <c r="CN82" s="55"/>
      <c r="CO82" s="55"/>
      <c r="CP82" s="55"/>
      <c r="CQ82" s="55"/>
      <c r="CR82" s="55"/>
      <c r="CS82" s="55"/>
      <c r="CT82" s="55"/>
      <c r="CU82" s="55"/>
      <c r="CV82" s="55"/>
      <c r="CW82" s="55"/>
      <c r="CX82" s="55"/>
      <c r="CY82" s="55"/>
      <c r="CZ82" s="55"/>
      <c r="DA82" s="55"/>
      <c r="DB82" s="55"/>
      <c r="DC82" s="55"/>
      <c r="DD82" s="55"/>
      <c r="DE82" s="55"/>
      <c r="DF82" s="55"/>
      <c r="DG82" s="55"/>
      <c r="DH82" s="55"/>
      <c r="DI82" s="55"/>
    </row>
    <row r="83" spans="2:113" s="54" customFormat="1" x14ac:dyDescent="0.25">
      <c r="Q83" s="56"/>
      <c r="R83" s="56"/>
      <c r="S83" s="56"/>
      <c r="T83" s="56"/>
      <c r="U83" s="56"/>
      <c r="V83" s="56"/>
      <c r="W83" s="56"/>
      <c r="X83" s="56"/>
      <c r="Y83" s="56"/>
      <c r="Z83" s="56"/>
      <c r="AA83" s="56"/>
      <c r="AB83" s="56"/>
      <c r="AC83" s="56"/>
      <c r="AD83" s="56"/>
      <c r="AE83" s="56"/>
      <c r="AF83" s="56"/>
      <c r="AG83" s="56"/>
      <c r="AH83" s="56"/>
      <c r="AI83" s="56"/>
      <c r="AJ83" s="56"/>
      <c r="AK83" s="56"/>
      <c r="AL83" s="56"/>
      <c r="AM83" s="56"/>
      <c r="AN83" s="56"/>
      <c r="AO83" s="56"/>
      <c r="AP83" s="56"/>
      <c r="AQ83" s="56"/>
      <c r="AR83" s="56"/>
      <c r="AS83" s="56"/>
      <c r="AT83" s="56"/>
      <c r="AU83" s="56"/>
      <c r="AV83" s="56"/>
      <c r="AW83" s="56"/>
      <c r="AX83" s="56"/>
      <c r="AY83" s="56"/>
      <c r="AZ83" s="56"/>
      <c r="BA83" s="56"/>
      <c r="BB83" s="56"/>
      <c r="BC83" s="56"/>
      <c r="BD83" s="56"/>
      <c r="BE83" s="56"/>
      <c r="BF83" s="56"/>
      <c r="BG83" s="56"/>
      <c r="BH83" s="56"/>
      <c r="BI83" s="56"/>
      <c r="BJ83" s="56"/>
      <c r="BK83" s="55"/>
      <c r="BL83" s="55"/>
      <c r="BM83" s="55"/>
      <c r="BN83" s="55"/>
      <c r="BO83" s="55"/>
      <c r="BP83" s="55"/>
      <c r="BQ83" s="55"/>
      <c r="BR83" s="55"/>
      <c r="BS83" s="55"/>
      <c r="BT83" s="55"/>
      <c r="BU83" s="55"/>
      <c r="BV83" s="55"/>
      <c r="BW83" s="55"/>
      <c r="BX83" s="55"/>
      <c r="BY83" s="55"/>
      <c r="BZ83" s="55"/>
      <c r="CA83" s="55"/>
      <c r="CB83" s="55"/>
      <c r="CC83" s="55"/>
      <c r="CD83" s="55"/>
      <c r="CE83" s="55"/>
      <c r="CF83" s="55"/>
      <c r="CG83" s="55"/>
      <c r="CH83" s="55"/>
      <c r="CI83" s="55"/>
      <c r="CJ83" s="55"/>
      <c r="CK83" s="55"/>
      <c r="CL83" s="55"/>
      <c r="CM83" s="55"/>
      <c r="CN83" s="55"/>
      <c r="CO83" s="55"/>
      <c r="CP83" s="55"/>
      <c r="CQ83" s="55"/>
      <c r="CR83" s="55"/>
      <c r="CS83" s="55"/>
      <c r="CT83" s="55"/>
      <c r="CU83" s="55"/>
      <c r="CV83" s="55"/>
      <c r="CW83" s="55"/>
      <c r="CX83" s="55"/>
      <c r="CY83" s="55"/>
      <c r="CZ83" s="55"/>
      <c r="DA83" s="55"/>
      <c r="DB83" s="55"/>
      <c r="DC83" s="55"/>
      <c r="DD83" s="55"/>
      <c r="DE83" s="55"/>
      <c r="DF83" s="55"/>
      <c r="DG83" s="55"/>
      <c r="DH83" s="55"/>
      <c r="DI83" s="55"/>
    </row>
  </sheetData>
  <mergeCells count="27">
    <mergeCell ref="B70:R7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1">
    <dataValidation type="list" allowBlank="1" showInputMessage="1" sqref="D27:D52 D63:D64 E27:E28">
      <formula1>INDIRECT("Вид_обор_всп")</formula1>
    </dataValidation>
  </dataValidations>
  <pageMargins left="0.78740157480314965" right="0.78740157480314965" top="0.78740157480314965" bottom="0.39370078740157483" header="0.19685039370078741" footer="0.19685039370078741"/>
  <pageSetup paperSize="8" scale="1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1" customFormat="1" x14ac:dyDescent="0.2">
      <c r="A6" s="192"/>
      <c r="B6" s="192"/>
      <c r="C6" s="192"/>
      <c r="D6" s="192"/>
      <c r="E6" s="192"/>
      <c r="F6" s="192"/>
      <c r="G6" s="192"/>
      <c r="H6" s="192"/>
      <c r="I6" s="192"/>
      <c r="J6" s="192"/>
      <c r="K6" s="192"/>
      <c r="L6" s="192"/>
      <c r="M6" s="192"/>
      <c r="N6" s="192"/>
      <c r="O6" s="192"/>
      <c r="P6" s="192"/>
      <c r="Q6" s="192"/>
      <c r="R6" s="192"/>
      <c r="S6" s="192"/>
      <c r="T6" s="192"/>
    </row>
    <row r="7" spans="1:27" s="11"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7" s="11"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75" t="str">
        <f>'1. паспорт местоположение'!A12:C12</f>
        <v>N_TP3300.PS.0135</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11"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5" customHeight="1" x14ac:dyDescent="0.2">
      <c r="A15" s="275"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2"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504</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61" customFormat="1" ht="21" customHeight="1" x14ac:dyDescent="0.25"/>
    <row r="21" spans="1:27" ht="15.75" customHeight="1" x14ac:dyDescent="0.25">
      <c r="A21" s="299" t="s">
        <v>6</v>
      </c>
      <c r="B21" s="301" t="s">
        <v>511</v>
      </c>
      <c r="C21" s="302"/>
      <c r="D21" s="301" t="s">
        <v>513</v>
      </c>
      <c r="E21" s="302"/>
      <c r="F21" s="284" t="s">
        <v>95</v>
      </c>
      <c r="G21" s="286"/>
      <c r="H21" s="286"/>
      <c r="I21" s="285"/>
      <c r="J21" s="299" t="s">
        <v>514</v>
      </c>
      <c r="K21" s="301" t="s">
        <v>515</v>
      </c>
      <c r="L21" s="302"/>
      <c r="M21" s="301" t="s">
        <v>516</v>
      </c>
      <c r="N21" s="302"/>
      <c r="O21" s="301" t="s">
        <v>503</v>
      </c>
      <c r="P21" s="302"/>
      <c r="Q21" s="301" t="s">
        <v>128</v>
      </c>
      <c r="R21" s="302"/>
      <c r="S21" s="299" t="s">
        <v>127</v>
      </c>
      <c r="T21" s="299" t="s">
        <v>517</v>
      </c>
      <c r="U21" s="299" t="s">
        <v>512</v>
      </c>
      <c r="V21" s="301" t="s">
        <v>126</v>
      </c>
      <c r="W21" s="302"/>
      <c r="X21" s="284" t="s">
        <v>118</v>
      </c>
      <c r="Y21" s="286"/>
      <c r="Z21" s="284" t="s">
        <v>117</v>
      </c>
      <c r="AA21" s="286"/>
    </row>
    <row r="22" spans="1:27" ht="216" customHeight="1" x14ac:dyDescent="0.25">
      <c r="A22" s="305"/>
      <c r="B22" s="303"/>
      <c r="C22" s="304"/>
      <c r="D22" s="303"/>
      <c r="E22" s="304"/>
      <c r="F22" s="284" t="s">
        <v>125</v>
      </c>
      <c r="G22" s="285"/>
      <c r="H22" s="284" t="s">
        <v>124</v>
      </c>
      <c r="I22" s="285"/>
      <c r="J22" s="300"/>
      <c r="K22" s="303"/>
      <c r="L22" s="304"/>
      <c r="M22" s="303"/>
      <c r="N22" s="304"/>
      <c r="O22" s="303"/>
      <c r="P22" s="304"/>
      <c r="Q22" s="303"/>
      <c r="R22" s="304"/>
      <c r="S22" s="300"/>
      <c r="T22" s="300"/>
      <c r="U22" s="300"/>
      <c r="V22" s="303"/>
      <c r="W22" s="304"/>
      <c r="X22" s="96" t="s">
        <v>116</v>
      </c>
      <c r="Y22" s="96" t="s">
        <v>501</v>
      </c>
      <c r="Z22" s="96" t="s">
        <v>115</v>
      </c>
      <c r="AA22" s="96" t="s">
        <v>114</v>
      </c>
    </row>
    <row r="23" spans="1:27" ht="60" customHeight="1" x14ac:dyDescent="0.25">
      <c r="A23" s="300"/>
      <c r="B23" s="187" t="s">
        <v>112</v>
      </c>
      <c r="C23" s="187" t="s">
        <v>113</v>
      </c>
      <c r="D23" s="97" t="s">
        <v>112</v>
      </c>
      <c r="E23" s="97" t="s">
        <v>113</v>
      </c>
      <c r="F23" s="97" t="s">
        <v>112</v>
      </c>
      <c r="G23" s="97" t="s">
        <v>113</v>
      </c>
      <c r="H23" s="97" t="s">
        <v>112</v>
      </c>
      <c r="I23" s="97" t="s">
        <v>113</v>
      </c>
      <c r="J23" s="97" t="s">
        <v>112</v>
      </c>
      <c r="K23" s="97" t="s">
        <v>112</v>
      </c>
      <c r="L23" s="97" t="s">
        <v>113</v>
      </c>
      <c r="M23" s="97" t="s">
        <v>112</v>
      </c>
      <c r="N23" s="97" t="s">
        <v>113</v>
      </c>
      <c r="O23" s="97" t="s">
        <v>112</v>
      </c>
      <c r="P23" s="97" t="s">
        <v>113</v>
      </c>
      <c r="Q23" s="97" t="s">
        <v>112</v>
      </c>
      <c r="R23" s="97" t="s">
        <v>113</v>
      </c>
      <c r="S23" s="97" t="s">
        <v>112</v>
      </c>
      <c r="T23" s="97" t="s">
        <v>112</v>
      </c>
      <c r="U23" s="97" t="s">
        <v>112</v>
      </c>
      <c r="V23" s="97" t="s">
        <v>112</v>
      </c>
      <c r="W23" s="97" t="s">
        <v>113</v>
      </c>
      <c r="X23" s="97" t="s">
        <v>112</v>
      </c>
      <c r="Y23" s="97" t="s">
        <v>112</v>
      </c>
      <c r="Z23" s="96" t="s">
        <v>112</v>
      </c>
      <c r="AA23" s="96" t="s">
        <v>112</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1"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4"/>
      <c r="AA26" s="54"/>
    </row>
    <row r="27" spans="1:27" s="59" customFormat="1" ht="12.75" x14ac:dyDescent="0.2">
      <c r="A27" s="60"/>
      <c r="B27" s="60"/>
      <c r="C27" s="60"/>
      <c r="E27" s="60"/>
      <c r="X27" s="100"/>
      <c r="Y27" s="100"/>
      <c r="Z27" s="100"/>
      <c r="AA27" s="100"/>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72" t="str">
        <f>'1. паспорт местоположение'!A5:C5</f>
        <v>Год раскрытия информации: 2025 год</v>
      </c>
      <c r="B5" s="272"/>
      <c r="C5" s="272"/>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1" customFormat="1" ht="18.75" x14ac:dyDescent="0.3">
      <c r="A6" s="16"/>
      <c r="E6" s="15"/>
      <c r="F6" s="15"/>
      <c r="G6" s="14"/>
    </row>
    <row r="7" spans="1:29" s="11" customFormat="1" ht="18.75" x14ac:dyDescent="0.2">
      <c r="A7" s="276" t="s">
        <v>10</v>
      </c>
      <c r="B7" s="276"/>
      <c r="C7" s="276"/>
      <c r="D7" s="12"/>
      <c r="E7" s="12"/>
      <c r="F7" s="12"/>
      <c r="G7" s="12"/>
      <c r="H7" s="12"/>
      <c r="I7" s="12"/>
      <c r="J7" s="12"/>
      <c r="K7" s="12"/>
      <c r="L7" s="12"/>
      <c r="M7" s="12"/>
      <c r="N7" s="12"/>
      <c r="O7" s="12"/>
      <c r="P7" s="12"/>
      <c r="Q7" s="12"/>
      <c r="R7" s="12"/>
      <c r="S7" s="12"/>
      <c r="T7" s="12"/>
      <c r="U7" s="12"/>
    </row>
    <row r="8" spans="1:29" s="11" customFormat="1" ht="18.75" x14ac:dyDescent="0.2">
      <c r="A8" s="276"/>
      <c r="B8" s="276"/>
      <c r="C8" s="276"/>
      <c r="D8" s="13"/>
      <c r="E8" s="13"/>
      <c r="F8" s="13"/>
      <c r="G8" s="13"/>
      <c r="H8" s="12"/>
      <c r="I8" s="12"/>
      <c r="J8" s="12"/>
      <c r="K8" s="12"/>
      <c r="L8" s="12"/>
      <c r="M8" s="12"/>
      <c r="N8" s="12"/>
      <c r="O8" s="12"/>
      <c r="P8" s="12"/>
      <c r="Q8" s="12"/>
      <c r="R8" s="12"/>
      <c r="S8" s="12"/>
      <c r="T8" s="12"/>
      <c r="U8" s="12"/>
    </row>
    <row r="9" spans="1:29" s="11" customFormat="1" ht="18.75" x14ac:dyDescent="0.2">
      <c r="A9" s="275" t="str">
        <f>'1. паспорт местоположение'!A9:C9</f>
        <v>АО "Россети Тюмень"</v>
      </c>
      <c r="B9" s="275"/>
      <c r="C9" s="275"/>
      <c r="D9" s="7"/>
      <c r="E9" s="7"/>
      <c r="F9" s="7"/>
      <c r="G9" s="7"/>
      <c r="H9" s="12"/>
      <c r="I9" s="12"/>
      <c r="J9" s="12"/>
      <c r="K9" s="12"/>
      <c r="L9" s="12"/>
      <c r="M9" s="12"/>
      <c r="N9" s="12"/>
      <c r="O9" s="12"/>
      <c r="P9" s="12"/>
      <c r="Q9" s="12"/>
      <c r="R9" s="12"/>
      <c r="S9" s="12"/>
      <c r="T9" s="12"/>
      <c r="U9" s="12"/>
    </row>
    <row r="10" spans="1:29" s="11" customFormat="1" ht="18.75" x14ac:dyDescent="0.2">
      <c r="A10" s="273" t="s">
        <v>9</v>
      </c>
      <c r="B10" s="273"/>
      <c r="C10" s="273"/>
      <c r="D10" s="5"/>
      <c r="E10" s="5"/>
      <c r="F10" s="5"/>
      <c r="G10" s="5"/>
      <c r="H10" s="12"/>
      <c r="I10" s="12"/>
      <c r="J10" s="12"/>
      <c r="K10" s="12"/>
      <c r="L10" s="12"/>
      <c r="M10" s="12"/>
      <c r="N10" s="12"/>
      <c r="O10" s="12"/>
      <c r="P10" s="12"/>
      <c r="Q10" s="12"/>
      <c r="R10" s="12"/>
      <c r="S10" s="12"/>
      <c r="T10" s="12"/>
      <c r="U10" s="12"/>
    </row>
    <row r="11" spans="1:29" s="11" customFormat="1" ht="18.75" x14ac:dyDescent="0.2">
      <c r="A11" s="276"/>
      <c r="B11" s="276"/>
      <c r="C11" s="276"/>
      <c r="D11" s="13"/>
      <c r="E11" s="13"/>
      <c r="F11" s="13"/>
      <c r="G11" s="13"/>
      <c r="H11" s="12"/>
      <c r="I11" s="12"/>
      <c r="J11" s="12"/>
      <c r="K11" s="12"/>
      <c r="L11" s="12"/>
      <c r="M11" s="12"/>
      <c r="N11" s="12"/>
      <c r="O11" s="12"/>
      <c r="P11" s="12"/>
      <c r="Q11" s="12"/>
      <c r="R11" s="12"/>
      <c r="S11" s="12"/>
      <c r="T11" s="12"/>
      <c r="U11" s="12"/>
    </row>
    <row r="12" spans="1:29" s="11" customFormat="1" ht="18.75" x14ac:dyDescent="0.2">
      <c r="A12" s="275" t="str">
        <f>'1. паспорт местоположение'!A12:C12</f>
        <v>N_TP3300.PS.0135</v>
      </c>
      <c r="B12" s="275"/>
      <c r="C12" s="275"/>
      <c r="D12" s="7"/>
      <c r="E12" s="7"/>
      <c r="F12" s="7"/>
      <c r="G12" s="7"/>
      <c r="H12" s="12"/>
      <c r="I12" s="12"/>
      <c r="J12" s="12"/>
      <c r="K12" s="12"/>
      <c r="L12" s="12"/>
      <c r="M12" s="12"/>
      <c r="N12" s="12"/>
      <c r="O12" s="12"/>
      <c r="P12" s="12"/>
      <c r="Q12" s="12"/>
      <c r="R12" s="12"/>
      <c r="S12" s="12"/>
      <c r="T12" s="12"/>
      <c r="U12" s="12"/>
    </row>
    <row r="13" spans="1:29" s="11" customFormat="1" ht="18.75" x14ac:dyDescent="0.2">
      <c r="A13" s="273" t="s">
        <v>8</v>
      </c>
      <c r="B13" s="273"/>
      <c r="C13" s="27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9"/>
      <c r="B14" s="279"/>
      <c r="C14" s="279"/>
      <c r="D14" s="9"/>
      <c r="E14" s="9"/>
      <c r="F14" s="9"/>
      <c r="G14" s="9"/>
      <c r="H14" s="9"/>
      <c r="I14" s="9"/>
      <c r="J14" s="9"/>
      <c r="K14" s="9"/>
      <c r="L14" s="9"/>
      <c r="M14" s="9"/>
      <c r="N14" s="9"/>
      <c r="O14" s="9"/>
      <c r="P14" s="9"/>
      <c r="Q14" s="9"/>
      <c r="R14" s="9"/>
      <c r="S14" s="9"/>
      <c r="T14" s="9"/>
      <c r="U14" s="9"/>
    </row>
    <row r="15" spans="1:29" s="2" customFormat="1" ht="93" customHeight="1" x14ac:dyDescent="0.2">
      <c r="A15" s="274"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5" s="274"/>
      <c r="C15" s="274"/>
      <c r="D15" s="7"/>
      <c r="E15" s="7"/>
      <c r="F15" s="7"/>
      <c r="G15" s="7"/>
      <c r="H15" s="7"/>
      <c r="I15" s="7"/>
      <c r="J15" s="7"/>
      <c r="K15" s="7"/>
      <c r="L15" s="7"/>
      <c r="M15" s="7"/>
      <c r="N15" s="7"/>
      <c r="O15" s="7"/>
      <c r="P15" s="7"/>
      <c r="Q15" s="7"/>
      <c r="R15" s="7"/>
      <c r="S15" s="7"/>
      <c r="T15" s="7"/>
      <c r="U15" s="7"/>
    </row>
    <row r="16" spans="1:29" s="2" customFormat="1" ht="15" customHeight="1" x14ac:dyDescent="0.2">
      <c r="A16" s="273" t="s">
        <v>7</v>
      </c>
      <c r="B16" s="273"/>
      <c r="C16" s="273"/>
      <c r="D16" s="5"/>
      <c r="E16" s="5"/>
      <c r="F16" s="5"/>
      <c r="G16" s="5"/>
      <c r="H16" s="5"/>
      <c r="I16" s="5"/>
      <c r="J16" s="5"/>
      <c r="K16" s="5"/>
      <c r="L16" s="5"/>
      <c r="M16" s="5"/>
      <c r="N16" s="5"/>
      <c r="O16" s="5"/>
      <c r="P16" s="5"/>
      <c r="Q16" s="5"/>
      <c r="R16" s="5"/>
      <c r="S16" s="5"/>
      <c r="T16" s="5"/>
      <c r="U16" s="5"/>
    </row>
    <row r="17" spans="1:21" s="2" customFormat="1" ht="15" customHeight="1" x14ac:dyDescent="0.2">
      <c r="A17" s="277"/>
      <c r="B17" s="277"/>
      <c r="C17" s="277"/>
      <c r="D17" s="3"/>
      <c r="E17" s="3"/>
      <c r="F17" s="3"/>
      <c r="G17" s="3"/>
      <c r="H17" s="3"/>
      <c r="I17" s="3"/>
      <c r="J17" s="3"/>
      <c r="K17" s="3"/>
      <c r="L17" s="3"/>
      <c r="M17" s="3"/>
      <c r="N17" s="3"/>
      <c r="O17" s="3"/>
      <c r="P17" s="3"/>
      <c r="Q17" s="3"/>
      <c r="R17" s="3"/>
    </row>
    <row r="18" spans="1:21" s="2" customFormat="1" ht="27.75" customHeight="1" x14ac:dyDescent="0.2">
      <c r="A18" s="274" t="s">
        <v>496</v>
      </c>
      <c r="B18" s="274"/>
      <c r="C18" s="27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159" customHeight="1" x14ac:dyDescent="0.2">
      <c r="A22" s="27" t="s">
        <v>66</v>
      </c>
      <c r="B22" s="33" t="s">
        <v>509</v>
      </c>
      <c r="C22" s="198" t="s">
        <v>705</v>
      </c>
      <c r="D22" s="32"/>
      <c r="E22" s="32"/>
      <c r="F22" s="31"/>
      <c r="G22" s="31"/>
      <c r="H22" s="31"/>
      <c r="I22" s="31"/>
      <c r="J22" s="31"/>
      <c r="K22" s="31"/>
      <c r="L22" s="31"/>
      <c r="M22" s="31"/>
      <c r="N22" s="31"/>
      <c r="O22" s="31"/>
      <c r="P22" s="31"/>
      <c r="Q22" s="30"/>
      <c r="R22" s="30"/>
      <c r="S22" s="30"/>
      <c r="T22" s="30"/>
      <c r="U22" s="30"/>
    </row>
    <row r="23" spans="1:21" ht="61.5" customHeight="1" x14ac:dyDescent="0.25">
      <c r="A23" s="27" t="s">
        <v>64</v>
      </c>
      <c r="B23" s="29" t="s">
        <v>61</v>
      </c>
      <c r="C23" s="198" t="s">
        <v>597</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529</v>
      </c>
      <c r="C24" s="198" t="s">
        <v>587</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530</v>
      </c>
      <c r="C25" s="39" t="s">
        <v>592</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39" t="s">
        <v>544</v>
      </c>
      <c r="D26" s="26"/>
      <c r="E26" s="26"/>
      <c r="F26" s="26"/>
      <c r="G26" s="26"/>
      <c r="H26" s="26"/>
      <c r="I26" s="26"/>
      <c r="J26" s="26"/>
      <c r="K26" s="26"/>
      <c r="L26" s="26"/>
      <c r="M26" s="26"/>
      <c r="N26" s="26"/>
      <c r="O26" s="26"/>
      <c r="P26" s="26"/>
      <c r="Q26" s="26"/>
      <c r="R26" s="26"/>
      <c r="S26" s="26"/>
      <c r="T26" s="26"/>
      <c r="U26" s="26"/>
    </row>
    <row r="27" spans="1:21" ht="156.75" customHeight="1" x14ac:dyDescent="0.25">
      <c r="A27" s="27" t="s">
        <v>59</v>
      </c>
      <c r="B27" s="29" t="s">
        <v>510</v>
      </c>
      <c r="C27" s="39" t="s">
        <v>704</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9">
        <v>2024</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9">
        <v>2027</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9" t="s">
        <v>599</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84"/>
      <c r="AB6" s="184"/>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84"/>
      <c r="AB7" s="184"/>
    </row>
    <row r="8" spans="1:28" ht="18.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85"/>
      <c r="AB8" s="185"/>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86"/>
      <c r="AB9" s="186"/>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84"/>
      <c r="AB10" s="184"/>
    </row>
    <row r="11" spans="1:28" ht="18.75" x14ac:dyDescent="0.25">
      <c r="A11" s="275" t="str">
        <f>'1. паспорт местоположение'!A12:C12</f>
        <v>N_TP3300.PS.0135</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85"/>
      <c r="AB11" s="185"/>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86"/>
      <c r="AB12" s="186"/>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0"/>
      <c r="AB13" s="10"/>
    </row>
    <row r="14" spans="1:28" ht="18.75" x14ac:dyDescent="0.25">
      <c r="A14" s="275"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85"/>
      <c r="AB14" s="185"/>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86"/>
      <c r="AB15" s="186"/>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94"/>
      <c r="AB16" s="194"/>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94"/>
      <c r="AB17" s="194"/>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94"/>
      <c r="AB18" s="194"/>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94"/>
      <c r="AB19" s="194"/>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95"/>
      <c r="AB20" s="195"/>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95"/>
      <c r="AB21" s="195"/>
    </row>
    <row r="22" spans="1:28" x14ac:dyDescent="0.25">
      <c r="A22" s="308" t="s">
        <v>528</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96"/>
      <c r="AB22" s="196"/>
    </row>
    <row r="23" spans="1:28" ht="32.25" customHeight="1" x14ac:dyDescent="0.25">
      <c r="A23" s="310" t="s">
        <v>384</v>
      </c>
      <c r="B23" s="311"/>
      <c r="C23" s="311"/>
      <c r="D23" s="311"/>
      <c r="E23" s="311"/>
      <c r="F23" s="311"/>
      <c r="G23" s="311"/>
      <c r="H23" s="311"/>
      <c r="I23" s="311"/>
      <c r="J23" s="311"/>
      <c r="K23" s="311"/>
      <c r="L23" s="312"/>
      <c r="M23" s="309" t="s">
        <v>385</v>
      </c>
      <c r="N23" s="309"/>
      <c r="O23" s="309"/>
      <c r="P23" s="309"/>
      <c r="Q23" s="309"/>
      <c r="R23" s="309"/>
      <c r="S23" s="309"/>
      <c r="T23" s="309"/>
      <c r="U23" s="309"/>
      <c r="V23" s="309"/>
      <c r="W23" s="309"/>
      <c r="X23" s="309"/>
      <c r="Y23" s="309"/>
      <c r="Z23" s="309"/>
    </row>
    <row r="24" spans="1:28" ht="151.5" customHeight="1" x14ac:dyDescent="0.25">
      <c r="A24" s="93" t="s">
        <v>232</v>
      </c>
      <c r="B24" s="94" t="s">
        <v>261</v>
      </c>
      <c r="C24" s="93" t="s">
        <v>378</v>
      </c>
      <c r="D24" s="93" t="s">
        <v>233</v>
      </c>
      <c r="E24" s="93" t="s">
        <v>379</v>
      </c>
      <c r="F24" s="93" t="s">
        <v>381</v>
      </c>
      <c r="G24" s="93" t="s">
        <v>380</v>
      </c>
      <c r="H24" s="93" t="s">
        <v>234</v>
      </c>
      <c r="I24" s="93" t="s">
        <v>382</v>
      </c>
      <c r="J24" s="93" t="s">
        <v>266</v>
      </c>
      <c r="K24" s="94" t="s">
        <v>260</v>
      </c>
      <c r="L24" s="94" t="s">
        <v>235</v>
      </c>
      <c r="M24" s="95" t="s">
        <v>280</v>
      </c>
      <c r="N24" s="94" t="s">
        <v>539</v>
      </c>
      <c r="O24" s="93" t="s">
        <v>277</v>
      </c>
      <c r="P24" s="93" t="s">
        <v>278</v>
      </c>
      <c r="Q24" s="93" t="s">
        <v>276</v>
      </c>
      <c r="R24" s="93" t="s">
        <v>234</v>
      </c>
      <c r="S24" s="93" t="s">
        <v>275</v>
      </c>
      <c r="T24" s="93" t="s">
        <v>274</v>
      </c>
      <c r="U24" s="93" t="s">
        <v>377</v>
      </c>
      <c r="V24" s="93" t="s">
        <v>276</v>
      </c>
      <c r="W24" s="108" t="s">
        <v>259</v>
      </c>
      <c r="X24" s="108" t="s">
        <v>291</v>
      </c>
      <c r="Y24" s="108" t="s">
        <v>292</v>
      </c>
      <c r="Z24" s="110" t="s">
        <v>289</v>
      </c>
    </row>
    <row r="25" spans="1:28" ht="16.5" customHeight="1" x14ac:dyDescent="0.25">
      <c r="A25" s="93">
        <v>1</v>
      </c>
      <c r="B25" s="94">
        <v>2</v>
      </c>
      <c r="C25" s="93">
        <v>3</v>
      </c>
      <c r="D25" s="94">
        <v>4</v>
      </c>
      <c r="E25" s="93">
        <v>5</v>
      </c>
      <c r="F25" s="94">
        <v>6</v>
      </c>
      <c r="G25" s="93">
        <v>7</v>
      </c>
      <c r="H25" s="94">
        <v>8</v>
      </c>
      <c r="I25" s="93">
        <v>9</v>
      </c>
      <c r="J25" s="94">
        <v>10</v>
      </c>
      <c r="K25" s="197">
        <v>11</v>
      </c>
      <c r="L25" s="94">
        <v>12</v>
      </c>
      <c r="M25" s="197">
        <v>13</v>
      </c>
      <c r="N25" s="94">
        <v>14</v>
      </c>
      <c r="O25" s="197">
        <v>15</v>
      </c>
      <c r="P25" s="94">
        <v>16</v>
      </c>
      <c r="Q25" s="197">
        <v>17</v>
      </c>
      <c r="R25" s="94">
        <v>18</v>
      </c>
      <c r="S25" s="197">
        <v>19</v>
      </c>
      <c r="T25" s="94">
        <v>20</v>
      </c>
      <c r="U25" s="197">
        <v>21</v>
      </c>
      <c r="V25" s="94">
        <v>22</v>
      </c>
      <c r="W25" s="197">
        <v>23</v>
      </c>
      <c r="X25" s="94">
        <v>24</v>
      </c>
      <c r="Y25" s="197">
        <v>25</v>
      </c>
      <c r="Z25" s="94">
        <v>26</v>
      </c>
    </row>
    <row r="26" spans="1:28" ht="45.75" customHeight="1" x14ac:dyDescent="0.25">
      <c r="A26" s="86" t="s">
        <v>362</v>
      </c>
      <c r="B26" s="92"/>
      <c r="C26" s="88" t="s">
        <v>364</v>
      </c>
      <c r="D26" s="88" t="s">
        <v>365</v>
      </c>
      <c r="E26" s="88" t="s">
        <v>366</v>
      </c>
      <c r="F26" s="88" t="s">
        <v>271</v>
      </c>
      <c r="G26" s="88" t="s">
        <v>367</v>
      </c>
      <c r="H26" s="88" t="s">
        <v>234</v>
      </c>
      <c r="I26" s="88" t="s">
        <v>368</v>
      </c>
      <c r="J26" s="88" t="s">
        <v>369</v>
      </c>
      <c r="K26" s="85"/>
      <c r="L26" s="89" t="s">
        <v>257</v>
      </c>
      <c r="M26" s="91" t="s">
        <v>273</v>
      </c>
      <c r="N26" s="85"/>
      <c r="O26" s="85"/>
      <c r="P26" s="85"/>
      <c r="Q26" s="85"/>
      <c r="R26" s="85"/>
      <c r="S26" s="85"/>
      <c r="T26" s="85"/>
      <c r="U26" s="85"/>
      <c r="V26" s="85"/>
      <c r="W26" s="85"/>
      <c r="X26" s="85"/>
      <c r="Y26" s="85"/>
      <c r="Z26" s="87" t="s">
        <v>290</v>
      </c>
    </row>
    <row r="27" spans="1:28" x14ac:dyDescent="0.25">
      <c r="A27" s="85" t="s">
        <v>236</v>
      </c>
      <c r="B27" s="85" t="s">
        <v>262</v>
      </c>
      <c r="C27" s="85" t="s">
        <v>241</v>
      </c>
      <c r="D27" s="85" t="s">
        <v>242</v>
      </c>
      <c r="E27" s="85" t="s">
        <v>281</v>
      </c>
      <c r="F27" s="88" t="s">
        <v>237</v>
      </c>
      <c r="G27" s="88" t="s">
        <v>285</v>
      </c>
      <c r="H27" s="85" t="s">
        <v>234</v>
      </c>
      <c r="I27" s="88" t="s">
        <v>267</v>
      </c>
      <c r="J27" s="88" t="s">
        <v>249</v>
      </c>
      <c r="K27" s="89" t="s">
        <v>253</v>
      </c>
      <c r="L27" s="85"/>
      <c r="M27" s="89" t="s">
        <v>279</v>
      </c>
      <c r="N27" s="85"/>
      <c r="O27" s="85"/>
      <c r="P27" s="85"/>
      <c r="Q27" s="85"/>
      <c r="R27" s="85"/>
      <c r="S27" s="85"/>
      <c r="T27" s="85"/>
      <c r="U27" s="85"/>
      <c r="V27" s="85"/>
      <c r="W27" s="85"/>
      <c r="X27" s="85"/>
      <c r="Y27" s="85"/>
      <c r="Z27" s="85"/>
    </row>
    <row r="28" spans="1:28" x14ac:dyDescent="0.25">
      <c r="A28" s="85" t="s">
        <v>236</v>
      </c>
      <c r="B28" s="85" t="s">
        <v>263</v>
      </c>
      <c r="C28" s="85" t="s">
        <v>243</v>
      </c>
      <c r="D28" s="85" t="s">
        <v>244</v>
      </c>
      <c r="E28" s="85" t="s">
        <v>282</v>
      </c>
      <c r="F28" s="88" t="s">
        <v>238</v>
      </c>
      <c r="G28" s="88" t="s">
        <v>286</v>
      </c>
      <c r="H28" s="85" t="s">
        <v>234</v>
      </c>
      <c r="I28" s="88" t="s">
        <v>268</v>
      </c>
      <c r="J28" s="88" t="s">
        <v>250</v>
      </c>
      <c r="K28" s="89" t="s">
        <v>254</v>
      </c>
      <c r="L28" s="90"/>
      <c r="M28" s="89" t="s">
        <v>0</v>
      </c>
      <c r="N28" s="89"/>
      <c r="O28" s="89"/>
      <c r="P28" s="89"/>
      <c r="Q28" s="89"/>
      <c r="R28" s="89"/>
      <c r="S28" s="89"/>
      <c r="T28" s="89"/>
      <c r="U28" s="89"/>
      <c r="V28" s="89"/>
      <c r="W28" s="89"/>
      <c r="X28" s="89"/>
      <c r="Y28" s="89"/>
      <c r="Z28" s="89"/>
    </row>
    <row r="29" spans="1:28" x14ac:dyDescent="0.25">
      <c r="A29" s="85" t="s">
        <v>236</v>
      </c>
      <c r="B29" s="85" t="s">
        <v>264</v>
      </c>
      <c r="C29" s="85" t="s">
        <v>245</v>
      </c>
      <c r="D29" s="85" t="s">
        <v>246</v>
      </c>
      <c r="E29" s="85" t="s">
        <v>283</v>
      </c>
      <c r="F29" s="88" t="s">
        <v>239</v>
      </c>
      <c r="G29" s="88" t="s">
        <v>287</v>
      </c>
      <c r="H29" s="85" t="s">
        <v>234</v>
      </c>
      <c r="I29" s="88" t="s">
        <v>269</v>
      </c>
      <c r="J29" s="88" t="s">
        <v>251</v>
      </c>
      <c r="K29" s="89" t="s">
        <v>255</v>
      </c>
      <c r="L29" s="90"/>
      <c r="M29" s="85"/>
      <c r="N29" s="85"/>
      <c r="O29" s="85"/>
      <c r="P29" s="85"/>
      <c r="Q29" s="85"/>
      <c r="R29" s="85"/>
      <c r="S29" s="85"/>
      <c r="T29" s="85"/>
      <c r="U29" s="85"/>
      <c r="V29" s="85"/>
      <c r="W29" s="85"/>
      <c r="X29" s="85"/>
      <c r="Y29" s="85"/>
      <c r="Z29" s="85"/>
    </row>
    <row r="30" spans="1:28" x14ac:dyDescent="0.25">
      <c r="A30" s="85" t="s">
        <v>236</v>
      </c>
      <c r="B30" s="85" t="s">
        <v>265</v>
      </c>
      <c r="C30" s="85" t="s">
        <v>247</v>
      </c>
      <c r="D30" s="85" t="s">
        <v>248</v>
      </c>
      <c r="E30" s="85" t="s">
        <v>284</v>
      </c>
      <c r="F30" s="88" t="s">
        <v>240</v>
      </c>
      <c r="G30" s="88" t="s">
        <v>288</v>
      </c>
      <c r="H30" s="85" t="s">
        <v>234</v>
      </c>
      <c r="I30" s="88" t="s">
        <v>270</v>
      </c>
      <c r="J30" s="88" t="s">
        <v>252</v>
      </c>
      <c r="K30" s="89" t="s">
        <v>256</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363</v>
      </c>
      <c r="B32" s="92"/>
      <c r="C32" s="88" t="s">
        <v>370</v>
      </c>
      <c r="D32" s="88" t="s">
        <v>371</v>
      </c>
      <c r="E32" s="88" t="s">
        <v>372</v>
      </c>
      <c r="F32" s="88" t="s">
        <v>373</v>
      </c>
      <c r="G32" s="88" t="s">
        <v>374</v>
      </c>
      <c r="H32" s="88" t="s">
        <v>234</v>
      </c>
      <c r="I32" s="88" t="s">
        <v>375</v>
      </c>
      <c r="J32" s="88" t="s">
        <v>376</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193"/>
      <c r="Q5" s="193"/>
      <c r="R5" s="193"/>
      <c r="S5" s="193"/>
      <c r="T5" s="193"/>
      <c r="U5" s="193"/>
      <c r="V5" s="193"/>
      <c r="W5" s="193"/>
      <c r="X5" s="193"/>
      <c r="Y5" s="193"/>
      <c r="Z5" s="193"/>
      <c r="AA5" s="193"/>
      <c r="AB5" s="193"/>
    </row>
    <row r="6" spans="1:28" s="11" customFormat="1" ht="18.75" x14ac:dyDescent="0.3">
      <c r="A6" s="16"/>
      <c r="B6" s="16"/>
      <c r="L6" s="14"/>
    </row>
    <row r="7" spans="1:28" s="11" customFormat="1" ht="18.75" x14ac:dyDescent="0.2">
      <c r="A7" s="276" t="s">
        <v>10</v>
      </c>
      <c r="B7" s="276"/>
      <c r="C7" s="276"/>
      <c r="D7" s="276"/>
      <c r="E7" s="276"/>
      <c r="F7" s="276"/>
      <c r="G7" s="276"/>
      <c r="H7" s="276"/>
      <c r="I7" s="276"/>
      <c r="J7" s="276"/>
      <c r="K7" s="276"/>
      <c r="L7" s="276"/>
      <c r="M7" s="276"/>
      <c r="N7" s="276"/>
      <c r="O7" s="276"/>
      <c r="P7" s="12"/>
      <c r="Q7" s="12"/>
      <c r="R7" s="12"/>
      <c r="S7" s="12"/>
      <c r="T7" s="12"/>
      <c r="U7" s="12"/>
      <c r="V7" s="12"/>
      <c r="W7" s="12"/>
      <c r="X7" s="12"/>
      <c r="Y7" s="12"/>
      <c r="Z7" s="12"/>
    </row>
    <row r="8" spans="1:28" s="11" customFormat="1" ht="18.75" x14ac:dyDescent="0.2">
      <c r="A8" s="276"/>
      <c r="B8" s="276"/>
      <c r="C8" s="276"/>
      <c r="D8" s="276"/>
      <c r="E8" s="276"/>
      <c r="F8" s="276"/>
      <c r="G8" s="276"/>
      <c r="H8" s="276"/>
      <c r="I8" s="276"/>
      <c r="J8" s="276"/>
      <c r="K8" s="276"/>
      <c r="L8" s="276"/>
      <c r="M8" s="276"/>
      <c r="N8" s="276"/>
      <c r="O8" s="276"/>
      <c r="P8" s="12"/>
      <c r="Q8" s="12"/>
      <c r="R8" s="12"/>
      <c r="S8" s="12"/>
      <c r="T8" s="12"/>
      <c r="U8" s="12"/>
      <c r="V8" s="12"/>
      <c r="W8" s="12"/>
      <c r="X8" s="12"/>
      <c r="Y8" s="12"/>
      <c r="Z8" s="12"/>
    </row>
    <row r="9" spans="1:28" s="11"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2"/>
      <c r="Q9" s="12"/>
      <c r="R9" s="12"/>
      <c r="S9" s="12"/>
      <c r="T9" s="12"/>
      <c r="U9" s="12"/>
      <c r="V9" s="12"/>
      <c r="W9" s="12"/>
      <c r="X9" s="12"/>
      <c r="Y9" s="12"/>
      <c r="Z9" s="12"/>
    </row>
    <row r="10" spans="1:28" s="11" customFormat="1" ht="18.75" x14ac:dyDescent="0.2">
      <c r="A10" s="273" t="s">
        <v>9</v>
      </c>
      <c r="B10" s="273"/>
      <c r="C10" s="273"/>
      <c r="D10" s="273"/>
      <c r="E10" s="273"/>
      <c r="F10" s="273"/>
      <c r="G10" s="273"/>
      <c r="H10" s="273"/>
      <c r="I10" s="273"/>
      <c r="J10" s="273"/>
      <c r="K10" s="273"/>
      <c r="L10" s="273"/>
      <c r="M10" s="273"/>
      <c r="N10" s="273"/>
      <c r="O10" s="273"/>
      <c r="P10" s="12"/>
      <c r="Q10" s="12"/>
      <c r="R10" s="12"/>
      <c r="S10" s="12"/>
      <c r="T10" s="12"/>
      <c r="U10" s="12"/>
      <c r="V10" s="12"/>
      <c r="W10" s="12"/>
      <c r="X10" s="12"/>
      <c r="Y10" s="12"/>
      <c r="Z10" s="12"/>
    </row>
    <row r="11" spans="1:28" s="11" customFormat="1" ht="18.75" x14ac:dyDescent="0.2">
      <c r="A11" s="276"/>
      <c r="B11" s="276"/>
      <c r="C11" s="276"/>
      <c r="D11" s="276"/>
      <c r="E11" s="276"/>
      <c r="F11" s="276"/>
      <c r="G11" s="276"/>
      <c r="H11" s="276"/>
      <c r="I11" s="276"/>
      <c r="J11" s="276"/>
      <c r="K11" s="276"/>
      <c r="L11" s="276"/>
      <c r="M11" s="276"/>
      <c r="N11" s="276"/>
      <c r="O11" s="276"/>
      <c r="P11" s="12"/>
      <c r="Q11" s="12"/>
      <c r="R11" s="12"/>
      <c r="S11" s="12"/>
      <c r="T11" s="12"/>
      <c r="U11" s="12"/>
      <c r="V11" s="12"/>
      <c r="W11" s="12"/>
      <c r="X11" s="12"/>
      <c r="Y11" s="12"/>
      <c r="Z11" s="12"/>
    </row>
    <row r="12" spans="1:28" s="11" customFormat="1" ht="18.75" x14ac:dyDescent="0.2">
      <c r="A12" s="275" t="str">
        <f>'1. паспорт местоположение'!A12:C12</f>
        <v>N_TP3300.PS.0135</v>
      </c>
      <c r="B12" s="275"/>
      <c r="C12" s="275"/>
      <c r="D12" s="275"/>
      <c r="E12" s="275"/>
      <c r="F12" s="275"/>
      <c r="G12" s="275"/>
      <c r="H12" s="275"/>
      <c r="I12" s="275"/>
      <c r="J12" s="275"/>
      <c r="K12" s="275"/>
      <c r="L12" s="275"/>
      <c r="M12" s="275"/>
      <c r="N12" s="275"/>
      <c r="O12" s="275"/>
      <c r="P12" s="12"/>
      <c r="Q12" s="12"/>
      <c r="R12" s="12"/>
      <c r="S12" s="12"/>
      <c r="T12" s="12"/>
      <c r="U12" s="12"/>
      <c r="V12" s="12"/>
      <c r="W12" s="12"/>
      <c r="X12" s="12"/>
      <c r="Y12" s="12"/>
      <c r="Z12" s="12"/>
    </row>
    <row r="13" spans="1:28" s="11" customFormat="1" ht="18.75" x14ac:dyDescent="0.2">
      <c r="A13" s="273" t="s">
        <v>8</v>
      </c>
      <c r="B13" s="273"/>
      <c r="C13" s="273"/>
      <c r="D13" s="273"/>
      <c r="E13" s="273"/>
      <c r="F13" s="273"/>
      <c r="G13" s="273"/>
      <c r="H13" s="273"/>
      <c r="I13" s="273"/>
      <c r="J13" s="273"/>
      <c r="K13" s="273"/>
      <c r="L13" s="273"/>
      <c r="M13" s="273"/>
      <c r="N13" s="273"/>
      <c r="O13" s="273"/>
      <c r="P13" s="12"/>
      <c r="Q13" s="12"/>
      <c r="R13" s="12"/>
      <c r="S13" s="12"/>
      <c r="T13" s="12"/>
      <c r="U13" s="12"/>
      <c r="V13" s="12"/>
      <c r="W13" s="12"/>
      <c r="X13" s="12"/>
      <c r="Y13" s="12"/>
      <c r="Z13" s="12"/>
    </row>
    <row r="14" spans="1:28" s="8" customFormat="1" ht="15.75" customHeight="1" x14ac:dyDescent="0.2">
      <c r="A14" s="279"/>
      <c r="B14" s="279"/>
      <c r="C14" s="279"/>
      <c r="D14" s="279"/>
      <c r="E14" s="279"/>
      <c r="F14" s="279"/>
      <c r="G14" s="279"/>
      <c r="H14" s="279"/>
      <c r="I14" s="279"/>
      <c r="J14" s="279"/>
      <c r="K14" s="279"/>
      <c r="L14" s="279"/>
      <c r="M14" s="279"/>
      <c r="N14" s="279"/>
      <c r="O14" s="279"/>
      <c r="P14" s="9"/>
      <c r="Q14" s="9"/>
      <c r="R14" s="9"/>
      <c r="S14" s="9"/>
      <c r="T14" s="9"/>
      <c r="U14" s="9"/>
      <c r="V14" s="9"/>
      <c r="W14" s="9"/>
      <c r="X14" s="9"/>
      <c r="Y14" s="9"/>
      <c r="Z14" s="9"/>
    </row>
    <row r="15" spans="1:28" s="2" customFormat="1" ht="18.75" x14ac:dyDescent="0.2">
      <c r="A15" s="275"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5" s="275"/>
      <c r="C15" s="275"/>
      <c r="D15" s="275"/>
      <c r="E15" s="275"/>
      <c r="F15" s="275"/>
      <c r="G15" s="275"/>
      <c r="H15" s="275"/>
      <c r="I15" s="275"/>
      <c r="J15" s="275"/>
      <c r="K15" s="275"/>
      <c r="L15" s="275"/>
      <c r="M15" s="275"/>
      <c r="N15" s="275"/>
      <c r="O15" s="275"/>
      <c r="P15" s="7"/>
      <c r="Q15" s="7"/>
      <c r="R15" s="7"/>
      <c r="S15" s="7"/>
      <c r="T15" s="7"/>
      <c r="U15" s="7"/>
      <c r="V15" s="7"/>
      <c r="W15" s="7"/>
      <c r="X15" s="7"/>
      <c r="Y15" s="7"/>
      <c r="Z15" s="7"/>
    </row>
    <row r="16" spans="1:28" s="2" customFormat="1" ht="15" customHeight="1" x14ac:dyDescent="0.2">
      <c r="A16" s="273" t="s">
        <v>7</v>
      </c>
      <c r="B16" s="273"/>
      <c r="C16" s="273"/>
      <c r="D16" s="273"/>
      <c r="E16" s="273"/>
      <c r="F16" s="273"/>
      <c r="G16" s="273"/>
      <c r="H16" s="273"/>
      <c r="I16" s="273"/>
      <c r="J16" s="273"/>
      <c r="K16" s="273"/>
      <c r="L16" s="273"/>
      <c r="M16" s="273"/>
      <c r="N16" s="273"/>
      <c r="O16" s="273"/>
      <c r="P16" s="5"/>
      <c r="Q16" s="5"/>
      <c r="R16" s="5"/>
      <c r="S16" s="5"/>
      <c r="T16" s="5"/>
      <c r="U16" s="5"/>
      <c r="V16" s="5"/>
      <c r="W16" s="5"/>
      <c r="X16" s="5"/>
      <c r="Y16" s="5"/>
      <c r="Z16" s="5"/>
    </row>
    <row r="17" spans="1:26" s="2" customFormat="1" ht="15" customHeight="1" x14ac:dyDescent="0.2">
      <c r="A17" s="277"/>
      <c r="B17" s="277"/>
      <c r="C17" s="277"/>
      <c r="D17" s="277"/>
      <c r="E17" s="277"/>
      <c r="F17" s="277"/>
      <c r="G17" s="277"/>
      <c r="H17" s="277"/>
      <c r="I17" s="277"/>
      <c r="J17" s="277"/>
      <c r="K17" s="277"/>
      <c r="L17" s="277"/>
      <c r="M17" s="277"/>
      <c r="N17" s="277"/>
      <c r="O17" s="277"/>
      <c r="P17" s="3"/>
      <c r="Q17" s="3"/>
      <c r="R17" s="3"/>
      <c r="S17" s="3"/>
      <c r="T17" s="3"/>
      <c r="U17" s="3"/>
      <c r="V17" s="3"/>
      <c r="W17" s="3"/>
    </row>
    <row r="18" spans="1:26" s="2" customFormat="1" ht="91.5" customHeight="1" x14ac:dyDescent="0.2">
      <c r="A18" s="313" t="s">
        <v>505</v>
      </c>
      <c r="B18" s="313"/>
      <c r="C18" s="313"/>
      <c r="D18" s="313"/>
      <c r="E18" s="313"/>
      <c r="F18" s="313"/>
      <c r="G18" s="313"/>
      <c r="H18" s="313"/>
      <c r="I18" s="313"/>
      <c r="J18" s="313"/>
      <c r="K18" s="313"/>
      <c r="L18" s="313"/>
      <c r="M18" s="313"/>
      <c r="N18" s="313"/>
      <c r="O18" s="313"/>
      <c r="P18" s="6"/>
      <c r="Q18" s="6"/>
      <c r="R18" s="6"/>
      <c r="S18" s="6"/>
      <c r="T18" s="6"/>
      <c r="U18" s="6"/>
      <c r="V18" s="6"/>
      <c r="W18" s="6"/>
      <c r="X18" s="6"/>
      <c r="Y18" s="6"/>
      <c r="Z18" s="6"/>
    </row>
    <row r="19" spans="1:26" s="2" customFormat="1" ht="78" customHeight="1" x14ac:dyDescent="0.2">
      <c r="A19" s="280" t="s">
        <v>6</v>
      </c>
      <c r="B19" s="280" t="s">
        <v>89</v>
      </c>
      <c r="C19" s="280" t="s">
        <v>88</v>
      </c>
      <c r="D19" s="280" t="s">
        <v>77</v>
      </c>
      <c r="E19" s="314" t="s">
        <v>87</v>
      </c>
      <c r="F19" s="315"/>
      <c r="G19" s="315"/>
      <c r="H19" s="315"/>
      <c r="I19" s="316"/>
      <c r="J19" s="280" t="s">
        <v>86</v>
      </c>
      <c r="K19" s="280"/>
      <c r="L19" s="280"/>
      <c r="M19" s="280"/>
      <c r="N19" s="280"/>
      <c r="O19" s="280"/>
      <c r="P19" s="3"/>
      <c r="Q19" s="3"/>
      <c r="R19" s="3"/>
      <c r="S19" s="3"/>
      <c r="T19" s="3"/>
      <c r="U19" s="3"/>
      <c r="V19" s="3"/>
      <c r="W19" s="3"/>
    </row>
    <row r="20" spans="1:26" s="2" customFormat="1" ht="51" customHeight="1" x14ac:dyDescent="0.2">
      <c r="A20" s="280"/>
      <c r="B20" s="280"/>
      <c r="C20" s="280"/>
      <c r="D20" s="280"/>
      <c r="E20" s="44" t="s">
        <v>85</v>
      </c>
      <c r="F20" s="44" t="s">
        <v>84</v>
      </c>
      <c r="G20" s="44" t="s">
        <v>83</v>
      </c>
      <c r="H20" s="44" t="s">
        <v>82</v>
      </c>
      <c r="I20" s="44" t="s">
        <v>81</v>
      </c>
      <c r="J20" s="44" t="s">
        <v>80</v>
      </c>
      <c r="K20" s="44" t="s">
        <v>5</v>
      </c>
      <c r="L20" s="52" t="s">
        <v>4</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1" customFormat="1" ht="18.75" x14ac:dyDescent="0.3">
      <c r="A6" s="16"/>
      <c r="I6" s="15"/>
      <c r="J6" s="15"/>
      <c r="K6" s="14"/>
    </row>
    <row r="7" spans="1:44" s="11"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1"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75" t="str">
        <f>'1. паспорт местоположение'!A12:C12</f>
        <v>N_TP3300.PS.0135</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1"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52.5" customHeight="1" x14ac:dyDescent="0.2">
      <c r="A15" s="274"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2"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75" t="s">
        <v>506</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42"/>
      <c r="AP19" s="142"/>
      <c r="AQ19" s="142"/>
      <c r="AR19" s="41"/>
    </row>
    <row r="20" spans="1:45" ht="18.75" x14ac:dyDescent="0.3">
      <c r="AO20" s="142"/>
      <c r="AP20" s="142"/>
      <c r="AQ20" s="142"/>
      <c r="AR20" s="14"/>
    </row>
    <row r="21" spans="1:45" ht="20.25" customHeight="1" x14ac:dyDescent="0.3">
      <c r="AO21" s="142"/>
      <c r="AP21" s="142"/>
      <c r="AQ21" s="142"/>
      <c r="AR21" s="14"/>
    </row>
    <row r="22" spans="1:45" s="2"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23" t="s">
        <v>358</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1</v>
      </c>
      <c r="AL24" s="323"/>
      <c r="AM24" s="112"/>
      <c r="AN24" s="112"/>
      <c r="AO24" s="140"/>
      <c r="AP24" s="140"/>
      <c r="AQ24" s="140"/>
      <c r="AR24" s="140"/>
      <c r="AS24" s="118"/>
    </row>
    <row r="25" spans="1:45" ht="12.75" customHeight="1" x14ac:dyDescent="0.25">
      <c r="A25" s="324" t="s">
        <v>357</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13"/>
      <c r="AN25" s="327" t="s">
        <v>356</v>
      </c>
      <c r="AO25" s="327"/>
      <c r="AP25" s="327"/>
      <c r="AQ25" s="322"/>
      <c r="AR25" s="322"/>
      <c r="AS25" s="118"/>
    </row>
    <row r="26" spans="1:45" ht="17.25" customHeight="1" x14ac:dyDescent="0.25">
      <c r="A26" s="334" t="s">
        <v>355</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13"/>
      <c r="AN26" s="317" t="s">
        <v>354</v>
      </c>
      <c r="AO26" s="318"/>
      <c r="AP26" s="319"/>
      <c r="AQ26" s="320"/>
      <c r="AR26" s="321"/>
      <c r="AS26" s="118"/>
    </row>
    <row r="27" spans="1:45" ht="17.25" customHeight="1" x14ac:dyDescent="0.25">
      <c r="A27" s="334" t="s">
        <v>353</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13"/>
      <c r="AN27" s="317" t="s">
        <v>352</v>
      </c>
      <c r="AO27" s="318"/>
      <c r="AP27" s="319"/>
      <c r="AQ27" s="320"/>
      <c r="AR27" s="321"/>
      <c r="AS27" s="118"/>
    </row>
    <row r="28" spans="1:45" ht="27.75" customHeight="1" thickBot="1" x14ac:dyDescent="0.3">
      <c r="A28" s="337" t="s">
        <v>351</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113"/>
      <c r="AN28" s="341" t="s">
        <v>350</v>
      </c>
      <c r="AO28" s="342"/>
      <c r="AP28" s="343"/>
      <c r="AQ28" s="320"/>
      <c r="AR28" s="321"/>
      <c r="AS28" s="118"/>
    </row>
    <row r="29" spans="1:45" ht="17.25" customHeight="1" x14ac:dyDescent="0.25">
      <c r="A29" s="328" t="s">
        <v>349</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26"/>
      <c r="AL29" s="326"/>
      <c r="AM29" s="113"/>
      <c r="AN29" s="331"/>
      <c r="AO29" s="332"/>
      <c r="AP29" s="332"/>
      <c r="AQ29" s="320"/>
      <c r="AR29" s="333"/>
      <c r="AS29" s="118"/>
    </row>
    <row r="30" spans="1:45" ht="17.25" customHeight="1" x14ac:dyDescent="0.25">
      <c r="A30" s="334" t="s">
        <v>348</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13"/>
      <c r="AS30" s="118"/>
    </row>
    <row r="31" spans="1:45" ht="17.25" customHeight="1" x14ac:dyDescent="0.25">
      <c r="A31" s="334" t="s">
        <v>347</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13"/>
      <c r="AN31" s="113"/>
      <c r="AO31" s="139"/>
      <c r="AP31" s="139"/>
      <c r="AQ31" s="139"/>
      <c r="AR31" s="139"/>
      <c r="AS31" s="118"/>
    </row>
    <row r="32" spans="1:45" ht="17.25" customHeight="1" x14ac:dyDescent="0.25">
      <c r="A32" s="334" t="s">
        <v>322</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13"/>
      <c r="AN32" s="113"/>
      <c r="AO32" s="113"/>
      <c r="AP32" s="113"/>
      <c r="AQ32" s="113"/>
      <c r="AR32" s="113"/>
      <c r="AS32" s="118"/>
    </row>
    <row r="33" spans="1:45" ht="17.25" customHeight="1" x14ac:dyDescent="0.25">
      <c r="A33" s="334" t="s">
        <v>346</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44"/>
      <c r="AL33" s="344"/>
      <c r="AM33" s="113"/>
      <c r="AN33" s="113"/>
      <c r="AO33" s="113"/>
      <c r="AP33" s="113"/>
      <c r="AQ33" s="113"/>
      <c r="AR33" s="113"/>
      <c r="AS33" s="118"/>
    </row>
    <row r="34" spans="1:45" ht="17.25" customHeight="1" x14ac:dyDescent="0.25">
      <c r="A34" s="334" t="s">
        <v>345</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13"/>
      <c r="AN34" s="113"/>
      <c r="AO34" s="113"/>
      <c r="AP34" s="113"/>
      <c r="AQ34" s="113"/>
      <c r="AR34" s="113"/>
      <c r="AS34" s="118"/>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13"/>
      <c r="AN35" s="113"/>
      <c r="AO35" s="113"/>
      <c r="AP35" s="113"/>
      <c r="AQ35" s="113"/>
      <c r="AR35" s="113"/>
      <c r="AS35" s="118"/>
    </row>
    <row r="36" spans="1:45" ht="17.25" customHeight="1" thickBot="1" x14ac:dyDescent="0.3">
      <c r="A36" s="345" t="s">
        <v>310</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0"/>
      <c r="AL36" s="340"/>
      <c r="AM36" s="113"/>
      <c r="AN36" s="113"/>
      <c r="AO36" s="113"/>
      <c r="AP36" s="113"/>
      <c r="AQ36" s="113"/>
      <c r="AR36" s="113"/>
      <c r="AS36" s="118"/>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13"/>
      <c r="AN37" s="113"/>
      <c r="AO37" s="113"/>
      <c r="AP37" s="113"/>
      <c r="AQ37" s="113"/>
      <c r="AR37" s="113"/>
      <c r="AS37" s="118"/>
    </row>
    <row r="38" spans="1:45" ht="17.25" customHeight="1" x14ac:dyDescent="0.25">
      <c r="A38" s="334" t="s">
        <v>344</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13"/>
      <c r="AN38" s="113"/>
      <c r="AO38" s="113"/>
      <c r="AP38" s="113"/>
      <c r="AQ38" s="113"/>
      <c r="AR38" s="113"/>
      <c r="AS38" s="118"/>
    </row>
    <row r="39" spans="1:45" ht="17.25" customHeight="1" thickBot="1" x14ac:dyDescent="0.3">
      <c r="A39" s="345" t="s">
        <v>343</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0"/>
      <c r="AL39" s="340"/>
      <c r="AM39" s="113"/>
      <c r="AN39" s="113"/>
      <c r="AO39" s="113"/>
      <c r="AP39" s="113"/>
      <c r="AQ39" s="113"/>
      <c r="AR39" s="113"/>
      <c r="AS39" s="118"/>
    </row>
    <row r="40" spans="1:45" ht="17.25" customHeight="1" x14ac:dyDescent="0.25">
      <c r="A40" s="324" t="s">
        <v>342</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13"/>
      <c r="AN40" s="113"/>
      <c r="AO40" s="113"/>
      <c r="AP40" s="113"/>
      <c r="AQ40" s="113"/>
      <c r="AR40" s="113"/>
      <c r="AS40" s="118"/>
    </row>
    <row r="41" spans="1:45" ht="17.25" customHeight="1" x14ac:dyDescent="0.25">
      <c r="A41" s="334" t="s">
        <v>341</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13"/>
      <c r="AN41" s="113"/>
      <c r="AO41" s="113"/>
      <c r="AP41" s="113"/>
      <c r="AQ41" s="113"/>
      <c r="AR41" s="113"/>
      <c r="AS41" s="118"/>
    </row>
    <row r="42" spans="1:45" ht="17.25" customHeight="1" x14ac:dyDescent="0.25">
      <c r="A42" s="334" t="s">
        <v>340</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13"/>
      <c r="AN42" s="113"/>
      <c r="AO42" s="113"/>
      <c r="AP42" s="113"/>
      <c r="AQ42" s="113"/>
      <c r="AR42" s="113"/>
      <c r="AS42" s="118"/>
    </row>
    <row r="43" spans="1:45" ht="17.25" customHeight="1" x14ac:dyDescent="0.25">
      <c r="A43" s="334" t="s">
        <v>339</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13"/>
      <c r="AN43" s="113"/>
      <c r="AO43" s="113"/>
      <c r="AP43" s="113"/>
      <c r="AQ43" s="113"/>
      <c r="AR43" s="113"/>
      <c r="AS43" s="118"/>
    </row>
    <row r="44" spans="1:45" ht="17.25" customHeight="1" x14ac:dyDescent="0.25">
      <c r="A44" s="334" t="s">
        <v>338</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13"/>
      <c r="AN44" s="113"/>
      <c r="AO44" s="113"/>
      <c r="AP44" s="113"/>
      <c r="AQ44" s="113"/>
      <c r="AR44" s="113"/>
      <c r="AS44" s="118"/>
    </row>
    <row r="45" spans="1:45" ht="17.25" customHeight="1" x14ac:dyDescent="0.25">
      <c r="A45" s="334" t="s">
        <v>337</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13"/>
      <c r="AN45" s="113"/>
      <c r="AO45" s="113"/>
      <c r="AP45" s="113"/>
      <c r="AQ45" s="113"/>
      <c r="AR45" s="113"/>
      <c r="AS45" s="118"/>
    </row>
    <row r="46" spans="1:45" ht="17.25" customHeight="1" thickBot="1" x14ac:dyDescent="0.3">
      <c r="A46" s="347" t="s">
        <v>336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13"/>
      <c r="AN46" s="113"/>
      <c r="AO46" s="113"/>
      <c r="AP46" s="113"/>
      <c r="AQ46" s="113"/>
      <c r="AR46" s="113"/>
      <c r="AS46" s="118"/>
    </row>
    <row r="47" spans="1:45" ht="24" customHeight="1" x14ac:dyDescent="0.25">
      <c r="A47" s="350" t="s">
        <v>335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26" t="s">
        <v>5</v>
      </c>
      <c r="AL47" s="326"/>
      <c r="AM47" s="353" t="s">
        <v>316</v>
      </c>
      <c r="AN47" s="353"/>
      <c r="AO47" s="126" t="s">
        <v>315</v>
      </c>
      <c r="AP47" s="126" t="s">
        <v>314</v>
      </c>
      <c r="AQ47" s="118"/>
    </row>
    <row r="48" spans="1:45" ht="12" customHeight="1" x14ac:dyDescent="0.25">
      <c r="A48" s="334" t="s">
        <v>334</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30"/>
      <c r="AP48" s="130"/>
      <c r="AQ48" s="118"/>
    </row>
    <row r="49" spans="1:43" ht="12" customHeight="1" x14ac:dyDescent="0.25">
      <c r="A49" s="334" t="s">
        <v>333</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30"/>
      <c r="AP49" s="130"/>
      <c r="AQ49" s="118"/>
    </row>
    <row r="50" spans="1:43" ht="12" customHeight="1" thickBot="1" x14ac:dyDescent="0.3">
      <c r="A50" s="345" t="s">
        <v>332</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0"/>
      <c r="AL50" s="340"/>
      <c r="AM50" s="340"/>
      <c r="AN50" s="340"/>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54" t="s">
        <v>331</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t="s">
        <v>5</v>
      </c>
      <c r="AL52" s="353"/>
      <c r="AM52" s="353" t="s">
        <v>316</v>
      </c>
      <c r="AN52" s="353"/>
      <c r="AO52" s="126" t="s">
        <v>315</v>
      </c>
      <c r="AP52" s="126" t="s">
        <v>314</v>
      </c>
      <c r="AQ52" s="118"/>
    </row>
    <row r="53" spans="1:43" ht="11.25" customHeight="1" x14ac:dyDescent="0.25">
      <c r="A53" s="356" t="s">
        <v>330</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4"/>
      <c r="AL53" s="344"/>
      <c r="AM53" s="344"/>
      <c r="AN53" s="344"/>
      <c r="AO53" s="134"/>
      <c r="AP53" s="134"/>
      <c r="AQ53" s="118"/>
    </row>
    <row r="54" spans="1:43" ht="12" customHeight="1" x14ac:dyDescent="0.25">
      <c r="A54" s="334" t="s">
        <v>329</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30"/>
      <c r="AP54" s="130"/>
      <c r="AQ54" s="118"/>
    </row>
    <row r="55" spans="1:43" ht="12" customHeight="1" x14ac:dyDescent="0.25">
      <c r="A55" s="334" t="s">
        <v>328</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30"/>
      <c r="AP55" s="130"/>
      <c r="AQ55" s="118"/>
    </row>
    <row r="56" spans="1:43" ht="12" customHeight="1" thickBot="1" x14ac:dyDescent="0.3">
      <c r="A56" s="345" t="s">
        <v>327</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0"/>
      <c r="AL56" s="340"/>
      <c r="AM56" s="340"/>
      <c r="AN56" s="340"/>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54" t="s">
        <v>326</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t="s">
        <v>5</v>
      </c>
      <c r="AL58" s="353"/>
      <c r="AM58" s="353" t="s">
        <v>316</v>
      </c>
      <c r="AN58" s="353"/>
      <c r="AO58" s="126" t="s">
        <v>315</v>
      </c>
      <c r="AP58" s="126" t="s">
        <v>314</v>
      </c>
      <c r="AQ58" s="118"/>
    </row>
    <row r="59" spans="1:43" ht="12.75" customHeight="1" x14ac:dyDescent="0.25">
      <c r="A59" s="358" t="s">
        <v>325</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32"/>
      <c r="AP59" s="132"/>
      <c r="AQ59" s="124"/>
    </row>
    <row r="60" spans="1:43" ht="12" customHeight="1" x14ac:dyDescent="0.25">
      <c r="A60" s="334" t="s">
        <v>324</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30"/>
      <c r="AP60" s="130"/>
      <c r="AQ60" s="118"/>
    </row>
    <row r="61" spans="1:43" ht="12" customHeight="1" x14ac:dyDescent="0.25">
      <c r="A61" s="334" t="s">
        <v>323</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30"/>
      <c r="AP61" s="130"/>
      <c r="AQ61" s="118"/>
    </row>
    <row r="62" spans="1:43" ht="12" customHeight="1" x14ac:dyDescent="0.25">
      <c r="A62" s="334" t="s">
        <v>322</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30"/>
      <c r="AP62" s="130"/>
      <c r="AQ62" s="118"/>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30"/>
      <c r="AP63" s="130"/>
      <c r="AQ63" s="118"/>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30"/>
      <c r="AP64" s="130"/>
      <c r="AQ64" s="118"/>
    </row>
    <row r="65" spans="1:43" ht="12" customHeight="1" x14ac:dyDescent="0.25">
      <c r="A65" s="334" t="s">
        <v>321</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30"/>
      <c r="AP65" s="130"/>
      <c r="AQ65" s="118"/>
    </row>
    <row r="66" spans="1:43" ht="27.75" customHeight="1" x14ac:dyDescent="0.25">
      <c r="A66" s="361" t="s">
        <v>320</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31"/>
      <c r="AP66" s="131"/>
      <c r="AQ66" s="124"/>
    </row>
    <row r="67" spans="1:43" ht="11.25" customHeight="1" x14ac:dyDescent="0.25">
      <c r="A67" s="334" t="s">
        <v>312</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30"/>
      <c r="AP67" s="130"/>
      <c r="AQ67" s="118"/>
    </row>
    <row r="68" spans="1:43" ht="25.5" customHeight="1" x14ac:dyDescent="0.25">
      <c r="A68" s="361" t="s">
        <v>313</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31"/>
      <c r="AP68" s="131"/>
      <c r="AQ68" s="124"/>
    </row>
    <row r="69" spans="1:43" ht="12" customHeight="1" x14ac:dyDescent="0.25">
      <c r="A69" s="334" t="s">
        <v>311</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30"/>
      <c r="AP69" s="130"/>
      <c r="AQ69" s="118"/>
    </row>
    <row r="70" spans="1:43" ht="12.75" customHeight="1" x14ac:dyDescent="0.25">
      <c r="A70" s="365" t="s">
        <v>319</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4"/>
      <c r="AL70" s="364"/>
      <c r="AM70" s="364"/>
      <c r="AN70" s="364"/>
      <c r="AO70" s="131"/>
      <c r="AP70" s="131"/>
      <c r="AQ70" s="124"/>
    </row>
    <row r="71" spans="1:43" ht="12" customHeight="1" x14ac:dyDescent="0.25">
      <c r="A71" s="334" t="s">
        <v>310</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30"/>
      <c r="AP71" s="130"/>
      <c r="AQ71" s="118"/>
    </row>
    <row r="72" spans="1:43" ht="12.75" customHeight="1" thickBot="1" x14ac:dyDescent="0.3">
      <c r="A72" s="367" t="s">
        <v>318</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54" t="s">
        <v>317</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t="s">
        <v>5</v>
      </c>
      <c r="AL74" s="353"/>
      <c r="AM74" s="353" t="s">
        <v>316</v>
      </c>
      <c r="AN74" s="353"/>
      <c r="AO74" s="126" t="s">
        <v>315</v>
      </c>
      <c r="AP74" s="126" t="s">
        <v>314</v>
      </c>
      <c r="AQ74" s="118"/>
    </row>
    <row r="75" spans="1:43" ht="25.5" customHeight="1" x14ac:dyDescent="0.25">
      <c r="A75" s="361" t="s">
        <v>313</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1"/>
      <c r="AN75" s="371"/>
      <c r="AO75" s="122"/>
      <c r="AP75" s="122"/>
      <c r="AQ75" s="124"/>
    </row>
    <row r="76" spans="1:43" ht="12" customHeight="1" x14ac:dyDescent="0.25">
      <c r="A76" s="334" t="s">
        <v>312</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72"/>
      <c r="AN76" s="372"/>
      <c r="AO76" s="125"/>
      <c r="AP76" s="125"/>
      <c r="AQ76" s="118"/>
    </row>
    <row r="77" spans="1:43" ht="12" customHeight="1" x14ac:dyDescent="0.25">
      <c r="A77" s="334" t="s">
        <v>311</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72"/>
      <c r="AN77" s="372"/>
      <c r="AO77" s="125"/>
      <c r="AP77" s="125"/>
      <c r="AQ77" s="118"/>
    </row>
    <row r="78" spans="1:43" ht="12" customHeight="1" x14ac:dyDescent="0.25">
      <c r="A78" s="334" t="s">
        <v>310</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72"/>
      <c r="AN78" s="372"/>
      <c r="AO78" s="125"/>
      <c r="AP78" s="125"/>
      <c r="AQ78" s="118"/>
    </row>
    <row r="79" spans="1:43" ht="12" customHeight="1" x14ac:dyDescent="0.25">
      <c r="A79" s="334" t="s">
        <v>309</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72"/>
      <c r="AN79" s="372"/>
      <c r="AO79" s="125"/>
      <c r="AP79" s="125"/>
      <c r="AQ79" s="118"/>
    </row>
    <row r="80" spans="1:43" ht="12" customHeight="1" x14ac:dyDescent="0.25">
      <c r="A80" s="334" t="s">
        <v>308</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72"/>
      <c r="AN80" s="372"/>
      <c r="AO80" s="125"/>
      <c r="AP80" s="125"/>
      <c r="AQ80" s="118"/>
    </row>
    <row r="81" spans="1:45" ht="12.75" customHeight="1" x14ac:dyDescent="0.25">
      <c r="A81" s="334" t="s">
        <v>307</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72"/>
      <c r="AN81" s="372"/>
      <c r="AO81" s="125"/>
      <c r="AP81" s="125"/>
      <c r="AQ81" s="118"/>
    </row>
    <row r="82" spans="1:45" ht="12.75" customHeight="1" x14ac:dyDescent="0.25">
      <c r="A82" s="334" t="s">
        <v>306</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72"/>
      <c r="AN82" s="372"/>
      <c r="AO82" s="125"/>
      <c r="AP82" s="125"/>
      <c r="AQ82" s="118"/>
    </row>
    <row r="83" spans="1:45" ht="12" customHeight="1" x14ac:dyDescent="0.25">
      <c r="A83" s="365" t="s">
        <v>305</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4"/>
      <c r="AL83" s="364"/>
      <c r="AM83" s="371"/>
      <c r="AN83" s="371"/>
      <c r="AO83" s="122"/>
      <c r="AP83" s="122"/>
      <c r="AQ83" s="124"/>
    </row>
    <row r="84" spans="1:45" ht="12" customHeight="1" x14ac:dyDescent="0.25">
      <c r="A84" s="365" t="s">
        <v>304</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4"/>
      <c r="AL84" s="364"/>
      <c r="AM84" s="371"/>
      <c r="AN84" s="371"/>
      <c r="AO84" s="122"/>
      <c r="AP84" s="122"/>
      <c r="AQ84" s="124"/>
    </row>
    <row r="85" spans="1:45" ht="12" customHeight="1" x14ac:dyDescent="0.25">
      <c r="A85" s="334" t="s">
        <v>303</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72"/>
      <c r="AN85" s="372"/>
      <c r="AO85" s="125"/>
      <c r="AP85" s="125"/>
      <c r="AQ85" s="112"/>
    </row>
    <row r="86" spans="1:45" ht="27.75" customHeight="1" x14ac:dyDescent="0.25">
      <c r="A86" s="361" t="s">
        <v>302</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1"/>
      <c r="AN86" s="371"/>
      <c r="AO86" s="122"/>
      <c r="AP86" s="122"/>
      <c r="AQ86" s="124"/>
    </row>
    <row r="87" spans="1:45" x14ac:dyDescent="0.25">
      <c r="A87" s="361" t="s">
        <v>301</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1"/>
      <c r="AN87" s="371"/>
      <c r="AO87" s="122"/>
      <c r="AP87" s="122"/>
      <c r="AQ87" s="124"/>
    </row>
    <row r="88" spans="1:45" ht="14.25" customHeight="1" x14ac:dyDescent="0.25">
      <c r="A88" s="377" t="s">
        <v>300</v>
      </c>
      <c r="B88" s="378"/>
      <c r="C88" s="378"/>
      <c r="D88" s="379"/>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80"/>
      <c r="AL88" s="381"/>
      <c r="AM88" s="382"/>
      <c r="AN88" s="383"/>
      <c r="AO88" s="122"/>
      <c r="AP88" s="122"/>
      <c r="AQ88" s="124"/>
    </row>
    <row r="89" spans="1:45" x14ac:dyDescent="0.25">
      <c r="A89" s="377" t="s">
        <v>299</v>
      </c>
      <c r="B89" s="378"/>
      <c r="C89" s="378"/>
      <c r="D89" s="379"/>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80"/>
      <c r="AL89" s="381"/>
      <c r="AM89" s="382"/>
      <c r="AN89" s="383"/>
      <c r="AO89" s="122"/>
      <c r="AP89" s="122"/>
      <c r="AQ89" s="112"/>
    </row>
    <row r="90" spans="1:45" ht="12" customHeight="1" thickBot="1" x14ac:dyDescent="0.3">
      <c r="A90" s="121" t="s">
        <v>298</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73"/>
      <c r="AL90" s="374"/>
      <c r="AM90" s="375"/>
      <c r="AN90" s="376"/>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297</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296</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295</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294</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293</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60" workbookViewId="0">
      <selection activeCell="G42" sqref="G42"/>
    </sheetView>
  </sheetViews>
  <sheetFormatPr defaultRowHeight="15.75" x14ac:dyDescent="0.25"/>
  <cols>
    <col min="1" max="1" width="9.140625" style="64"/>
    <col min="2" max="2" width="37.7109375" style="64" customWidth="1"/>
    <col min="3" max="3" width="18.85546875" style="64" customWidth="1"/>
    <col min="4" max="4" width="21.85546875" style="64" customWidth="1"/>
    <col min="5" max="6" width="0" style="64" hidden="1" customWidth="1"/>
    <col min="7" max="7" width="18.5703125" style="64" customWidth="1"/>
    <col min="8" max="8" width="21" style="64" customWidth="1"/>
    <col min="9" max="10" width="18.28515625" style="229"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72" t="str">
        <f>'1. паспорт местоположение'!A5:C5</f>
        <v>Год раскрытия информации: 2025 год</v>
      </c>
      <c r="B5" s="272"/>
      <c r="C5" s="272"/>
      <c r="D5" s="272"/>
      <c r="E5" s="272"/>
      <c r="F5" s="272"/>
      <c r="G5" s="272"/>
      <c r="H5" s="272"/>
      <c r="I5" s="272"/>
      <c r="J5" s="272"/>
      <c r="K5" s="272"/>
      <c r="L5" s="272"/>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4"/>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ht="18.75"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ht="18.75" x14ac:dyDescent="0.25">
      <c r="A12" s="275" t="str">
        <f>'1. паспорт местоположение'!A12:C12</f>
        <v>N_TP3300.PS.0135</v>
      </c>
      <c r="B12" s="275"/>
      <c r="C12" s="275"/>
      <c r="D12" s="275"/>
      <c r="E12" s="275"/>
      <c r="F12" s="275"/>
      <c r="G12" s="275"/>
      <c r="H12" s="275"/>
      <c r="I12" s="275"/>
      <c r="J12" s="275"/>
      <c r="K12" s="275"/>
      <c r="L12" s="275"/>
    </row>
    <row r="13" spans="1:44" x14ac:dyDescent="0.25">
      <c r="A13" s="273" t="s">
        <v>8</v>
      </c>
      <c r="B13" s="273"/>
      <c r="C13" s="273"/>
      <c r="D13" s="273"/>
      <c r="E13" s="273"/>
      <c r="F13" s="273"/>
      <c r="G13" s="273"/>
      <c r="H13" s="273"/>
      <c r="I13" s="273"/>
      <c r="J13" s="273"/>
      <c r="K13" s="273"/>
      <c r="L13" s="273"/>
    </row>
    <row r="14" spans="1:44" ht="18.75" x14ac:dyDescent="0.25">
      <c r="A14" s="279"/>
      <c r="B14" s="279"/>
      <c r="C14" s="279"/>
      <c r="D14" s="279"/>
      <c r="E14" s="279"/>
      <c r="F14" s="279"/>
      <c r="G14" s="279"/>
      <c r="H14" s="279"/>
      <c r="I14" s="279"/>
      <c r="J14" s="279"/>
      <c r="K14" s="279"/>
      <c r="L14" s="279"/>
    </row>
    <row r="15" spans="1:44" ht="18.75" x14ac:dyDescent="0.25">
      <c r="A15" s="274"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5" s="274"/>
      <c r="C15" s="274"/>
      <c r="D15" s="274"/>
      <c r="E15" s="274"/>
      <c r="F15" s="274"/>
      <c r="G15" s="274"/>
      <c r="H15" s="274"/>
      <c r="I15" s="274"/>
      <c r="J15" s="274"/>
      <c r="K15" s="274"/>
      <c r="L15" s="274"/>
    </row>
    <row r="16" spans="1:44" x14ac:dyDescent="0.25">
      <c r="A16" s="273" t="s">
        <v>7</v>
      </c>
      <c r="B16" s="273"/>
      <c r="C16" s="273"/>
      <c r="D16" s="273"/>
      <c r="E16" s="273"/>
      <c r="F16" s="273"/>
      <c r="G16" s="273"/>
      <c r="H16" s="273"/>
      <c r="I16" s="273"/>
      <c r="J16" s="273"/>
      <c r="K16" s="273"/>
      <c r="L16" s="273"/>
    </row>
    <row r="17" spans="1:12" ht="15.75" customHeight="1" x14ac:dyDescent="0.25">
      <c r="L17" s="84"/>
    </row>
    <row r="18" spans="1:12" x14ac:dyDescent="0.25">
      <c r="K18" s="83"/>
    </row>
    <row r="19" spans="1:12" ht="15.75" customHeight="1" x14ac:dyDescent="0.25">
      <c r="A19" s="384" t="s">
        <v>507</v>
      </c>
      <c r="B19" s="384"/>
      <c r="C19" s="384"/>
      <c r="D19" s="384"/>
      <c r="E19" s="384"/>
      <c r="F19" s="384"/>
      <c r="G19" s="384"/>
      <c r="H19" s="384"/>
      <c r="I19" s="384"/>
      <c r="J19" s="384"/>
      <c r="K19" s="384"/>
      <c r="L19" s="384"/>
    </row>
    <row r="20" spans="1:12" x14ac:dyDescent="0.25">
      <c r="A20" s="65"/>
      <c r="B20" s="65"/>
      <c r="C20" s="82"/>
      <c r="D20" s="82"/>
      <c r="E20" s="82"/>
      <c r="F20" s="82"/>
      <c r="G20" s="82"/>
      <c r="H20" s="82"/>
      <c r="I20" s="230"/>
      <c r="J20" s="230"/>
      <c r="K20" s="82"/>
      <c r="L20" s="82"/>
    </row>
    <row r="21" spans="1:12" ht="28.5" customHeight="1" x14ac:dyDescent="0.25">
      <c r="A21" s="385" t="s">
        <v>221</v>
      </c>
      <c r="B21" s="385" t="s">
        <v>220</v>
      </c>
      <c r="C21" s="391" t="s">
        <v>439</v>
      </c>
      <c r="D21" s="391"/>
      <c r="E21" s="391"/>
      <c r="F21" s="391"/>
      <c r="G21" s="391"/>
      <c r="H21" s="391"/>
      <c r="I21" s="386" t="s">
        <v>219</v>
      </c>
      <c r="J21" s="388" t="s">
        <v>441</v>
      </c>
      <c r="K21" s="385" t="s">
        <v>218</v>
      </c>
      <c r="L21" s="387" t="s">
        <v>440</v>
      </c>
    </row>
    <row r="22" spans="1:12" ht="58.5" customHeight="1" x14ac:dyDescent="0.25">
      <c r="A22" s="385"/>
      <c r="B22" s="385"/>
      <c r="C22" s="392" t="s">
        <v>3</v>
      </c>
      <c r="D22" s="392"/>
      <c r="E22" s="172"/>
      <c r="F22" s="173"/>
      <c r="G22" s="393" t="s">
        <v>2</v>
      </c>
      <c r="H22" s="394"/>
      <c r="I22" s="386"/>
      <c r="J22" s="389"/>
      <c r="K22" s="385"/>
      <c r="L22" s="387"/>
    </row>
    <row r="23" spans="1:12" ht="47.25" x14ac:dyDescent="0.25">
      <c r="A23" s="385"/>
      <c r="B23" s="385"/>
      <c r="C23" s="81" t="s">
        <v>217</v>
      </c>
      <c r="D23" s="81" t="s">
        <v>216</v>
      </c>
      <c r="E23" s="81" t="s">
        <v>217</v>
      </c>
      <c r="F23" s="81" t="s">
        <v>216</v>
      </c>
      <c r="G23" s="81" t="s">
        <v>217</v>
      </c>
      <c r="H23" s="81" t="s">
        <v>216</v>
      </c>
      <c r="I23" s="386"/>
      <c r="J23" s="390"/>
      <c r="K23" s="385"/>
      <c r="L23" s="387"/>
    </row>
    <row r="24" spans="1:12" x14ac:dyDescent="0.25">
      <c r="A24" s="67">
        <v>1</v>
      </c>
      <c r="B24" s="67">
        <v>2</v>
      </c>
      <c r="C24" s="81">
        <v>3</v>
      </c>
      <c r="D24" s="81">
        <v>4</v>
      </c>
      <c r="E24" s="81">
        <v>5</v>
      </c>
      <c r="F24" s="81">
        <v>6</v>
      </c>
      <c r="G24" s="81">
        <v>7</v>
      </c>
      <c r="H24" s="81">
        <v>8</v>
      </c>
      <c r="I24" s="228">
        <v>9</v>
      </c>
      <c r="J24" s="228">
        <v>10</v>
      </c>
      <c r="K24" s="81">
        <v>11</v>
      </c>
      <c r="L24" s="81">
        <v>12</v>
      </c>
    </row>
    <row r="25" spans="1:12" ht="31.5" x14ac:dyDescent="0.25">
      <c r="A25" s="74">
        <v>1</v>
      </c>
      <c r="B25" s="75" t="s">
        <v>215</v>
      </c>
      <c r="C25" s="75"/>
      <c r="D25" s="79"/>
      <c r="E25" s="79"/>
      <c r="F25" s="79"/>
      <c r="G25" s="79"/>
      <c r="H25" s="79"/>
      <c r="I25" s="231"/>
      <c r="J25" s="231"/>
      <c r="K25" s="72"/>
      <c r="L25" s="92"/>
    </row>
    <row r="26" spans="1:12" ht="21.75" customHeight="1" x14ac:dyDescent="0.25">
      <c r="A26" s="74" t="s">
        <v>214</v>
      </c>
      <c r="B26" s="80" t="s">
        <v>446</v>
      </c>
      <c r="C26" s="215" t="s">
        <v>583</v>
      </c>
      <c r="D26" s="215" t="s">
        <v>583</v>
      </c>
      <c r="E26" s="79"/>
      <c r="F26" s="79"/>
      <c r="G26" s="215" t="s">
        <v>583</v>
      </c>
      <c r="H26" s="215" t="s">
        <v>583</v>
      </c>
      <c r="I26" s="231"/>
      <c r="J26" s="231"/>
      <c r="K26" s="72"/>
      <c r="L26" s="72"/>
    </row>
    <row r="27" spans="1:12" s="66" customFormat="1" ht="39" customHeight="1" x14ac:dyDescent="0.25">
      <c r="A27" s="74" t="s">
        <v>213</v>
      </c>
      <c r="B27" s="80" t="s">
        <v>448</v>
      </c>
      <c r="C27" s="215" t="s">
        <v>583</v>
      </c>
      <c r="D27" s="215" t="s">
        <v>583</v>
      </c>
      <c r="E27" s="79"/>
      <c r="F27" s="79"/>
      <c r="G27" s="215" t="s">
        <v>583</v>
      </c>
      <c r="H27" s="215" t="s">
        <v>583</v>
      </c>
      <c r="I27" s="231"/>
      <c r="J27" s="231"/>
      <c r="K27" s="72"/>
      <c r="L27" s="72"/>
    </row>
    <row r="28" spans="1:12" s="66" customFormat="1" ht="70.5" customHeight="1" x14ac:dyDescent="0.25">
      <c r="A28" s="74" t="s">
        <v>447</v>
      </c>
      <c r="B28" s="80" t="s">
        <v>452</v>
      </c>
      <c r="C28" s="215" t="s">
        <v>583</v>
      </c>
      <c r="D28" s="215" t="s">
        <v>583</v>
      </c>
      <c r="E28" s="79"/>
      <c r="F28" s="79"/>
      <c r="G28" s="215" t="s">
        <v>583</v>
      </c>
      <c r="H28" s="215" t="s">
        <v>583</v>
      </c>
      <c r="I28" s="231"/>
      <c r="J28" s="231"/>
      <c r="K28" s="72"/>
      <c r="L28" s="72"/>
    </row>
    <row r="29" spans="1:12" s="66" customFormat="1" ht="54" customHeight="1" x14ac:dyDescent="0.25">
      <c r="A29" s="74" t="s">
        <v>212</v>
      </c>
      <c r="B29" s="80" t="s">
        <v>451</v>
      </c>
      <c r="C29" s="215" t="s">
        <v>583</v>
      </c>
      <c r="D29" s="215" t="s">
        <v>583</v>
      </c>
      <c r="E29" s="79"/>
      <c r="F29" s="79"/>
      <c r="G29" s="215" t="s">
        <v>583</v>
      </c>
      <c r="H29" s="215" t="s">
        <v>583</v>
      </c>
      <c r="I29" s="231"/>
      <c r="J29" s="231"/>
      <c r="K29" s="72"/>
      <c r="L29" s="72"/>
    </row>
    <row r="30" spans="1:12" s="66" customFormat="1" ht="42" customHeight="1" x14ac:dyDescent="0.25">
      <c r="A30" s="74" t="s">
        <v>211</v>
      </c>
      <c r="B30" s="80" t="s">
        <v>453</v>
      </c>
      <c r="C30" s="215" t="s">
        <v>583</v>
      </c>
      <c r="D30" s="215" t="s">
        <v>583</v>
      </c>
      <c r="E30" s="79"/>
      <c r="F30" s="79"/>
      <c r="G30" s="215" t="s">
        <v>583</v>
      </c>
      <c r="H30" s="215" t="s">
        <v>583</v>
      </c>
      <c r="I30" s="231"/>
      <c r="J30" s="231"/>
      <c r="K30" s="72"/>
      <c r="L30" s="72"/>
    </row>
    <row r="31" spans="1:12" s="66" customFormat="1" ht="37.5" customHeight="1" x14ac:dyDescent="0.25">
      <c r="A31" s="74" t="s">
        <v>210</v>
      </c>
      <c r="B31" s="73" t="s">
        <v>449</v>
      </c>
      <c r="C31" s="218">
        <v>45381</v>
      </c>
      <c r="D31" s="218">
        <v>45441</v>
      </c>
      <c r="E31" s="79"/>
      <c r="F31" s="79"/>
      <c r="G31" s="218">
        <v>45292</v>
      </c>
      <c r="H31" s="218">
        <v>45307</v>
      </c>
      <c r="I31" s="231">
        <v>1</v>
      </c>
      <c r="J31" s="231">
        <v>1</v>
      </c>
      <c r="K31" s="72"/>
      <c r="L31" s="72"/>
    </row>
    <row r="32" spans="1:12" s="66" customFormat="1" ht="31.5" x14ac:dyDescent="0.25">
      <c r="A32" s="74" t="s">
        <v>208</v>
      </c>
      <c r="B32" s="73" t="s">
        <v>454</v>
      </c>
      <c r="C32" s="218">
        <v>45531</v>
      </c>
      <c r="D32" s="218">
        <v>45616</v>
      </c>
      <c r="E32" s="79"/>
      <c r="F32" s="79"/>
      <c r="G32" s="218">
        <v>45474</v>
      </c>
      <c r="H32" s="218">
        <v>45505</v>
      </c>
      <c r="I32" s="231">
        <v>1</v>
      </c>
      <c r="J32" s="231">
        <v>1</v>
      </c>
      <c r="K32" s="72"/>
      <c r="L32" s="72"/>
    </row>
    <row r="33" spans="1:12" s="66" customFormat="1" ht="37.5" customHeight="1" x14ac:dyDescent="0.25">
      <c r="A33" s="74" t="s">
        <v>465</v>
      </c>
      <c r="B33" s="73" t="s">
        <v>383</v>
      </c>
      <c r="C33" s="219">
        <v>45616</v>
      </c>
      <c r="D33" s="219">
        <v>45646</v>
      </c>
      <c r="E33" s="79"/>
      <c r="F33" s="79"/>
      <c r="G33" s="219">
        <v>45616</v>
      </c>
      <c r="H33" s="219">
        <v>45646</v>
      </c>
      <c r="I33" s="231">
        <v>1</v>
      </c>
      <c r="J33" s="231">
        <v>1</v>
      </c>
      <c r="K33" s="72"/>
      <c r="L33" s="72"/>
    </row>
    <row r="34" spans="1:12" s="66" customFormat="1" ht="47.25" customHeight="1" x14ac:dyDescent="0.25">
      <c r="A34" s="74" t="s">
        <v>466</v>
      </c>
      <c r="B34" s="73" t="s">
        <v>458</v>
      </c>
      <c r="C34" s="215" t="s">
        <v>583</v>
      </c>
      <c r="D34" s="215" t="s">
        <v>583</v>
      </c>
      <c r="E34" s="78"/>
      <c r="F34" s="78"/>
      <c r="G34" s="215" t="s">
        <v>583</v>
      </c>
      <c r="H34" s="215" t="s">
        <v>583</v>
      </c>
      <c r="I34" s="231"/>
      <c r="J34" s="231"/>
      <c r="K34" s="78"/>
      <c r="L34" s="72"/>
    </row>
    <row r="35" spans="1:12" s="66" customFormat="1" ht="49.5" customHeight="1" x14ac:dyDescent="0.25">
      <c r="A35" s="74" t="s">
        <v>467</v>
      </c>
      <c r="B35" s="73" t="s">
        <v>209</v>
      </c>
      <c r="C35" s="219">
        <v>45651</v>
      </c>
      <c r="D35" s="216">
        <v>45654</v>
      </c>
      <c r="E35" s="78"/>
      <c r="F35" s="78"/>
      <c r="G35" s="219">
        <v>45505</v>
      </c>
      <c r="H35" s="216">
        <v>45511</v>
      </c>
      <c r="I35" s="231">
        <v>1</v>
      </c>
      <c r="J35" s="231">
        <v>1</v>
      </c>
      <c r="K35" s="78"/>
      <c r="L35" s="72"/>
    </row>
    <row r="36" spans="1:12" ht="37.5" customHeight="1" x14ac:dyDescent="0.25">
      <c r="A36" s="74" t="s">
        <v>468</v>
      </c>
      <c r="B36" s="73" t="s">
        <v>450</v>
      </c>
      <c r="C36" s="215" t="s">
        <v>583</v>
      </c>
      <c r="D36" s="215" t="s">
        <v>583</v>
      </c>
      <c r="E36" s="215" t="s">
        <v>583</v>
      </c>
      <c r="F36" s="215" t="s">
        <v>583</v>
      </c>
      <c r="G36" s="215" t="s">
        <v>583</v>
      </c>
      <c r="H36" s="215" t="s">
        <v>583</v>
      </c>
      <c r="I36" s="232"/>
      <c r="J36" s="232"/>
      <c r="K36" s="72"/>
      <c r="L36" s="72"/>
    </row>
    <row r="37" spans="1:12" x14ac:dyDescent="0.25">
      <c r="A37" s="74" t="s">
        <v>469</v>
      </c>
      <c r="B37" s="73" t="s">
        <v>207</v>
      </c>
      <c r="C37" s="219">
        <v>45621</v>
      </c>
      <c r="D37" s="216">
        <v>45651</v>
      </c>
      <c r="E37" s="77"/>
      <c r="F37" s="76"/>
      <c r="G37" s="219">
        <v>45536</v>
      </c>
      <c r="H37" s="216">
        <v>45626</v>
      </c>
      <c r="I37" s="231">
        <v>1</v>
      </c>
      <c r="J37" s="231">
        <v>1</v>
      </c>
      <c r="K37" s="72"/>
      <c r="L37" s="72"/>
    </row>
    <row r="38" spans="1:12" x14ac:dyDescent="0.25">
      <c r="A38" s="74" t="s">
        <v>470</v>
      </c>
      <c r="B38" s="75" t="s">
        <v>206</v>
      </c>
      <c r="C38" s="217"/>
      <c r="D38" s="72"/>
      <c r="E38" s="72"/>
      <c r="F38" s="72"/>
      <c r="G38" s="217"/>
      <c r="H38" s="72"/>
      <c r="I38" s="233"/>
      <c r="J38" s="233"/>
      <c r="K38" s="72"/>
      <c r="L38" s="72"/>
    </row>
    <row r="39" spans="1:12" ht="63" x14ac:dyDescent="0.25">
      <c r="A39" s="74">
        <v>2</v>
      </c>
      <c r="B39" s="73" t="s">
        <v>455</v>
      </c>
      <c r="C39" s="215">
        <v>45501</v>
      </c>
      <c r="D39" s="215">
        <v>45532</v>
      </c>
      <c r="E39" s="72"/>
      <c r="F39" s="72"/>
      <c r="G39" s="215">
        <v>45532</v>
      </c>
      <c r="H39" s="215">
        <v>46078</v>
      </c>
      <c r="I39" s="233">
        <v>0.5</v>
      </c>
      <c r="J39" s="233">
        <v>1</v>
      </c>
      <c r="K39" s="72"/>
      <c r="L39" s="72"/>
    </row>
    <row r="40" spans="1:12" ht="33.75" customHeight="1" x14ac:dyDescent="0.25">
      <c r="A40" s="74" t="s">
        <v>205</v>
      </c>
      <c r="B40" s="73" t="s">
        <v>457</v>
      </c>
      <c r="C40" s="215">
        <v>45532</v>
      </c>
      <c r="D40" s="215">
        <v>45714</v>
      </c>
      <c r="E40" s="72"/>
      <c r="F40" s="72"/>
      <c r="G40" s="215">
        <v>45532</v>
      </c>
      <c r="H40" s="215">
        <v>46111</v>
      </c>
      <c r="I40" s="233">
        <v>0.6</v>
      </c>
      <c r="J40" s="233">
        <v>1</v>
      </c>
      <c r="K40" s="72"/>
      <c r="L40" s="72"/>
    </row>
    <row r="41" spans="1:12" ht="63" customHeight="1" x14ac:dyDescent="0.25">
      <c r="A41" s="74" t="s">
        <v>204</v>
      </c>
      <c r="B41" s="75" t="s">
        <v>538</v>
      </c>
      <c r="C41" s="215"/>
      <c r="D41" s="215"/>
      <c r="E41" s="72"/>
      <c r="F41" s="72"/>
      <c r="G41" s="215"/>
      <c r="H41" s="215"/>
      <c r="I41" s="233"/>
      <c r="J41" s="233"/>
      <c r="K41" s="72"/>
      <c r="L41" s="72"/>
    </row>
    <row r="42" spans="1:12" ht="58.5" customHeight="1" x14ac:dyDescent="0.25">
      <c r="A42" s="74">
        <v>3</v>
      </c>
      <c r="B42" s="73" t="s">
        <v>456</v>
      </c>
      <c r="C42" s="215">
        <v>45532</v>
      </c>
      <c r="D42" s="215">
        <v>45593</v>
      </c>
      <c r="E42" s="72"/>
      <c r="F42" s="72"/>
      <c r="G42" s="215">
        <v>45532</v>
      </c>
      <c r="H42" s="215">
        <v>46106</v>
      </c>
      <c r="I42" s="233">
        <v>0.5</v>
      </c>
      <c r="J42" s="233">
        <v>1</v>
      </c>
      <c r="K42" s="72"/>
      <c r="L42" s="72"/>
    </row>
    <row r="43" spans="1:12" ht="34.5" customHeight="1" x14ac:dyDescent="0.25">
      <c r="A43" s="74" t="s">
        <v>203</v>
      </c>
      <c r="B43" s="73" t="s">
        <v>201</v>
      </c>
      <c r="C43" s="215">
        <v>45744</v>
      </c>
      <c r="D43" s="215">
        <v>45774</v>
      </c>
      <c r="E43" s="72"/>
      <c r="F43" s="72"/>
      <c r="G43" s="215">
        <v>46109</v>
      </c>
      <c r="H43" s="215">
        <v>46139</v>
      </c>
      <c r="I43" s="233"/>
      <c r="J43" s="233"/>
      <c r="K43" s="72"/>
      <c r="L43" s="72"/>
    </row>
    <row r="44" spans="1:12" ht="24.75" customHeight="1" x14ac:dyDescent="0.25">
      <c r="A44" s="74" t="s">
        <v>202</v>
      </c>
      <c r="B44" s="73" t="s">
        <v>199</v>
      </c>
      <c r="C44" s="215">
        <v>45774</v>
      </c>
      <c r="D44" s="215">
        <v>45804</v>
      </c>
      <c r="E44" s="72"/>
      <c r="F44" s="72"/>
      <c r="G44" s="215">
        <v>46139</v>
      </c>
      <c r="H44" s="215">
        <v>46310</v>
      </c>
      <c r="I44" s="233"/>
      <c r="J44" s="233"/>
      <c r="K44" s="72"/>
      <c r="L44" s="72"/>
    </row>
    <row r="45" spans="1:12" ht="90.75" customHeight="1" x14ac:dyDescent="0.25">
      <c r="A45" s="74" t="s">
        <v>200</v>
      </c>
      <c r="B45" s="73" t="s">
        <v>461</v>
      </c>
      <c r="C45" s="215">
        <v>45804</v>
      </c>
      <c r="D45" s="215">
        <v>45834</v>
      </c>
      <c r="E45" s="72"/>
      <c r="F45" s="72"/>
      <c r="G45" s="215">
        <v>46310</v>
      </c>
      <c r="H45" s="215">
        <v>46325</v>
      </c>
      <c r="I45" s="233"/>
      <c r="J45" s="233"/>
      <c r="K45" s="72"/>
      <c r="L45" s="72"/>
    </row>
    <row r="46" spans="1:12" ht="167.25" customHeight="1" x14ac:dyDescent="0.25">
      <c r="A46" s="74" t="s">
        <v>198</v>
      </c>
      <c r="B46" s="73" t="s">
        <v>459</v>
      </c>
      <c r="C46" s="215" t="s">
        <v>583</v>
      </c>
      <c r="D46" s="215" t="s">
        <v>583</v>
      </c>
      <c r="E46" s="72"/>
      <c r="F46" s="72"/>
      <c r="G46" s="215" t="s">
        <v>583</v>
      </c>
      <c r="H46" s="215" t="s">
        <v>583</v>
      </c>
      <c r="I46" s="233"/>
      <c r="J46" s="233"/>
      <c r="K46" s="72"/>
      <c r="L46" s="72"/>
    </row>
    <row r="47" spans="1:12" ht="30.75" customHeight="1" x14ac:dyDescent="0.25">
      <c r="A47" s="74" t="s">
        <v>196</v>
      </c>
      <c r="B47" s="73" t="s">
        <v>197</v>
      </c>
      <c r="C47" s="215">
        <v>45834</v>
      </c>
      <c r="D47" s="215">
        <v>45864</v>
      </c>
      <c r="E47" s="72"/>
      <c r="F47" s="72"/>
      <c r="G47" s="215">
        <v>46327</v>
      </c>
      <c r="H47" s="215">
        <v>46341</v>
      </c>
      <c r="I47" s="233"/>
      <c r="J47" s="233"/>
      <c r="K47" s="72"/>
      <c r="L47" s="72"/>
    </row>
    <row r="48" spans="1:12" ht="37.5" customHeight="1" x14ac:dyDescent="0.25">
      <c r="A48" s="74" t="s">
        <v>471</v>
      </c>
      <c r="B48" s="75" t="s">
        <v>195</v>
      </c>
      <c r="C48" s="215"/>
      <c r="D48" s="215"/>
      <c r="E48" s="72"/>
      <c r="F48" s="72"/>
      <c r="G48" s="215"/>
      <c r="H48" s="215"/>
      <c r="I48" s="233"/>
      <c r="J48" s="233"/>
      <c r="K48" s="72"/>
      <c r="L48" s="72"/>
    </row>
    <row r="49" spans="1:12" ht="35.25" customHeight="1" x14ac:dyDescent="0.25">
      <c r="A49" s="74">
        <v>4</v>
      </c>
      <c r="B49" s="73" t="s">
        <v>193</v>
      </c>
      <c r="C49" s="215">
        <v>45864</v>
      </c>
      <c r="D49" s="215">
        <v>45924</v>
      </c>
      <c r="E49" s="72"/>
      <c r="F49" s="72"/>
      <c r="G49" s="215">
        <v>46341</v>
      </c>
      <c r="H49" s="215">
        <v>46356</v>
      </c>
      <c r="I49" s="233"/>
      <c r="J49" s="233"/>
      <c r="K49" s="72"/>
      <c r="L49" s="72"/>
    </row>
    <row r="50" spans="1:12" ht="86.25" customHeight="1" x14ac:dyDescent="0.25">
      <c r="A50" s="74" t="s">
        <v>194</v>
      </c>
      <c r="B50" s="73" t="s">
        <v>460</v>
      </c>
      <c r="C50" s="215">
        <v>45924</v>
      </c>
      <c r="D50" s="215">
        <v>45954</v>
      </c>
      <c r="E50" s="72"/>
      <c r="F50" s="72"/>
      <c r="G50" s="215">
        <v>46357</v>
      </c>
      <c r="H50" s="215">
        <v>46376</v>
      </c>
      <c r="I50" s="233"/>
      <c r="J50" s="233"/>
      <c r="K50" s="72"/>
      <c r="L50" s="72"/>
    </row>
    <row r="51" spans="1:12" ht="77.25" customHeight="1" x14ac:dyDescent="0.25">
      <c r="A51" s="74" t="s">
        <v>192</v>
      </c>
      <c r="B51" s="73" t="s">
        <v>462</v>
      </c>
      <c r="C51" s="215">
        <v>45954</v>
      </c>
      <c r="D51" s="215">
        <v>45974</v>
      </c>
      <c r="E51" s="72"/>
      <c r="F51" s="72"/>
      <c r="G51" s="215">
        <v>46376</v>
      </c>
      <c r="H51" s="215">
        <v>46381</v>
      </c>
      <c r="I51" s="233"/>
      <c r="J51" s="233"/>
      <c r="K51" s="72"/>
      <c r="L51" s="72"/>
    </row>
    <row r="52" spans="1:12" ht="71.25" customHeight="1" x14ac:dyDescent="0.25">
      <c r="A52" s="74" t="s">
        <v>190</v>
      </c>
      <c r="B52" s="73" t="s">
        <v>191</v>
      </c>
      <c r="C52" s="215" t="s">
        <v>583</v>
      </c>
      <c r="D52" s="215" t="s">
        <v>583</v>
      </c>
      <c r="E52" s="72"/>
      <c r="F52" s="72"/>
      <c r="G52" s="215" t="s">
        <v>583</v>
      </c>
      <c r="H52" s="215" t="s">
        <v>583</v>
      </c>
      <c r="I52" s="233"/>
      <c r="J52" s="233"/>
      <c r="K52" s="72"/>
      <c r="L52" s="72"/>
    </row>
    <row r="53" spans="1:12" ht="48" customHeight="1" x14ac:dyDescent="0.25">
      <c r="A53" s="74" t="s">
        <v>188</v>
      </c>
      <c r="B53" s="181" t="s">
        <v>463</v>
      </c>
      <c r="C53" s="215">
        <v>45974</v>
      </c>
      <c r="D53" s="215">
        <v>45994</v>
      </c>
      <c r="E53" s="72"/>
      <c r="F53" s="72"/>
      <c r="G53" s="215">
        <v>46381</v>
      </c>
      <c r="H53" s="215">
        <v>46387</v>
      </c>
      <c r="I53" s="233"/>
      <c r="J53" s="233"/>
      <c r="K53" s="72"/>
      <c r="L53" s="72"/>
    </row>
    <row r="54" spans="1:12" ht="46.5" customHeight="1" x14ac:dyDescent="0.25">
      <c r="A54" s="74" t="s">
        <v>464</v>
      </c>
      <c r="B54" s="73" t="s">
        <v>189</v>
      </c>
      <c r="C54" s="215" t="s">
        <v>583</v>
      </c>
      <c r="D54" s="215" t="s">
        <v>583</v>
      </c>
      <c r="E54" s="72"/>
      <c r="F54" s="72"/>
      <c r="G54" s="215" t="s">
        <v>583</v>
      </c>
      <c r="H54" s="215" t="s">
        <v>583</v>
      </c>
      <c r="I54" s="233"/>
      <c r="J54" s="233"/>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60" zoomScaleNormal="70" workbookViewId="0">
      <selection activeCell="J28" sqref="J28"/>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5703125" style="64" customWidth="1"/>
    <col min="9" max="9" width="5.42578125" style="64" customWidth="1"/>
    <col min="10" max="10" width="8.140625" style="64" customWidth="1"/>
    <col min="11" max="11" width="7.28515625" style="64" customWidth="1"/>
    <col min="12" max="12" width="9.5703125" style="63" customWidth="1"/>
    <col min="13" max="13" width="5.28515625" style="63" customWidth="1"/>
    <col min="14" max="14" width="11.85546875" style="63" customWidth="1"/>
    <col min="15" max="17" width="6.140625" style="63" customWidth="1"/>
    <col min="18" max="18" width="7.42578125" style="63" customWidth="1"/>
    <col min="19" max="19" width="7.5703125" style="63" customWidth="1"/>
    <col min="20" max="20" width="6.140625" style="63" customWidth="1"/>
    <col min="21" max="21" width="7.5703125" style="63" customWidth="1"/>
    <col min="22" max="22" width="8.7109375" style="63" customWidth="1"/>
    <col min="23" max="25" width="6.140625" style="63" customWidth="1"/>
    <col min="26" max="26" width="8.7109375" style="63" customWidth="1"/>
    <col min="27" max="27" width="6.140625" style="63" customWidth="1"/>
    <col min="28" max="28" width="13.140625" style="63" customWidth="1"/>
    <col min="29" max="29" width="18.140625" style="63" customWidth="1"/>
    <col min="30" max="16384" width="9.140625" style="63"/>
  </cols>
  <sheetData>
    <row r="1" spans="1:29" ht="18.75" x14ac:dyDescent="0.25">
      <c r="A1" s="64"/>
      <c r="B1" s="64"/>
      <c r="C1" s="64"/>
      <c r="D1" s="64"/>
      <c r="E1" s="64"/>
      <c r="F1" s="64"/>
      <c r="L1" s="64"/>
      <c r="M1" s="64"/>
      <c r="AC1" s="41" t="s">
        <v>70</v>
      </c>
    </row>
    <row r="2" spans="1:29" ht="18.75" x14ac:dyDescent="0.3">
      <c r="A2" s="64"/>
      <c r="B2" s="64"/>
      <c r="C2" s="64"/>
      <c r="D2" s="64"/>
      <c r="E2" s="64"/>
      <c r="F2" s="64"/>
      <c r="L2" s="64"/>
      <c r="M2" s="64"/>
      <c r="AC2" s="14" t="s">
        <v>11</v>
      </c>
    </row>
    <row r="3" spans="1:29" ht="18.75" x14ac:dyDescent="0.3">
      <c r="A3" s="64"/>
      <c r="B3" s="64"/>
      <c r="C3" s="64"/>
      <c r="D3" s="64"/>
      <c r="E3" s="64"/>
      <c r="F3" s="64"/>
      <c r="L3" s="64"/>
      <c r="M3" s="64"/>
      <c r="AC3" s="14" t="s">
        <v>69</v>
      </c>
    </row>
    <row r="4" spans="1:29" ht="18.75" customHeight="1" x14ac:dyDescent="0.25">
      <c r="A4" s="395" t="s">
        <v>598</v>
      </c>
      <c r="B4" s="395"/>
      <c r="C4" s="395"/>
      <c r="D4" s="395"/>
      <c r="E4" s="395"/>
      <c r="F4" s="395"/>
      <c r="G4" s="395"/>
      <c r="H4" s="395"/>
      <c r="I4" s="395"/>
      <c r="J4" s="395"/>
      <c r="K4" s="395"/>
      <c r="L4" s="395"/>
      <c r="M4" s="395"/>
      <c r="N4" s="395"/>
      <c r="O4" s="395"/>
      <c r="P4" s="395"/>
      <c r="Q4" s="395"/>
      <c r="R4" s="395"/>
      <c r="S4" s="395"/>
      <c r="T4" s="395"/>
      <c r="U4" s="395"/>
      <c r="V4" s="395"/>
      <c r="W4" s="395"/>
      <c r="X4" s="395"/>
      <c r="Y4" s="395"/>
      <c r="Z4" s="395"/>
      <c r="AA4" s="395"/>
      <c r="AB4" s="395"/>
      <c r="AC4" s="395"/>
    </row>
    <row r="5" spans="1:29" ht="18.75" x14ac:dyDescent="0.3">
      <c r="A5" s="64"/>
      <c r="B5" s="64"/>
      <c r="C5" s="64"/>
      <c r="D5" s="64"/>
      <c r="E5" s="64"/>
      <c r="F5" s="64"/>
      <c r="L5" s="64"/>
      <c r="M5" s="64"/>
      <c r="AC5" s="14"/>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84"/>
      <c r="B7" s="184"/>
      <c r="C7" s="184"/>
      <c r="D7" s="184"/>
      <c r="E7" s="184"/>
      <c r="F7" s="184"/>
      <c r="G7" s="184"/>
      <c r="H7" s="184"/>
      <c r="I7" s="184"/>
      <c r="J7" s="70"/>
      <c r="K7" s="70"/>
      <c r="L7" s="70"/>
      <c r="M7" s="70"/>
      <c r="N7" s="70"/>
      <c r="O7" s="70"/>
      <c r="P7" s="70"/>
      <c r="Q7" s="70"/>
      <c r="R7" s="70"/>
      <c r="S7" s="70"/>
      <c r="T7" s="70"/>
      <c r="U7" s="70"/>
      <c r="V7" s="70"/>
      <c r="W7" s="70"/>
      <c r="X7" s="70"/>
      <c r="Y7" s="70"/>
      <c r="Z7" s="70"/>
      <c r="AA7" s="70"/>
      <c r="AB7" s="70"/>
      <c r="AC7" s="70"/>
    </row>
    <row r="8" spans="1:29" ht="18.75" x14ac:dyDescent="0.25">
      <c r="A8" s="275" t="s">
        <v>541</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84"/>
      <c r="B10" s="184"/>
      <c r="C10" s="184"/>
      <c r="D10" s="184"/>
      <c r="E10" s="184"/>
      <c r="F10" s="184"/>
      <c r="G10" s="184"/>
      <c r="H10" s="184"/>
      <c r="I10" s="184"/>
      <c r="J10" s="70"/>
      <c r="K10" s="70"/>
      <c r="L10" s="70"/>
      <c r="M10" s="70"/>
      <c r="N10" s="70"/>
      <c r="O10" s="70"/>
      <c r="P10" s="70"/>
      <c r="Q10" s="70"/>
      <c r="R10" s="70"/>
      <c r="S10" s="70"/>
      <c r="T10" s="70"/>
      <c r="U10" s="70"/>
      <c r="V10" s="70"/>
      <c r="W10" s="70"/>
      <c r="X10" s="70"/>
      <c r="Y10" s="70"/>
      <c r="Z10" s="70"/>
      <c r="AA10" s="70"/>
      <c r="AB10" s="70"/>
      <c r="AC10" s="70"/>
    </row>
    <row r="11" spans="1:29" ht="18.75" x14ac:dyDescent="0.25">
      <c r="A11" s="275" t="str">
        <f>'1. паспорт местоположение'!A12:C12</f>
        <v>N_TP3300.PS.0135</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0"/>
      <c r="B13" s="10"/>
      <c r="C13" s="10"/>
      <c r="D13" s="10"/>
      <c r="E13" s="10"/>
      <c r="F13" s="10"/>
      <c r="G13" s="10"/>
      <c r="H13" s="10"/>
      <c r="I13" s="10"/>
      <c r="J13" s="69"/>
      <c r="K13" s="69"/>
      <c r="L13" s="69"/>
      <c r="M13" s="69"/>
      <c r="N13" s="69"/>
      <c r="O13" s="69"/>
      <c r="P13" s="69"/>
      <c r="Q13" s="69"/>
      <c r="R13" s="69"/>
      <c r="S13" s="69"/>
      <c r="T13" s="69"/>
      <c r="U13" s="69"/>
      <c r="V13" s="69"/>
      <c r="W13" s="69"/>
      <c r="X13" s="69"/>
      <c r="Y13" s="69"/>
      <c r="Z13" s="69"/>
      <c r="AA13" s="69"/>
      <c r="AB13" s="69"/>
      <c r="AC13" s="69"/>
    </row>
    <row r="14" spans="1:29" ht="18.75" x14ac:dyDescent="0.25">
      <c r="A14" s="275"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397" t="s">
        <v>508</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4"/>
      <c r="B19" s="64"/>
      <c r="C19" s="64"/>
      <c r="D19" s="64"/>
      <c r="E19" s="199"/>
      <c r="F19" s="199"/>
      <c r="G19" s="199"/>
      <c r="L19" s="64"/>
      <c r="M19" s="64"/>
      <c r="N19" s="64"/>
      <c r="O19" s="64"/>
      <c r="P19" s="64"/>
      <c r="Q19" s="64"/>
      <c r="R19" s="64"/>
      <c r="S19" s="64"/>
      <c r="T19" s="64"/>
      <c r="U19" s="64"/>
      <c r="V19" s="64"/>
      <c r="W19" s="64"/>
      <c r="X19" s="64"/>
      <c r="Y19" s="64"/>
      <c r="Z19" s="64"/>
      <c r="AA19" s="64"/>
      <c r="AB19" s="64"/>
    </row>
    <row r="20" spans="1:32" ht="33" customHeight="1" x14ac:dyDescent="0.25">
      <c r="A20" s="398" t="s">
        <v>187</v>
      </c>
      <c r="B20" s="398" t="s">
        <v>186</v>
      </c>
      <c r="C20" s="401" t="s">
        <v>185</v>
      </c>
      <c r="D20" s="401"/>
      <c r="E20" s="402" t="s">
        <v>184</v>
      </c>
      <c r="F20" s="402"/>
      <c r="G20" s="403" t="s">
        <v>699</v>
      </c>
      <c r="H20" s="406" t="s">
        <v>545</v>
      </c>
      <c r="I20" s="407"/>
      <c r="J20" s="407"/>
      <c r="K20" s="407"/>
      <c r="L20" s="406" t="s">
        <v>546</v>
      </c>
      <c r="M20" s="407"/>
      <c r="N20" s="407"/>
      <c r="O20" s="407"/>
      <c r="P20" s="406" t="s">
        <v>547</v>
      </c>
      <c r="Q20" s="407"/>
      <c r="R20" s="407"/>
      <c r="S20" s="407"/>
      <c r="T20" s="406" t="s">
        <v>600</v>
      </c>
      <c r="U20" s="407"/>
      <c r="V20" s="407"/>
      <c r="W20" s="407"/>
      <c r="X20" s="406" t="s">
        <v>700</v>
      </c>
      <c r="Y20" s="407"/>
      <c r="Z20" s="407"/>
      <c r="AA20" s="407"/>
      <c r="AB20" s="409" t="s">
        <v>183</v>
      </c>
      <c r="AC20" s="409"/>
      <c r="AD20" s="68"/>
      <c r="AE20" s="68"/>
      <c r="AF20" s="68"/>
    </row>
    <row r="21" spans="1:32" ht="99.75" customHeight="1" x14ac:dyDescent="0.25">
      <c r="A21" s="399"/>
      <c r="B21" s="399"/>
      <c r="C21" s="401"/>
      <c r="D21" s="401"/>
      <c r="E21" s="402"/>
      <c r="F21" s="402"/>
      <c r="G21" s="404"/>
      <c r="H21" s="408" t="s">
        <v>3</v>
      </c>
      <c r="I21" s="408"/>
      <c r="J21" s="408" t="s">
        <v>181</v>
      </c>
      <c r="K21" s="408"/>
      <c r="L21" s="408" t="s">
        <v>3</v>
      </c>
      <c r="M21" s="408"/>
      <c r="N21" s="408" t="s">
        <v>181</v>
      </c>
      <c r="O21" s="408"/>
      <c r="P21" s="408" t="s">
        <v>3</v>
      </c>
      <c r="Q21" s="408"/>
      <c r="R21" s="408" t="s">
        <v>181</v>
      </c>
      <c r="S21" s="408"/>
      <c r="T21" s="408" t="s">
        <v>3</v>
      </c>
      <c r="U21" s="408"/>
      <c r="V21" s="408" t="s">
        <v>181</v>
      </c>
      <c r="W21" s="408"/>
      <c r="X21" s="408" t="s">
        <v>3</v>
      </c>
      <c r="Y21" s="408"/>
      <c r="Z21" s="408" t="s">
        <v>181</v>
      </c>
      <c r="AA21" s="408"/>
      <c r="AB21" s="409"/>
      <c r="AC21" s="409"/>
    </row>
    <row r="22" spans="1:32" ht="89.25" customHeight="1" x14ac:dyDescent="0.25">
      <c r="A22" s="400"/>
      <c r="B22" s="400"/>
      <c r="C22" s="268" t="s">
        <v>3</v>
      </c>
      <c r="D22" s="268" t="s">
        <v>181</v>
      </c>
      <c r="E22" s="220" t="s">
        <v>701</v>
      </c>
      <c r="F22" s="220" t="s">
        <v>702</v>
      </c>
      <c r="G22" s="405"/>
      <c r="H22" s="221" t="s">
        <v>489</v>
      </c>
      <c r="I22" s="221" t="s">
        <v>490</v>
      </c>
      <c r="J22" s="221" t="s">
        <v>489</v>
      </c>
      <c r="K22" s="221" t="s">
        <v>490</v>
      </c>
      <c r="L22" s="221" t="s">
        <v>489</v>
      </c>
      <c r="M22" s="221" t="s">
        <v>490</v>
      </c>
      <c r="N22" s="221" t="s">
        <v>489</v>
      </c>
      <c r="O22" s="221" t="s">
        <v>490</v>
      </c>
      <c r="P22" s="221" t="s">
        <v>489</v>
      </c>
      <c r="Q22" s="221" t="s">
        <v>490</v>
      </c>
      <c r="R22" s="221" t="s">
        <v>489</v>
      </c>
      <c r="S22" s="221" t="s">
        <v>490</v>
      </c>
      <c r="T22" s="221" t="s">
        <v>489</v>
      </c>
      <c r="U22" s="221" t="s">
        <v>490</v>
      </c>
      <c r="V22" s="221" t="s">
        <v>489</v>
      </c>
      <c r="W22" s="221" t="s">
        <v>490</v>
      </c>
      <c r="X22" s="221" t="s">
        <v>489</v>
      </c>
      <c r="Y22" s="221" t="s">
        <v>490</v>
      </c>
      <c r="Z22" s="221" t="s">
        <v>489</v>
      </c>
      <c r="AA22" s="221" t="s">
        <v>490</v>
      </c>
      <c r="AB22" s="268" t="s">
        <v>182</v>
      </c>
      <c r="AC22" s="268" t="s">
        <v>181</v>
      </c>
    </row>
    <row r="23" spans="1:32" ht="19.5" customHeight="1" x14ac:dyDescent="0.25">
      <c r="A23" s="222">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row>
    <row r="24" spans="1:32" s="202" customFormat="1" ht="47.25" customHeight="1" x14ac:dyDescent="0.25">
      <c r="A24" s="200">
        <v>1</v>
      </c>
      <c r="B24" s="201" t="s">
        <v>180</v>
      </c>
      <c r="C24" s="224">
        <v>539.18490806184946</v>
      </c>
      <c r="D24" s="224">
        <v>572.38184651541644</v>
      </c>
      <c r="E24" s="224">
        <v>572.38184651541644</v>
      </c>
      <c r="F24" s="224">
        <v>514.1472345454165</v>
      </c>
      <c r="G24" s="224">
        <v>58.234611969999996</v>
      </c>
      <c r="H24" s="224">
        <v>216.85102918810901</v>
      </c>
      <c r="I24" s="224"/>
      <c r="J24" s="224">
        <v>152.71959951458936</v>
      </c>
      <c r="K24" s="224"/>
      <c r="L24" s="224">
        <v>111.97073095999842</v>
      </c>
      <c r="M24" s="224"/>
      <c r="N24" s="224">
        <v>253.01721266341127</v>
      </c>
      <c r="O24" s="224"/>
      <c r="P24" s="224">
        <v>0</v>
      </c>
      <c r="Q24" s="224"/>
      <c r="R24" s="224">
        <v>108.41042236741573</v>
      </c>
      <c r="S24" s="224"/>
      <c r="T24" s="224">
        <v>0</v>
      </c>
      <c r="U24" s="224"/>
      <c r="V24" s="224">
        <v>0</v>
      </c>
      <c r="W24" s="224"/>
      <c r="X24" s="224">
        <v>0</v>
      </c>
      <c r="Y24" s="224"/>
      <c r="Z24" s="224" t="s">
        <v>586</v>
      </c>
      <c r="AA24" s="224"/>
      <c r="AB24" s="224">
        <v>328.82176014810744</v>
      </c>
      <c r="AC24" s="224">
        <v>514.14723454541638</v>
      </c>
    </row>
    <row r="25" spans="1:32" s="202" customFormat="1" ht="24" customHeight="1" x14ac:dyDescent="0.25">
      <c r="A25" s="203" t="s">
        <v>179</v>
      </c>
      <c r="B25" s="204" t="s">
        <v>178</v>
      </c>
      <c r="C25" s="224"/>
      <c r="D25" s="224"/>
      <c r="E25" s="224"/>
      <c r="F25" s="224"/>
      <c r="G25" s="224">
        <v>0</v>
      </c>
      <c r="H25" s="224">
        <v>0</v>
      </c>
      <c r="I25" s="224"/>
      <c r="J25" s="224">
        <v>0</v>
      </c>
      <c r="K25" s="224"/>
      <c r="L25" s="224">
        <v>0</v>
      </c>
      <c r="M25" s="224"/>
      <c r="N25" s="224">
        <v>0</v>
      </c>
      <c r="O25" s="224"/>
      <c r="P25" s="224">
        <v>0</v>
      </c>
      <c r="Q25" s="224"/>
      <c r="R25" s="224">
        <v>0</v>
      </c>
      <c r="S25" s="224"/>
      <c r="T25" s="224">
        <v>0</v>
      </c>
      <c r="U25" s="224"/>
      <c r="V25" s="224">
        <v>0</v>
      </c>
      <c r="W25" s="224"/>
      <c r="X25" s="224">
        <v>0</v>
      </c>
      <c r="Y25" s="224"/>
      <c r="Z25" s="224" t="s">
        <v>586</v>
      </c>
      <c r="AA25" s="224"/>
      <c r="AB25" s="224">
        <v>0</v>
      </c>
      <c r="AC25" s="224">
        <v>0</v>
      </c>
    </row>
    <row r="26" spans="1:32" s="202" customFormat="1" x14ac:dyDescent="0.25">
      <c r="A26" s="203" t="s">
        <v>177</v>
      </c>
      <c r="B26" s="204" t="s">
        <v>176</v>
      </c>
      <c r="C26" s="224"/>
      <c r="D26" s="224"/>
      <c r="E26" s="224"/>
      <c r="F26" s="224"/>
      <c r="G26" s="224">
        <v>0</v>
      </c>
      <c r="H26" s="224">
        <v>0</v>
      </c>
      <c r="I26" s="224"/>
      <c r="J26" s="224">
        <v>0</v>
      </c>
      <c r="K26" s="224"/>
      <c r="L26" s="224">
        <v>0</v>
      </c>
      <c r="M26" s="224"/>
      <c r="N26" s="224">
        <v>0</v>
      </c>
      <c r="O26" s="224"/>
      <c r="P26" s="224">
        <v>0</v>
      </c>
      <c r="Q26" s="224"/>
      <c r="R26" s="224">
        <v>0</v>
      </c>
      <c r="S26" s="224"/>
      <c r="T26" s="224">
        <v>0</v>
      </c>
      <c r="U26" s="224"/>
      <c r="V26" s="224">
        <v>0</v>
      </c>
      <c r="W26" s="224"/>
      <c r="X26" s="224">
        <v>0</v>
      </c>
      <c r="Y26" s="224"/>
      <c r="Z26" s="224" t="s">
        <v>586</v>
      </c>
      <c r="AA26" s="224"/>
      <c r="AB26" s="224">
        <v>0</v>
      </c>
      <c r="AC26" s="224">
        <v>0</v>
      </c>
    </row>
    <row r="27" spans="1:32" s="202" customFormat="1" ht="31.5" x14ac:dyDescent="0.25">
      <c r="A27" s="203" t="s">
        <v>175</v>
      </c>
      <c r="B27" s="204" t="s">
        <v>445</v>
      </c>
      <c r="C27" s="224"/>
      <c r="D27" s="224"/>
      <c r="E27" s="224"/>
      <c r="F27" s="224"/>
      <c r="G27" s="224">
        <v>6.5756415699999957</v>
      </c>
      <c r="H27" s="224">
        <v>182.78389503739862</v>
      </c>
      <c r="I27" s="224"/>
      <c r="J27" s="224">
        <v>129.80176529625604</v>
      </c>
      <c r="K27" s="224"/>
      <c r="L27" s="224">
        <v>93.308942466665357</v>
      </c>
      <c r="M27" s="224"/>
      <c r="N27" s="224">
        <v>212.38725331296007</v>
      </c>
      <c r="O27" s="224"/>
      <c r="P27" s="224">
        <v>0</v>
      </c>
      <c r="Q27" s="224"/>
      <c r="R27" s="224">
        <v>90.342018639513114</v>
      </c>
      <c r="S27" s="224"/>
      <c r="T27" s="224">
        <v>0</v>
      </c>
      <c r="U27" s="224"/>
      <c r="V27" s="224">
        <v>0</v>
      </c>
      <c r="W27" s="224"/>
      <c r="X27" s="224">
        <v>0</v>
      </c>
      <c r="Y27" s="224"/>
      <c r="Z27" s="224" t="s">
        <v>586</v>
      </c>
      <c r="AA27" s="224"/>
      <c r="AB27" s="224">
        <v>276.09283750406399</v>
      </c>
      <c r="AC27" s="224">
        <v>432.53103724872921</v>
      </c>
    </row>
    <row r="28" spans="1:32" s="202" customFormat="1" x14ac:dyDescent="0.25">
      <c r="A28" s="203" t="s">
        <v>174</v>
      </c>
      <c r="B28" s="204" t="s">
        <v>173</v>
      </c>
      <c r="C28" s="224"/>
      <c r="D28" s="224"/>
      <c r="E28" s="224"/>
      <c r="F28" s="224"/>
      <c r="G28" s="224">
        <v>0</v>
      </c>
      <c r="H28" s="224">
        <v>0</v>
      </c>
      <c r="I28" s="224"/>
      <c r="J28" s="224">
        <v>0</v>
      </c>
      <c r="K28" s="224"/>
      <c r="L28" s="224">
        <v>0</v>
      </c>
      <c r="M28" s="224"/>
      <c r="N28" s="224">
        <v>0</v>
      </c>
      <c r="O28" s="224"/>
      <c r="P28" s="224">
        <v>0</v>
      </c>
      <c r="Q28" s="224"/>
      <c r="R28" s="224">
        <v>0</v>
      </c>
      <c r="S28" s="224"/>
      <c r="T28" s="224">
        <v>0</v>
      </c>
      <c r="U28" s="224"/>
      <c r="V28" s="224">
        <v>0</v>
      </c>
      <c r="W28" s="224"/>
      <c r="X28" s="224">
        <v>0</v>
      </c>
      <c r="Y28" s="224"/>
      <c r="Z28" s="224">
        <v>0</v>
      </c>
      <c r="AA28" s="224"/>
      <c r="AB28" s="224">
        <v>0</v>
      </c>
      <c r="AC28" s="224">
        <v>0</v>
      </c>
    </row>
    <row r="29" spans="1:32" s="202" customFormat="1" x14ac:dyDescent="0.25">
      <c r="A29" s="203" t="s">
        <v>172</v>
      </c>
      <c r="B29" s="205" t="s">
        <v>171</v>
      </c>
      <c r="C29" s="224"/>
      <c r="D29" s="224"/>
      <c r="E29" s="224"/>
      <c r="F29" s="224"/>
      <c r="G29" s="224">
        <v>51.658970400000001</v>
      </c>
      <c r="H29" s="224">
        <v>34.067134150710388</v>
      </c>
      <c r="I29" s="224"/>
      <c r="J29" s="224">
        <v>22.917834218333326</v>
      </c>
      <c r="K29" s="224"/>
      <c r="L29" s="224">
        <v>18.661788493333063</v>
      </c>
      <c r="M29" s="224"/>
      <c r="N29" s="224">
        <v>40.629959350451202</v>
      </c>
      <c r="O29" s="224"/>
      <c r="P29" s="224">
        <v>0</v>
      </c>
      <c r="Q29" s="224"/>
      <c r="R29" s="224">
        <v>18.06840372790262</v>
      </c>
      <c r="S29" s="224"/>
      <c r="T29" s="224">
        <v>0</v>
      </c>
      <c r="U29" s="224"/>
      <c r="V29" s="224">
        <v>0</v>
      </c>
      <c r="W29" s="224"/>
      <c r="X29" s="224">
        <v>0</v>
      </c>
      <c r="Y29" s="224"/>
      <c r="Z29" s="224" t="s">
        <v>586</v>
      </c>
      <c r="AA29" s="224"/>
      <c r="AB29" s="224">
        <v>52.72892264404345</v>
      </c>
      <c r="AC29" s="224">
        <v>81.616197296687176</v>
      </c>
    </row>
    <row r="30" spans="1:32" s="202" customFormat="1" ht="47.25" x14ac:dyDescent="0.25">
      <c r="A30" s="200" t="s">
        <v>64</v>
      </c>
      <c r="B30" s="201" t="s">
        <v>170</v>
      </c>
      <c r="C30" s="224">
        <v>452.83723080218232</v>
      </c>
      <c r="D30" s="224">
        <v>482.15582081206253</v>
      </c>
      <c r="E30" s="224">
        <v>482.15582081206253</v>
      </c>
      <c r="F30" s="224">
        <v>335.45522258206256</v>
      </c>
      <c r="G30" s="224">
        <v>146.70059823</v>
      </c>
      <c r="H30" s="224">
        <v>299.52024180218234</v>
      </c>
      <c r="I30" s="224"/>
      <c r="J30" s="224">
        <v>81.453586834589359</v>
      </c>
      <c r="K30" s="224"/>
      <c r="L30" s="224">
        <v>0</v>
      </c>
      <c r="M30" s="224"/>
      <c r="N30" s="224">
        <v>254.00163574747324</v>
      </c>
      <c r="O30" s="224"/>
      <c r="P30" s="224">
        <v>0</v>
      </c>
      <c r="Q30" s="224"/>
      <c r="R30" s="224">
        <v>0</v>
      </c>
      <c r="S30" s="224"/>
      <c r="T30" s="224">
        <v>0</v>
      </c>
      <c r="U30" s="224"/>
      <c r="V30" s="224">
        <v>0</v>
      </c>
      <c r="W30" s="224"/>
      <c r="X30" s="224">
        <v>0</v>
      </c>
      <c r="Y30" s="224"/>
      <c r="Z30" s="224" t="s">
        <v>586</v>
      </c>
      <c r="AA30" s="224"/>
      <c r="AB30" s="224">
        <v>299.52024180218234</v>
      </c>
      <c r="AC30" s="224">
        <v>335.45522258206262</v>
      </c>
    </row>
    <row r="31" spans="1:32" s="202" customFormat="1" x14ac:dyDescent="0.25">
      <c r="A31" s="200" t="s">
        <v>169</v>
      </c>
      <c r="B31" s="204" t="s">
        <v>168</v>
      </c>
      <c r="C31" s="224">
        <v>30.412453939999995</v>
      </c>
      <c r="D31" s="224">
        <v>30.412453939999995</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32" s="202" customFormat="1" ht="31.5" x14ac:dyDescent="0.25">
      <c r="A32" s="200" t="s">
        <v>167</v>
      </c>
      <c r="B32" s="204" t="s">
        <v>166</v>
      </c>
      <c r="C32" s="224">
        <v>40.187598924665778</v>
      </c>
      <c r="D32" s="224">
        <v>42.272278706698451</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s="202" customFormat="1" x14ac:dyDescent="0.25">
      <c r="A33" s="200" t="s">
        <v>165</v>
      </c>
      <c r="B33" s="204" t="s">
        <v>164</v>
      </c>
      <c r="C33" s="224">
        <v>349.74865565333334</v>
      </c>
      <c r="D33" s="224">
        <v>366.10394341589938</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s="202" customFormat="1" x14ac:dyDescent="0.25">
      <c r="A34" s="200" t="s">
        <v>163</v>
      </c>
      <c r="B34" s="204" t="s">
        <v>162</v>
      </c>
      <c r="C34" s="224">
        <v>32.488522284183176</v>
      </c>
      <c r="D34" s="224">
        <v>43.367144749464778</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s="202" customFormat="1" ht="31.5" x14ac:dyDescent="0.25">
      <c r="A35" s="200" t="s">
        <v>63</v>
      </c>
      <c r="B35" s="201" t="s">
        <v>161</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s="202" customFormat="1" x14ac:dyDescent="0.25">
      <c r="A36" s="203" t="s">
        <v>160</v>
      </c>
      <c r="B36" s="204" t="s">
        <v>550</v>
      </c>
      <c r="C36" s="224"/>
      <c r="D36" s="224"/>
      <c r="E36" s="224"/>
      <c r="F36" s="224"/>
      <c r="G36" s="224">
        <v>0</v>
      </c>
      <c r="H36" s="224">
        <v>0</v>
      </c>
      <c r="I36" s="225" t="s">
        <v>596</v>
      </c>
      <c r="J36" s="224">
        <v>0</v>
      </c>
      <c r="K36" s="225" t="s">
        <v>596</v>
      </c>
      <c r="L36" s="224">
        <v>0</v>
      </c>
      <c r="M36" s="225" t="s">
        <v>596</v>
      </c>
      <c r="N36" s="224">
        <v>0</v>
      </c>
      <c r="O36" s="225" t="s">
        <v>596</v>
      </c>
      <c r="P36" s="224">
        <v>0</v>
      </c>
      <c r="Q36" s="225" t="s">
        <v>596</v>
      </c>
      <c r="R36" s="224">
        <v>0</v>
      </c>
      <c r="S36" s="225" t="s">
        <v>596</v>
      </c>
      <c r="T36" s="224">
        <v>0</v>
      </c>
      <c r="U36" s="225" t="s">
        <v>596</v>
      </c>
      <c r="V36" s="224">
        <v>0</v>
      </c>
      <c r="W36" s="225" t="s">
        <v>596</v>
      </c>
      <c r="X36" s="224">
        <v>0</v>
      </c>
      <c r="Y36" s="225" t="s">
        <v>596</v>
      </c>
      <c r="Z36" s="224" t="s">
        <v>586</v>
      </c>
      <c r="AA36" s="225" t="s">
        <v>586</v>
      </c>
      <c r="AB36" s="224">
        <v>0</v>
      </c>
      <c r="AC36" s="224">
        <v>0</v>
      </c>
    </row>
    <row r="37" spans="1:29" s="202" customFormat="1" ht="31.5" x14ac:dyDescent="0.25">
      <c r="A37" s="203" t="s">
        <v>159</v>
      </c>
      <c r="B37" s="206" t="s">
        <v>548</v>
      </c>
      <c r="C37" s="224"/>
      <c r="D37" s="224"/>
      <c r="E37" s="224"/>
      <c r="F37" s="224"/>
      <c r="G37" s="224">
        <v>0</v>
      </c>
      <c r="H37" s="224">
        <v>50</v>
      </c>
      <c r="I37" s="225">
        <v>4</v>
      </c>
      <c r="J37" s="224">
        <v>50</v>
      </c>
      <c r="K37" s="225">
        <v>4</v>
      </c>
      <c r="L37" s="224">
        <v>0</v>
      </c>
      <c r="M37" s="225" t="s">
        <v>596</v>
      </c>
      <c r="N37" s="224">
        <v>0</v>
      </c>
      <c r="O37" s="225" t="s">
        <v>596</v>
      </c>
      <c r="P37" s="224">
        <v>0</v>
      </c>
      <c r="Q37" s="225" t="s">
        <v>596</v>
      </c>
      <c r="R37" s="224">
        <v>0</v>
      </c>
      <c r="S37" s="225" t="s">
        <v>596</v>
      </c>
      <c r="T37" s="224">
        <v>0</v>
      </c>
      <c r="U37" s="225" t="s">
        <v>596</v>
      </c>
      <c r="V37" s="224">
        <v>0</v>
      </c>
      <c r="W37" s="225" t="s">
        <v>596</v>
      </c>
      <c r="X37" s="224">
        <v>0</v>
      </c>
      <c r="Y37" s="225" t="s">
        <v>596</v>
      </c>
      <c r="Z37" s="224" t="s">
        <v>586</v>
      </c>
      <c r="AA37" s="225" t="s">
        <v>586</v>
      </c>
      <c r="AB37" s="224">
        <v>50</v>
      </c>
      <c r="AC37" s="224">
        <v>50</v>
      </c>
    </row>
    <row r="38" spans="1:29" s="202" customFormat="1" x14ac:dyDescent="0.25">
      <c r="A38" s="203" t="s">
        <v>158</v>
      </c>
      <c r="B38" s="206" t="s">
        <v>149</v>
      </c>
      <c r="C38" s="224"/>
      <c r="D38" s="224"/>
      <c r="E38" s="224"/>
      <c r="F38" s="224"/>
      <c r="G38" s="224">
        <v>0</v>
      </c>
      <c r="H38" s="224">
        <v>0</v>
      </c>
      <c r="I38" s="225" t="s">
        <v>596</v>
      </c>
      <c r="J38" s="224">
        <v>0</v>
      </c>
      <c r="K38" s="225" t="s">
        <v>596</v>
      </c>
      <c r="L38" s="224">
        <v>0</v>
      </c>
      <c r="M38" s="225" t="s">
        <v>596</v>
      </c>
      <c r="N38" s="224">
        <v>0</v>
      </c>
      <c r="O38" s="225" t="s">
        <v>596</v>
      </c>
      <c r="P38" s="224">
        <v>0</v>
      </c>
      <c r="Q38" s="225" t="s">
        <v>596</v>
      </c>
      <c r="R38" s="224">
        <v>0</v>
      </c>
      <c r="S38" s="225" t="s">
        <v>596</v>
      </c>
      <c r="T38" s="224">
        <v>0</v>
      </c>
      <c r="U38" s="225" t="s">
        <v>596</v>
      </c>
      <c r="V38" s="224">
        <v>0</v>
      </c>
      <c r="W38" s="225" t="s">
        <v>596</v>
      </c>
      <c r="X38" s="224">
        <v>0</v>
      </c>
      <c r="Y38" s="225" t="s">
        <v>596</v>
      </c>
      <c r="Z38" s="224" t="s">
        <v>586</v>
      </c>
      <c r="AA38" s="225" t="s">
        <v>586</v>
      </c>
      <c r="AB38" s="224">
        <v>0</v>
      </c>
      <c r="AC38" s="224">
        <v>0</v>
      </c>
    </row>
    <row r="39" spans="1:29" s="202" customFormat="1" x14ac:dyDescent="0.25">
      <c r="A39" s="203" t="s">
        <v>157</v>
      </c>
      <c r="B39" s="204" t="s">
        <v>549</v>
      </c>
      <c r="C39" s="224"/>
      <c r="D39" s="224"/>
      <c r="E39" s="224"/>
      <c r="F39" s="224"/>
      <c r="G39" s="224">
        <v>0</v>
      </c>
      <c r="H39" s="224">
        <v>0</v>
      </c>
      <c r="I39" s="225" t="s">
        <v>596</v>
      </c>
      <c r="J39" s="224">
        <v>0</v>
      </c>
      <c r="K39" s="225" t="s">
        <v>596</v>
      </c>
      <c r="L39" s="224">
        <v>0</v>
      </c>
      <c r="M39" s="225" t="s">
        <v>596</v>
      </c>
      <c r="N39" s="224">
        <v>0</v>
      </c>
      <c r="O39" s="225" t="s">
        <v>596</v>
      </c>
      <c r="P39" s="224">
        <v>0</v>
      </c>
      <c r="Q39" s="225" t="s">
        <v>596</v>
      </c>
      <c r="R39" s="224">
        <v>0</v>
      </c>
      <c r="S39" s="225" t="s">
        <v>596</v>
      </c>
      <c r="T39" s="224">
        <v>0</v>
      </c>
      <c r="U39" s="225" t="s">
        <v>596</v>
      </c>
      <c r="V39" s="224">
        <v>0</v>
      </c>
      <c r="W39" s="225" t="s">
        <v>596</v>
      </c>
      <c r="X39" s="224">
        <v>0</v>
      </c>
      <c r="Y39" s="225" t="s">
        <v>596</v>
      </c>
      <c r="Z39" s="224" t="s">
        <v>586</v>
      </c>
      <c r="AA39" s="225" t="s">
        <v>586</v>
      </c>
      <c r="AB39" s="224">
        <v>0</v>
      </c>
      <c r="AC39" s="224">
        <v>0</v>
      </c>
    </row>
    <row r="40" spans="1:29" s="202" customFormat="1" x14ac:dyDescent="0.25">
      <c r="A40" s="203" t="s">
        <v>156</v>
      </c>
      <c r="B40" s="204" t="s">
        <v>551</v>
      </c>
      <c r="C40" s="224"/>
      <c r="D40" s="224"/>
      <c r="E40" s="224"/>
      <c r="F40" s="224"/>
      <c r="G40" s="224">
        <v>0</v>
      </c>
      <c r="H40" s="224">
        <v>0</v>
      </c>
      <c r="I40" s="225" t="s">
        <v>596</v>
      </c>
      <c r="J40" s="224">
        <v>0</v>
      </c>
      <c r="K40" s="225" t="s">
        <v>596</v>
      </c>
      <c r="L40" s="224">
        <v>0</v>
      </c>
      <c r="M40" s="225" t="s">
        <v>596</v>
      </c>
      <c r="N40" s="224">
        <v>0</v>
      </c>
      <c r="O40" s="225" t="s">
        <v>596</v>
      </c>
      <c r="P40" s="224">
        <v>0</v>
      </c>
      <c r="Q40" s="225" t="s">
        <v>596</v>
      </c>
      <c r="R40" s="224">
        <v>0</v>
      </c>
      <c r="S40" s="225" t="s">
        <v>596</v>
      </c>
      <c r="T40" s="224">
        <v>0</v>
      </c>
      <c r="U40" s="225" t="s">
        <v>596</v>
      </c>
      <c r="V40" s="224">
        <v>0</v>
      </c>
      <c r="W40" s="225" t="s">
        <v>596</v>
      </c>
      <c r="X40" s="224">
        <v>0</v>
      </c>
      <c r="Y40" s="225" t="s">
        <v>596</v>
      </c>
      <c r="Z40" s="224" t="s">
        <v>586</v>
      </c>
      <c r="AA40" s="225" t="s">
        <v>586</v>
      </c>
      <c r="AB40" s="224">
        <v>0</v>
      </c>
      <c r="AC40" s="224">
        <v>0</v>
      </c>
    </row>
    <row r="41" spans="1:29" s="202" customFormat="1" x14ac:dyDescent="0.25">
      <c r="A41" s="203" t="s">
        <v>155</v>
      </c>
      <c r="B41" s="204" t="s">
        <v>552</v>
      </c>
      <c r="C41" s="224"/>
      <c r="D41" s="224"/>
      <c r="E41" s="224"/>
      <c r="F41" s="224"/>
      <c r="G41" s="224">
        <v>0</v>
      </c>
      <c r="H41" s="224">
        <v>0</v>
      </c>
      <c r="I41" s="225" t="s">
        <v>596</v>
      </c>
      <c r="J41" s="224">
        <v>0</v>
      </c>
      <c r="K41" s="225" t="s">
        <v>596</v>
      </c>
      <c r="L41" s="224">
        <v>0</v>
      </c>
      <c r="M41" s="225" t="s">
        <v>596</v>
      </c>
      <c r="N41" s="224">
        <v>0</v>
      </c>
      <c r="O41" s="225" t="s">
        <v>596</v>
      </c>
      <c r="P41" s="224">
        <v>0</v>
      </c>
      <c r="Q41" s="225" t="s">
        <v>596</v>
      </c>
      <c r="R41" s="224">
        <v>0</v>
      </c>
      <c r="S41" s="225" t="s">
        <v>596</v>
      </c>
      <c r="T41" s="224">
        <v>0</v>
      </c>
      <c r="U41" s="225" t="s">
        <v>596</v>
      </c>
      <c r="V41" s="224">
        <v>0</v>
      </c>
      <c r="W41" s="225" t="s">
        <v>596</v>
      </c>
      <c r="X41" s="224">
        <v>0</v>
      </c>
      <c r="Y41" s="225" t="s">
        <v>596</v>
      </c>
      <c r="Z41" s="224" t="s">
        <v>586</v>
      </c>
      <c r="AA41" s="225" t="s">
        <v>586</v>
      </c>
      <c r="AB41" s="224">
        <v>0</v>
      </c>
      <c r="AC41" s="224">
        <v>0</v>
      </c>
    </row>
    <row r="42" spans="1:29" s="202" customFormat="1" x14ac:dyDescent="0.25">
      <c r="A42" s="203" t="s">
        <v>154</v>
      </c>
      <c r="B42" s="204" t="s">
        <v>553</v>
      </c>
      <c r="C42" s="224"/>
      <c r="D42" s="224"/>
      <c r="E42" s="224"/>
      <c r="F42" s="224"/>
      <c r="G42" s="224">
        <v>0</v>
      </c>
      <c r="H42" s="224">
        <v>0</v>
      </c>
      <c r="I42" s="225" t="s">
        <v>596</v>
      </c>
      <c r="J42" s="224">
        <v>0</v>
      </c>
      <c r="K42" s="225" t="s">
        <v>596</v>
      </c>
      <c r="L42" s="224">
        <v>0</v>
      </c>
      <c r="M42" s="225" t="s">
        <v>596</v>
      </c>
      <c r="N42" s="224">
        <v>0</v>
      </c>
      <c r="O42" s="225" t="s">
        <v>596</v>
      </c>
      <c r="P42" s="224">
        <v>0</v>
      </c>
      <c r="Q42" s="225" t="s">
        <v>596</v>
      </c>
      <c r="R42" s="224">
        <v>0</v>
      </c>
      <c r="S42" s="225" t="s">
        <v>596</v>
      </c>
      <c r="T42" s="224">
        <v>0</v>
      </c>
      <c r="U42" s="225" t="s">
        <v>596</v>
      </c>
      <c r="V42" s="224">
        <v>0</v>
      </c>
      <c r="W42" s="225" t="s">
        <v>596</v>
      </c>
      <c r="X42" s="224">
        <v>0</v>
      </c>
      <c r="Y42" s="225" t="s">
        <v>596</v>
      </c>
      <c r="Z42" s="224" t="s">
        <v>586</v>
      </c>
      <c r="AA42" s="225" t="s">
        <v>586</v>
      </c>
      <c r="AB42" s="224">
        <v>0</v>
      </c>
      <c r="AC42" s="224">
        <v>0</v>
      </c>
    </row>
    <row r="43" spans="1:29" s="202" customFormat="1" x14ac:dyDescent="0.25">
      <c r="A43" s="203" t="s">
        <v>554</v>
      </c>
      <c r="B43" s="204" t="s">
        <v>555</v>
      </c>
      <c r="C43" s="224"/>
      <c r="D43" s="224"/>
      <c r="E43" s="224"/>
      <c r="F43" s="224"/>
      <c r="G43" s="224">
        <v>0</v>
      </c>
      <c r="H43" s="224">
        <v>0</v>
      </c>
      <c r="I43" s="225" t="s">
        <v>596</v>
      </c>
      <c r="J43" s="224">
        <v>0</v>
      </c>
      <c r="K43" s="225" t="s">
        <v>596</v>
      </c>
      <c r="L43" s="224">
        <v>0</v>
      </c>
      <c r="M43" s="225" t="s">
        <v>596</v>
      </c>
      <c r="N43" s="224">
        <v>0</v>
      </c>
      <c r="O43" s="225" t="s">
        <v>596</v>
      </c>
      <c r="P43" s="224">
        <v>0</v>
      </c>
      <c r="Q43" s="225" t="s">
        <v>596</v>
      </c>
      <c r="R43" s="224">
        <v>0</v>
      </c>
      <c r="S43" s="225" t="s">
        <v>596</v>
      </c>
      <c r="T43" s="224">
        <v>0</v>
      </c>
      <c r="U43" s="225" t="s">
        <v>596</v>
      </c>
      <c r="V43" s="224">
        <v>0</v>
      </c>
      <c r="W43" s="225" t="s">
        <v>596</v>
      </c>
      <c r="X43" s="224">
        <v>0</v>
      </c>
      <c r="Y43" s="225" t="s">
        <v>596</v>
      </c>
      <c r="Z43" s="224" t="s">
        <v>586</v>
      </c>
      <c r="AA43" s="225" t="s">
        <v>586</v>
      </c>
      <c r="AB43" s="224">
        <v>0</v>
      </c>
      <c r="AC43" s="224">
        <v>0</v>
      </c>
    </row>
    <row r="44" spans="1:29" s="202" customFormat="1" x14ac:dyDescent="0.25">
      <c r="A44" s="203" t="s">
        <v>556</v>
      </c>
      <c r="B44" s="204" t="s">
        <v>557</v>
      </c>
      <c r="C44" s="224"/>
      <c r="D44" s="224"/>
      <c r="E44" s="224"/>
      <c r="F44" s="224"/>
      <c r="G44" s="224">
        <v>0</v>
      </c>
      <c r="H44" s="224">
        <v>4</v>
      </c>
      <c r="I44" s="225">
        <v>4</v>
      </c>
      <c r="J44" s="224">
        <v>8</v>
      </c>
      <c r="K44" s="225">
        <v>4</v>
      </c>
      <c r="L44" s="224">
        <v>0</v>
      </c>
      <c r="M44" s="225" t="s">
        <v>596</v>
      </c>
      <c r="N44" s="224">
        <v>0</v>
      </c>
      <c r="O44" s="225" t="s">
        <v>596</v>
      </c>
      <c r="P44" s="224">
        <v>0</v>
      </c>
      <c r="Q44" s="225" t="s">
        <v>596</v>
      </c>
      <c r="R44" s="224">
        <v>0</v>
      </c>
      <c r="S44" s="225" t="s">
        <v>596</v>
      </c>
      <c r="T44" s="224">
        <v>0</v>
      </c>
      <c r="U44" s="225" t="s">
        <v>596</v>
      </c>
      <c r="V44" s="224">
        <v>0</v>
      </c>
      <c r="W44" s="225" t="s">
        <v>596</v>
      </c>
      <c r="X44" s="224">
        <v>0</v>
      </c>
      <c r="Y44" s="225" t="s">
        <v>596</v>
      </c>
      <c r="Z44" s="224" t="s">
        <v>586</v>
      </c>
      <c r="AA44" s="225" t="s">
        <v>586</v>
      </c>
      <c r="AB44" s="224">
        <v>4</v>
      </c>
      <c r="AC44" s="224">
        <v>8</v>
      </c>
    </row>
    <row r="45" spans="1:29" s="202" customFormat="1" x14ac:dyDescent="0.25">
      <c r="A45" s="203" t="s">
        <v>558</v>
      </c>
      <c r="B45" s="204" t="s">
        <v>559</v>
      </c>
      <c r="C45" s="224"/>
      <c r="D45" s="224"/>
      <c r="E45" s="224"/>
      <c r="F45" s="224"/>
      <c r="G45" s="224">
        <v>0</v>
      </c>
      <c r="H45" s="224">
        <v>0</v>
      </c>
      <c r="I45" s="225" t="s">
        <v>596</v>
      </c>
      <c r="J45" s="224">
        <v>0</v>
      </c>
      <c r="K45" s="225" t="s">
        <v>596</v>
      </c>
      <c r="L45" s="224">
        <v>0</v>
      </c>
      <c r="M45" s="225" t="s">
        <v>596</v>
      </c>
      <c r="N45" s="224">
        <v>0</v>
      </c>
      <c r="O45" s="225" t="s">
        <v>596</v>
      </c>
      <c r="P45" s="224">
        <v>0</v>
      </c>
      <c r="Q45" s="225" t="s">
        <v>596</v>
      </c>
      <c r="R45" s="224">
        <v>0</v>
      </c>
      <c r="S45" s="225" t="s">
        <v>596</v>
      </c>
      <c r="T45" s="224">
        <v>0</v>
      </c>
      <c r="U45" s="225" t="s">
        <v>596</v>
      </c>
      <c r="V45" s="224">
        <v>0</v>
      </c>
      <c r="W45" s="225" t="s">
        <v>596</v>
      </c>
      <c r="X45" s="224">
        <v>0</v>
      </c>
      <c r="Y45" s="225" t="s">
        <v>596</v>
      </c>
      <c r="Z45" s="224" t="s">
        <v>586</v>
      </c>
      <c r="AA45" s="225" t="s">
        <v>586</v>
      </c>
      <c r="AB45" s="224">
        <v>0</v>
      </c>
      <c r="AC45" s="224">
        <v>0</v>
      </c>
    </row>
    <row r="46" spans="1:29" s="202" customFormat="1" x14ac:dyDescent="0.25">
      <c r="A46" s="203" t="s">
        <v>560</v>
      </c>
      <c r="B46" s="204" t="s">
        <v>561</v>
      </c>
      <c r="C46" s="224"/>
      <c r="D46" s="224"/>
      <c r="E46" s="224"/>
      <c r="F46" s="224"/>
      <c r="G46" s="224">
        <v>0</v>
      </c>
      <c r="H46" s="224">
        <v>0</v>
      </c>
      <c r="I46" s="225" t="s">
        <v>596</v>
      </c>
      <c r="J46" s="224">
        <v>0</v>
      </c>
      <c r="K46" s="225" t="s">
        <v>596</v>
      </c>
      <c r="L46" s="224">
        <v>0</v>
      </c>
      <c r="M46" s="225" t="s">
        <v>596</v>
      </c>
      <c r="N46" s="224">
        <v>0</v>
      </c>
      <c r="O46" s="225" t="s">
        <v>596</v>
      </c>
      <c r="P46" s="224">
        <v>0</v>
      </c>
      <c r="Q46" s="225" t="s">
        <v>596</v>
      </c>
      <c r="R46" s="224">
        <v>0</v>
      </c>
      <c r="S46" s="225" t="s">
        <v>596</v>
      </c>
      <c r="T46" s="224">
        <v>0</v>
      </c>
      <c r="U46" s="225" t="s">
        <v>596</v>
      </c>
      <c r="V46" s="224">
        <v>0</v>
      </c>
      <c r="W46" s="225" t="s">
        <v>596</v>
      </c>
      <c r="X46" s="224">
        <v>0</v>
      </c>
      <c r="Y46" s="225" t="s">
        <v>596</v>
      </c>
      <c r="Z46" s="224" t="s">
        <v>586</v>
      </c>
      <c r="AA46" s="225" t="s">
        <v>586</v>
      </c>
      <c r="AB46" s="224">
        <v>0</v>
      </c>
      <c r="AC46" s="224">
        <v>0</v>
      </c>
    </row>
    <row r="47" spans="1:29" s="202" customFormat="1" x14ac:dyDescent="0.25">
      <c r="A47" s="200" t="s">
        <v>62</v>
      </c>
      <c r="B47" s="201" t="s">
        <v>153</v>
      </c>
      <c r="C47" s="224"/>
      <c r="D47" s="224"/>
      <c r="E47" s="224"/>
      <c r="F47" s="224"/>
      <c r="G47" s="224"/>
      <c r="H47" s="224"/>
      <c r="I47" s="224"/>
      <c r="J47" s="224"/>
      <c r="K47" s="224"/>
      <c r="L47" s="224"/>
      <c r="M47" s="224"/>
      <c r="N47" s="224"/>
      <c r="O47" s="224"/>
      <c r="P47" s="224"/>
      <c r="Q47" s="224"/>
      <c r="R47" s="224"/>
      <c r="S47" s="225"/>
      <c r="T47" s="224"/>
      <c r="U47" s="224"/>
      <c r="V47" s="224"/>
      <c r="W47" s="224"/>
      <c r="X47" s="224"/>
      <c r="Y47" s="224"/>
      <c r="Z47" s="224"/>
      <c r="AA47" s="224"/>
      <c r="AB47" s="224"/>
      <c r="AC47" s="224"/>
    </row>
    <row r="48" spans="1:29" s="202" customFormat="1" x14ac:dyDescent="0.25">
      <c r="A48" s="203" t="s">
        <v>152</v>
      </c>
      <c r="B48" s="204" t="s">
        <v>550</v>
      </c>
      <c r="C48" s="224">
        <v>0</v>
      </c>
      <c r="D48" s="224">
        <v>0</v>
      </c>
      <c r="E48" s="224"/>
      <c r="F48" s="224"/>
      <c r="G48" s="224">
        <v>0</v>
      </c>
      <c r="H48" s="224">
        <v>0</v>
      </c>
      <c r="I48" s="224"/>
      <c r="J48" s="224">
        <v>0</v>
      </c>
      <c r="K48" s="224"/>
      <c r="L48" s="224">
        <v>0</v>
      </c>
      <c r="M48" s="224"/>
      <c r="N48" s="224">
        <v>0</v>
      </c>
      <c r="O48" s="224"/>
      <c r="P48" s="224">
        <v>0</v>
      </c>
      <c r="Q48" s="224"/>
      <c r="R48" s="224">
        <v>0</v>
      </c>
      <c r="S48" s="224"/>
      <c r="T48" s="224">
        <v>0</v>
      </c>
      <c r="U48" s="224"/>
      <c r="V48" s="224">
        <v>0</v>
      </c>
      <c r="W48" s="224"/>
      <c r="X48" s="224">
        <v>0</v>
      </c>
      <c r="Y48" s="224"/>
      <c r="Z48" s="224" t="s">
        <v>586</v>
      </c>
      <c r="AA48" s="224"/>
      <c r="AB48" s="224">
        <v>0</v>
      </c>
      <c r="AC48" s="224">
        <v>0</v>
      </c>
    </row>
    <row r="49" spans="1:29" s="202" customFormat="1" ht="31.5" x14ac:dyDescent="0.25">
      <c r="A49" s="203" t="s">
        <v>151</v>
      </c>
      <c r="B49" s="206" t="s">
        <v>548</v>
      </c>
      <c r="C49" s="224">
        <v>50</v>
      </c>
      <c r="D49" s="224">
        <v>50</v>
      </c>
      <c r="E49" s="224"/>
      <c r="F49" s="224"/>
      <c r="G49" s="224">
        <v>0</v>
      </c>
      <c r="H49" s="224">
        <v>50</v>
      </c>
      <c r="I49" s="224"/>
      <c r="J49" s="224">
        <v>25</v>
      </c>
      <c r="K49" s="224"/>
      <c r="L49" s="224">
        <v>0</v>
      </c>
      <c r="M49" s="224"/>
      <c r="N49" s="224">
        <v>25</v>
      </c>
      <c r="O49" s="224"/>
      <c r="P49" s="224">
        <v>0</v>
      </c>
      <c r="Q49" s="224"/>
      <c r="R49" s="224">
        <v>0</v>
      </c>
      <c r="S49" s="224"/>
      <c r="T49" s="224">
        <v>0</v>
      </c>
      <c r="U49" s="224"/>
      <c r="V49" s="224">
        <v>0</v>
      </c>
      <c r="W49" s="224"/>
      <c r="X49" s="224">
        <v>0</v>
      </c>
      <c r="Y49" s="224"/>
      <c r="Z49" s="224" t="s">
        <v>586</v>
      </c>
      <c r="AA49" s="224"/>
      <c r="AB49" s="224">
        <v>50</v>
      </c>
      <c r="AC49" s="224">
        <v>50</v>
      </c>
    </row>
    <row r="50" spans="1:29" s="202" customFormat="1" x14ac:dyDescent="0.25">
      <c r="A50" s="203" t="s">
        <v>150</v>
      </c>
      <c r="B50" s="206" t="s">
        <v>149</v>
      </c>
      <c r="C50" s="224">
        <v>0</v>
      </c>
      <c r="D50" s="224">
        <v>0</v>
      </c>
      <c r="E50" s="224"/>
      <c r="F50" s="224"/>
      <c r="G50" s="224">
        <v>0</v>
      </c>
      <c r="H50" s="224">
        <v>0</v>
      </c>
      <c r="I50" s="224"/>
      <c r="J50" s="224">
        <v>0</v>
      </c>
      <c r="K50" s="224"/>
      <c r="L50" s="224">
        <v>0</v>
      </c>
      <c r="M50" s="224"/>
      <c r="N50" s="224">
        <v>0</v>
      </c>
      <c r="O50" s="224"/>
      <c r="P50" s="224">
        <v>0</v>
      </c>
      <c r="Q50" s="224"/>
      <c r="R50" s="224">
        <v>0</v>
      </c>
      <c r="S50" s="224"/>
      <c r="T50" s="224">
        <v>0</v>
      </c>
      <c r="U50" s="224"/>
      <c r="V50" s="224">
        <v>0</v>
      </c>
      <c r="W50" s="224"/>
      <c r="X50" s="224">
        <v>0</v>
      </c>
      <c r="Y50" s="224"/>
      <c r="Z50" s="224" t="s">
        <v>586</v>
      </c>
      <c r="AA50" s="224"/>
      <c r="AB50" s="224">
        <v>0</v>
      </c>
      <c r="AC50" s="224">
        <v>0</v>
      </c>
    </row>
    <row r="51" spans="1:29" s="202" customFormat="1" ht="31.5" x14ac:dyDescent="0.25">
      <c r="A51" s="203" t="s">
        <v>148</v>
      </c>
      <c r="B51" s="204" t="s">
        <v>147</v>
      </c>
      <c r="C51" s="224">
        <v>0</v>
      </c>
      <c r="D51" s="224">
        <v>0</v>
      </c>
      <c r="E51" s="224"/>
      <c r="F51" s="224"/>
      <c r="G51" s="224">
        <v>0</v>
      </c>
      <c r="H51" s="224">
        <v>0</v>
      </c>
      <c r="I51" s="224"/>
      <c r="J51" s="224">
        <v>0</v>
      </c>
      <c r="K51" s="224"/>
      <c r="L51" s="224">
        <v>0</v>
      </c>
      <c r="M51" s="224"/>
      <c r="N51" s="224">
        <v>0</v>
      </c>
      <c r="O51" s="224"/>
      <c r="P51" s="224">
        <v>0</v>
      </c>
      <c r="Q51" s="224"/>
      <c r="R51" s="224">
        <v>0</v>
      </c>
      <c r="S51" s="224"/>
      <c r="T51" s="224">
        <v>0</v>
      </c>
      <c r="U51" s="224"/>
      <c r="V51" s="224">
        <v>0</v>
      </c>
      <c r="W51" s="224"/>
      <c r="X51" s="224">
        <v>0</v>
      </c>
      <c r="Y51" s="224"/>
      <c r="Z51" s="224" t="s">
        <v>586</v>
      </c>
      <c r="AA51" s="224"/>
      <c r="AB51" s="224">
        <v>0</v>
      </c>
      <c r="AC51" s="224">
        <v>0</v>
      </c>
    </row>
    <row r="52" spans="1:29" s="202" customFormat="1" ht="31.5" x14ac:dyDescent="0.25">
      <c r="A52" s="203" t="s">
        <v>146</v>
      </c>
      <c r="B52" s="204" t="s">
        <v>145</v>
      </c>
      <c r="C52" s="224">
        <v>0</v>
      </c>
      <c r="D52" s="224">
        <v>0</v>
      </c>
      <c r="E52" s="224"/>
      <c r="F52" s="224"/>
      <c r="G52" s="224">
        <v>0</v>
      </c>
      <c r="H52" s="224">
        <v>0</v>
      </c>
      <c r="I52" s="224"/>
      <c r="J52" s="224">
        <v>0</v>
      </c>
      <c r="K52" s="224"/>
      <c r="L52" s="224">
        <v>0</v>
      </c>
      <c r="M52" s="224"/>
      <c r="N52" s="224">
        <v>0</v>
      </c>
      <c r="O52" s="224"/>
      <c r="P52" s="224">
        <v>0</v>
      </c>
      <c r="Q52" s="224"/>
      <c r="R52" s="224">
        <v>0</v>
      </c>
      <c r="S52" s="224"/>
      <c r="T52" s="224">
        <v>0</v>
      </c>
      <c r="U52" s="224"/>
      <c r="V52" s="224">
        <v>0</v>
      </c>
      <c r="W52" s="224"/>
      <c r="X52" s="224">
        <v>0</v>
      </c>
      <c r="Y52" s="224"/>
      <c r="Z52" s="224" t="s">
        <v>586</v>
      </c>
      <c r="AA52" s="224"/>
      <c r="AB52" s="224">
        <v>0</v>
      </c>
      <c r="AC52" s="224">
        <v>0</v>
      </c>
    </row>
    <row r="53" spans="1:29" s="202" customFormat="1" x14ac:dyDescent="0.25">
      <c r="A53" s="203" t="s">
        <v>144</v>
      </c>
      <c r="B53" s="204" t="s">
        <v>143</v>
      </c>
      <c r="C53" s="224">
        <v>0</v>
      </c>
      <c r="D53" s="224">
        <v>0</v>
      </c>
      <c r="E53" s="224"/>
      <c r="F53" s="224"/>
      <c r="G53" s="224">
        <v>0</v>
      </c>
      <c r="H53" s="224">
        <v>0</v>
      </c>
      <c r="I53" s="224"/>
      <c r="J53" s="224">
        <v>0</v>
      </c>
      <c r="K53" s="224"/>
      <c r="L53" s="224">
        <v>0</v>
      </c>
      <c r="M53" s="224"/>
      <c r="N53" s="224">
        <v>0</v>
      </c>
      <c r="O53" s="224"/>
      <c r="P53" s="224">
        <v>0</v>
      </c>
      <c r="Q53" s="224"/>
      <c r="R53" s="224">
        <v>0</v>
      </c>
      <c r="S53" s="224"/>
      <c r="T53" s="224">
        <v>0</v>
      </c>
      <c r="U53" s="224"/>
      <c r="V53" s="224">
        <v>0</v>
      </c>
      <c r="W53" s="224"/>
      <c r="X53" s="224">
        <v>0</v>
      </c>
      <c r="Y53" s="224"/>
      <c r="Z53" s="224" t="s">
        <v>586</v>
      </c>
      <c r="AA53" s="224"/>
      <c r="AB53" s="224">
        <v>0</v>
      </c>
      <c r="AC53" s="224">
        <v>0</v>
      </c>
    </row>
    <row r="54" spans="1:29" s="202" customFormat="1" x14ac:dyDescent="0.25">
      <c r="A54" s="203" t="s">
        <v>142</v>
      </c>
      <c r="B54" s="204" t="s">
        <v>551</v>
      </c>
      <c r="C54" s="224">
        <v>0</v>
      </c>
      <c r="D54" s="224">
        <v>0</v>
      </c>
      <c r="E54" s="224"/>
      <c r="F54" s="224"/>
      <c r="G54" s="224">
        <v>0</v>
      </c>
      <c r="H54" s="224">
        <v>0</v>
      </c>
      <c r="I54" s="224"/>
      <c r="J54" s="224">
        <v>0</v>
      </c>
      <c r="K54" s="224"/>
      <c r="L54" s="224">
        <v>0</v>
      </c>
      <c r="M54" s="224"/>
      <c r="N54" s="224">
        <v>0</v>
      </c>
      <c r="O54" s="224"/>
      <c r="P54" s="224">
        <v>0</v>
      </c>
      <c r="Q54" s="224"/>
      <c r="R54" s="224">
        <v>0</v>
      </c>
      <c r="S54" s="224"/>
      <c r="T54" s="224">
        <v>0</v>
      </c>
      <c r="U54" s="224"/>
      <c r="V54" s="224">
        <v>0</v>
      </c>
      <c r="W54" s="224"/>
      <c r="X54" s="224">
        <v>0</v>
      </c>
      <c r="Y54" s="224"/>
      <c r="Z54" s="224" t="s">
        <v>586</v>
      </c>
      <c r="AA54" s="224"/>
      <c r="AB54" s="224">
        <v>0</v>
      </c>
      <c r="AC54" s="224">
        <v>0</v>
      </c>
    </row>
    <row r="55" spans="1:29" s="202" customFormat="1" x14ac:dyDescent="0.25">
      <c r="A55" s="203" t="s">
        <v>562</v>
      </c>
      <c r="B55" s="204" t="s">
        <v>552</v>
      </c>
      <c r="C55" s="224">
        <v>0</v>
      </c>
      <c r="D55" s="224">
        <v>0</v>
      </c>
      <c r="E55" s="224"/>
      <c r="F55" s="224"/>
      <c r="G55" s="224">
        <v>0</v>
      </c>
      <c r="H55" s="224">
        <v>0</v>
      </c>
      <c r="I55" s="224"/>
      <c r="J55" s="224">
        <v>0</v>
      </c>
      <c r="K55" s="224"/>
      <c r="L55" s="224">
        <v>0</v>
      </c>
      <c r="M55" s="224"/>
      <c r="N55" s="224">
        <v>0</v>
      </c>
      <c r="O55" s="224"/>
      <c r="P55" s="224">
        <v>0</v>
      </c>
      <c r="Q55" s="224"/>
      <c r="R55" s="224">
        <v>0</v>
      </c>
      <c r="S55" s="224"/>
      <c r="T55" s="224">
        <v>0</v>
      </c>
      <c r="U55" s="224"/>
      <c r="V55" s="224">
        <v>0</v>
      </c>
      <c r="W55" s="224"/>
      <c r="X55" s="224">
        <v>0</v>
      </c>
      <c r="Y55" s="224"/>
      <c r="Z55" s="224" t="s">
        <v>586</v>
      </c>
      <c r="AA55" s="224"/>
      <c r="AB55" s="224">
        <v>0</v>
      </c>
      <c r="AC55" s="224">
        <v>0</v>
      </c>
    </row>
    <row r="56" spans="1:29" s="202" customFormat="1" x14ac:dyDescent="0.25">
      <c r="A56" s="203" t="s">
        <v>563</v>
      </c>
      <c r="B56" s="204" t="s">
        <v>553</v>
      </c>
      <c r="C56" s="224">
        <v>0</v>
      </c>
      <c r="D56" s="224">
        <v>0</v>
      </c>
      <c r="E56" s="224"/>
      <c r="F56" s="224"/>
      <c r="G56" s="224">
        <v>0</v>
      </c>
      <c r="H56" s="224">
        <v>0</v>
      </c>
      <c r="I56" s="224"/>
      <c r="J56" s="224">
        <v>0</v>
      </c>
      <c r="K56" s="224"/>
      <c r="L56" s="224">
        <v>0</v>
      </c>
      <c r="M56" s="224"/>
      <c r="N56" s="224">
        <v>0</v>
      </c>
      <c r="O56" s="224"/>
      <c r="P56" s="224">
        <v>0</v>
      </c>
      <c r="Q56" s="224"/>
      <c r="R56" s="224">
        <v>0</v>
      </c>
      <c r="S56" s="224"/>
      <c r="T56" s="224">
        <v>0</v>
      </c>
      <c r="U56" s="224"/>
      <c r="V56" s="224">
        <v>0</v>
      </c>
      <c r="W56" s="224"/>
      <c r="X56" s="224">
        <v>0</v>
      </c>
      <c r="Y56" s="224"/>
      <c r="Z56" s="224" t="s">
        <v>586</v>
      </c>
      <c r="AA56" s="224"/>
      <c r="AB56" s="224">
        <v>0</v>
      </c>
      <c r="AC56" s="224">
        <v>0</v>
      </c>
    </row>
    <row r="57" spans="1:29" s="202" customFormat="1" x14ac:dyDescent="0.25">
      <c r="A57" s="203" t="s">
        <v>564</v>
      </c>
      <c r="B57" s="204" t="s">
        <v>555</v>
      </c>
      <c r="C57" s="224">
        <v>0</v>
      </c>
      <c r="D57" s="224">
        <v>0</v>
      </c>
      <c r="E57" s="224"/>
      <c r="F57" s="224"/>
      <c r="G57" s="224">
        <v>0</v>
      </c>
      <c r="H57" s="224">
        <v>0</v>
      </c>
      <c r="I57" s="224"/>
      <c r="J57" s="224">
        <v>0</v>
      </c>
      <c r="K57" s="224"/>
      <c r="L57" s="224">
        <v>0</v>
      </c>
      <c r="M57" s="224"/>
      <c r="N57" s="224">
        <v>0</v>
      </c>
      <c r="O57" s="224"/>
      <c r="P57" s="224">
        <v>0</v>
      </c>
      <c r="Q57" s="224"/>
      <c r="R57" s="224">
        <v>0</v>
      </c>
      <c r="S57" s="224"/>
      <c r="T57" s="224">
        <v>0</v>
      </c>
      <c r="U57" s="224"/>
      <c r="V57" s="224">
        <v>0</v>
      </c>
      <c r="W57" s="224"/>
      <c r="X57" s="224">
        <v>0</v>
      </c>
      <c r="Y57" s="224"/>
      <c r="Z57" s="224" t="s">
        <v>586</v>
      </c>
      <c r="AA57" s="224"/>
      <c r="AB57" s="224">
        <v>0</v>
      </c>
      <c r="AC57" s="224">
        <v>0</v>
      </c>
    </row>
    <row r="58" spans="1:29" s="202" customFormat="1" x14ac:dyDescent="0.25">
      <c r="A58" s="203" t="s">
        <v>565</v>
      </c>
      <c r="B58" s="204" t="s">
        <v>557</v>
      </c>
      <c r="C58" s="224">
        <v>4</v>
      </c>
      <c r="D58" s="224">
        <v>8</v>
      </c>
      <c r="E58" s="224"/>
      <c r="F58" s="224"/>
      <c r="G58" s="224">
        <v>0</v>
      </c>
      <c r="H58" s="224">
        <v>4</v>
      </c>
      <c r="I58" s="224"/>
      <c r="J58" s="224">
        <v>4</v>
      </c>
      <c r="K58" s="224"/>
      <c r="L58" s="224">
        <v>0</v>
      </c>
      <c r="M58" s="224"/>
      <c r="N58" s="224">
        <v>4</v>
      </c>
      <c r="O58" s="224"/>
      <c r="P58" s="224">
        <v>0</v>
      </c>
      <c r="Q58" s="224"/>
      <c r="R58" s="224">
        <v>0</v>
      </c>
      <c r="S58" s="224"/>
      <c r="T58" s="224">
        <v>0</v>
      </c>
      <c r="U58" s="224"/>
      <c r="V58" s="224">
        <v>0</v>
      </c>
      <c r="W58" s="224"/>
      <c r="X58" s="224">
        <v>0</v>
      </c>
      <c r="Y58" s="224"/>
      <c r="Z58" s="224" t="s">
        <v>586</v>
      </c>
      <c r="AA58" s="224"/>
      <c r="AB58" s="224">
        <v>4</v>
      </c>
      <c r="AC58" s="224">
        <v>8</v>
      </c>
    </row>
    <row r="59" spans="1:29" s="202" customFormat="1" x14ac:dyDescent="0.25">
      <c r="A59" s="203" t="s">
        <v>566</v>
      </c>
      <c r="B59" s="204" t="s">
        <v>559</v>
      </c>
      <c r="C59" s="224">
        <v>0</v>
      </c>
      <c r="D59" s="224">
        <v>0</v>
      </c>
      <c r="E59" s="224"/>
      <c r="F59" s="224"/>
      <c r="G59" s="224">
        <v>0</v>
      </c>
      <c r="H59" s="224">
        <v>0</v>
      </c>
      <c r="I59" s="224"/>
      <c r="J59" s="224">
        <v>0</v>
      </c>
      <c r="K59" s="224"/>
      <c r="L59" s="224">
        <v>0</v>
      </c>
      <c r="M59" s="224"/>
      <c r="N59" s="224">
        <v>0</v>
      </c>
      <c r="O59" s="224"/>
      <c r="P59" s="224">
        <v>0</v>
      </c>
      <c r="Q59" s="224"/>
      <c r="R59" s="224">
        <v>0</v>
      </c>
      <c r="S59" s="224"/>
      <c r="T59" s="224">
        <v>0</v>
      </c>
      <c r="U59" s="224"/>
      <c r="V59" s="224">
        <v>0</v>
      </c>
      <c r="W59" s="224"/>
      <c r="X59" s="224">
        <v>0</v>
      </c>
      <c r="Y59" s="224"/>
      <c r="Z59" s="224" t="s">
        <v>586</v>
      </c>
      <c r="AA59" s="224"/>
      <c r="AB59" s="224">
        <v>0</v>
      </c>
      <c r="AC59" s="224">
        <v>0</v>
      </c>
    </row>
    <row r="60" spans="1:29" s="202" customFormat="1" x14ac:dyDescent="0.25">
      <c r="A60" s="203" t="s">
        <v>567</v>
      </c>
      <c r="B60" s="204" t="s">
        <v>561</v>
      </c>
      <c r="C60" s="224">
        <v>0</v>
      </c>
      <c r="D60" s="224">
        <v>0</v>
      </c>
      <c r="E60" s="224"/>
      <c r="F60" s="224"/>
      <c r="G60" s="224">
        <v>0</v>
      </c>
      <c r="H60" s="224">
        <v>0</v>
      </c>
      <c r="I60" s="224"/>
      <c r="J60" s="224">
        <v>0</v>
      </c>
      <c r="K60" s="224"/>
      <c r="L60" s="224">
        <v>0</v>
      </c>
      <c r="M60" s="224"/>
      <c r="N60" s="224">
        <v>0</v>
      </c>
      <c r="O60" s="224"/>
      <c r="P60" s="224">
        <v>0</v>
      </c>
      <c r="Q60" s="224"/>
      <c r="R60" s="224">
        <v>0</v>
      </c>
      <c r="S60" s="224"/>
      <c r="T60" s="224">
        <v>0</v>
      </c>
      <c r="U60" s="224"/>
      <c r="V60" s="224">
        <v>0</v>
      </c>
      <c r="W60" s="224"/>
      <c r="X60" s="224">
        <v>0</v>
      </c>
      <c r="Y60" s="224"/>
      <c r="Z60" s="224" t="s">
        <v>586</v>
      </c>
      <c r="AA60" s="224"/>
      <c r="AB60" s="224">
        <v>0</v>
      </c>
      <c r="AC60" s="224">
        <v>0</v>
      </c>
    </row>
    <row r="61" spans="1:29" s="202" customFormat="1" ht="35.25" customHeight="1" x14ac:dyDescent="0.25">
      <c r="A61" s="200" t="s">
        <v>60</v>
      </c>
      <c r="B61" s="201" t="s">
        <v>141</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s="202" customFormat="1" x14ac:dyDescent="0.25">
      <c r="A62" s="203" t="s">
        <v>140</v>
      </c>
      <c r="B62" s="204" t="s">
        <v>139</v>
      </c>
      <c r="C62" s="224">
        <v>452.83723080218232</v>
      </c>
      <c r="D62" s="224">
        <v>482.15582081206253</v>
      </c>
      <c r="E62" s="224"/>
      <c r="F62" s="224"/>
      <c r="G62" s="224">
        <v>0</v>
      </c>
      <c r="H62" s="224">
        <v>452.83723080218232</v>
      </c>
      <c r="I62" s="224"/>
      <c r="J62" s="224">
        <v>157.98085302000001</v>
      </c>
      <c r="K62" s="224"/>
      <c r="L62" s="224">
        <v>0</v>
      </c>
      <c r="M62" s="224"/>
      <c r="N62" s="224">
        <v>324.17496779206255</v>
      </c>
      <c r="O62" s="224"/>
      <c r="P62" s="224">
        <v>0</v>
      </c>
      <c r="Q62" s="224"/>
      <c r="R62" s="224">
        <v>0</v>
      </c>
      <c r="S62" s="224"/>
      <c r="T62" s="224">
        <v>0</v>
      </c>
      <c r="U62" s="224"/>
      <c r="V62" s="224">
        <v>0</v>
      </c>
      <c r="W62" s="224"/>
      <c r="X62" s="224">
        <v>0</v>
      </c>
      <c r="Y62" s="224"/>
      <c r="Z62" s="224" t="s">
        <v>586</v>
      </c>
      <c r="AA62" s="224"/>
      <c r="AB62" s="224">
        <v>452.83723080218232</v>
      </c>
      <c r="AC62" s="224">
        <v>482.15582081206253</v>
      </c>
    </row>
    <row r="63" spans="1:29" s="202" customFormat="1" x14ac:dyDescent="0.25">
      <c r="A63" s="203" t="s">
        <v>138</v>
      </c>
      <c r="B63" s="206" t="s">
        <v>132</v>
      </c>
      <c r="C63" s="224"/>
      <c r="D63" s="224"/>
      <c r="E63" s="224"/>
      <c r="F63" s="224"/>
      <c r="G63" s="224">
        <v>0</v>
      </c>
      <c r="H63" s="224">
        <v>0</v>
      </c>
      <c r="I63" s="224"/>
      <c r="J63" s="224">
        <v>0</v>
      </c>
      <c r="K63" s="224"/>
      <c r="L63" s="224">
        <v>0</v>
      </c>
      <c r="M63" s="224"/>
      <c r="N63" s="224">
        <v>0</v>
      </c>
      <c r="O63" s="224"/>
      <c r="P63" s="224">
        <v>0</v>
      </c>
      <c r="Q63" s="224"/>
      <c r="R63" s="224">
        <v>0</v>
      </c>
      <c r="S63" s="224"/>
      <c r="T63" s="224">
        <v>0</v>
      </c>
      <c r="U63" s="224"/>
      <c r="V63" s="224">
        <v>0</v>
      </c>
      <c r="W63" s="224"/>
      <c r="X63" s="224">
        <v>0</v>
      </c>
      <c r="Y63" s="224"/>
      <c r="Z63" s="224" t="s">
        <v>586</v>
      </c>
      <c r="AA63" s="224"/>
      <c r="AB63" s="224">
        <v>0</v>
      </c>
      <c r="AC63" s="224">
        <v>0</v>
      </c>
    </row>
    <row r="64" spans="1:29" s="202" customFormat="1" x14ac:dyDescent="0.25">
      <c r="A64" s="203" t="s">
        <v>137</v>
      </c>
      <c r="B64" s="204" t="s">
        <v>131</v>
      </c>
      <c r="C64" s="224"/>
      <c r="D64" s="224"/>
      <c r="E64" s="224"/>
      <c r="F64" s="224"/>
      <c r="G64" s="224">
        <v>0</v>
      </c>
      <c r="H64" s="224">
        <v>50</v>
      </c>
      <c r="I64" s="224"/>
      <c r="J64" s="224">
        <v>25</v>
      </c>
      <c r="K64" s="224"/>
      <c r="L64" s="224">
        <v>0</v>
      </c>
      <c r="M64" s="224"/>
      <c r="N64" s="224">
        <v>25</v>
      </c>
      <c r="O64" s="224"/>
      <c r="P64" s="224">
        <v>0</v>
      </c>
      <c r="Q64" s="224"/>
      <c r="R64" s="224">
        <v>0</v>
      </c>
      <c r="S64" s="224"/>
      <c r="T64" s="224">
        <v>0</v>
      </c>
      <c r="U64" s="224"/>
      <c r="V64" s="224">
        <v>0</v>
      </c>
      <c r="W64" s="224"/>
      <c r="X64" s="224">
        <v>0</v>
      </c>
      <c r="Y64" s="224"/>
      <c r="Z64" s="224" t="s">
        <v>586</v>
      </c>
      <c r="AA64" s="224"/>
      <c r="AB64" s="224">
        <v>50</v>
      </c>
      <c r="AC64" s="224">
        <v>50</v>
      </c>
    </row>
    <row r="65" spans="1:29" s="202" customFormat="1" x14ac:dyDescent="0.25">
      <c r="A65" s="203" t="s">
        <v>136</v>
      </c>
      <c r="B65" s="206" t="s">
        <v>130</v>
      </c>
      <c r="C65" s="224"/>
      <c r="D65" s="224"/>
      <c r="E65" s="224"/>
      <c r="F65" s="224"/>
      <c r="G65" s="224">
        <v>0</v>
      </c>
      <c r="H65" s="224">
        <v>0</v>
      </c>
      <c r="I65" s="224"/>
      <c r="J65" s="224">
        <v>0</v>
      </c>
      <c r="K65" s="224"/>
      <c r="L65" s="224">
        <v>0</v>
      </c>
      <c r="M65" s="224"/>
      <c r="N65" s="224">
        <v>0</v>
      </c>
      <c r="O65" s="224"/>
      <c r="P65" s="224">
        <v>0</v>
      </c>
      <c r="Q65" s="224"/>
      <c r="R65" s="224">
        <v>0</v>
      </c>
      <c r="S65" s="224"/>
      <c r="T65" s="224">
        <v>0</v>
      </c>
      <c r="U65" s="224"/>
      <c r="V65" s="224">
        <v>0</v>
      </c>
      <c r="W65" s="224"/>
      <c r="X65" s="224">
        <v>0</v>
      </c>
      <c r="Y65" s="224"/>
      <c r="Z65" s="224" t="s">
        <v>586</v>
      </c>
      <c r="AA65" s="224"/>
      <c r="AB65" s="224">
        <v>0</v>
      </c>
      <c r="AC65" s="224">
        <v>0</v>
      </c>
    </row>
    <row r="66" spans="1:29" s="202" customFormat="1" x14ac:dyDescent="0.25">
      <c r="A66" s="203" t="s">
        <v>135</v>
      </c>
      <c r="B66" s="206" t="s">
        <v>129</v>
      </c>
      <c r="C66" s="224"/>
      <c r="D66" s="224"/>
      <c r="E66" s="224"/>
      <c r="F66" s="224"/>
      <c r="G66" s="224">
        <v>0</v>
      </c>
      <c r="H66" s="224">
        <v>0</v>
      </c>
      <c r="I66" s="224"/>
      <c r="J66" s="224">
        <v>0</v>
      </c>
      <c r="K66" s="224"/>
      <c r="L66" s="224">
        <v>0</v>
      </c>
      <c r="M66" s="224"/>
      <c r="N66" s="224">
        <v>0</v>
      </c>
      <c r="O66" s="224"/>
      <c r="P66" s="224">
        <v>0</v>
      </c>
      <c r="Q66" s="224"/>
      <c r="R66" s="224">
        <v>0</v>
      </c>
      <c r="S66" s="224"/>
      <c r="T66" s="224">
        <v>0</v>
      </c>
      <c r="U66" s="224"/>
      <c r="V66" s="224">
        <v>0</v>
      </c>
      <c r="W66" s="224"/>
      <c r="X66" s="224">
        <v>0</v>
      </c>
      <c r="Y66" s="224"/>
      <c r="Z66" s="224" t="s">
        <v>586</v>
      </c>
      <c r="AA66" s="224"/>
      <c r="AB66" s="224">
        <v>0</v>
      </c>
      <c r="AC66" s="224">
        <v>0</v>
      </c>
    </row>
    <row r="67" spans="1:29" s="202" customFormat="1" x14ac:dyDescent="0.25">
      <c r="A67" s="203" t="s">
        <v>134</v>
      </c>
      <c r="B67" s="204" t="s">
        <v>551</v>
      </c>
      <c r="C67" s="224"/>
      <c r="D67" s="224"/>
      <c r="E67" s="224"/>
      <c r="F67" s="224"/>
      <c r="G67" s="224">
        <v>0</v>
      </c>
      <c r="H67" s="224">
        <v>0</v>
      </c>
      <c r="I67" s="224"/>
      <c r="J67" s="224">
        <v>0</v>
      </c>
      <c r="K67" s="224"/>
      <c r="L67" s="224">
        <v>0</v>
      </c>
      <c r="M67" s="224"/>
      <c r="N67" s="224">
        <v>0</v>
      </c>
      <c r="O67" s="224"/>
      <c r="P67" s="224">
        <v>0</v>
      </c>
      <c r="Q67" s="224"/>
      <c r="R67" s="224">
        <v>0</v>
      </c>
      <c r="S67" s="224"/>
      <c r="T67" s="224">
        <v>0</v>
      </c>
      <c r="U67" s="224"/>
      <c r="V67" s="224">
        <v>0</v>
      </c>
      <c r="W67" s="224"/>
      <c r="X67" s="224">
        <v>0</v>
      </c>
      <c r="Y67" s="224"/>
      <c r="Z67" s="224" t="s">
        <v>586</v>
      </c>
      <c r="AA67" s="224"/>
      <c r="AB67" s="224">
        <v>0</v>
      </c>
      <c r="AC67" s="224">
        <v>0</v>
      </c>
    </row>
    <row r="68" spans="1:29" s="202" customFormat="1" x14ac:dyDescent="0.25">
      <c r="A68" s="203" t="s">
        <v>568</v>
      </c>
      <c r="B68" s="204" t="s">
        <v>552</v>
      </c>
      <c r="C68" s="224"/>
      <c r="D68" s="224"/>
      <c r="E68" s="224"/>
      <c r="F68" s="224"/>
      <c r="G68" s="224">
        <v>0</v>
      </c>
      <c r="H68" s="224">
        <v>0</v>
      </c>
      <c r="I68" s="224"/>
      <c r="J68" s="224">
        <v>0</v>
      </c>
      <c r="K68" s="224"/>
      <c r="L68" s="224">
        <v>0</v>
      </c>
      <c r="M68" s="224"/>
      <c r="N68" s="224">
        <v>0</v>
      </c>
      <c r="O68" s="224"/>
      <c r="P68" s="224">
        <v>0</v>
      </c>
      <c r="Q68" s="224"/>
      <c r="R68" s="224">
        <v>0</v>
      </c>
      <c r="S68" s="224"/>
      <c r="T68" s="224">
        <v>0</v>
      </c>
      <c r="U68" s="224"/>
      <c r="V68" s="224">
        <v>0</v>
      </c>
      <c r="W68" s="224"/>
      <c r="X68" s="224">
        <v>0</v>
      </c>
      <c r="Y68" s="224"/>
      <c r="Z68" s="224" t="s">
        <v>586</v>
      </c>
      <c r="AA68" s="224"/>
      <c r="AB68" s="224">
        <v>0</v>
      </c>
      <c r="AC68" s="224">
        <v>0</v>
      </c>
    </row>
    <row r="69" spans="1:29" s="202" customFormat="1" x14ac:dyDescent="0.25">
      <c r="A69" s="203" t="s">
        <v>569</v>
      </c>
      <c r="B69" s="204" t="s">
        <v>553</v>
      </c>
      <c r="C69" s="224"/>
      <c r="D69" s="224"/>
      <c r="E69" s="224"/>
      <c r="F69" s="224"/>
      <c r="G69" s="224">
        <v>0</v>
      </c>
      <c r="H69" s="224">
        <v>0</v>
      </c>
      <c r="I69" s="224"/>
      <c r="J69" s="224">
        <v>0</v>
      </c>
      <c r="K69" s="224"/>
      <c r="L69" s="224">
        <v>0</v>
      </c>
      <c r="M69" s="224"/>
      <c r="N69" s="224">
        <v>0</v>
      </c>
      <c r="O69" s="224"/>
      <c r="P69" s="224">
        <v>0</v>
      </c>
      <c r="Q69" s="224"/>
      <c r="R69" s="224">
        <v>0</v>
      </c>
      <c r="S69" s="224"/>
      <c r="T69" s="224">
        <v>0</v>
      </c>
      <c r="U69" s="224"/>
      <c r="V69" s="224">
        <v>0</v>
      </c>
      <c r="W69" s="224"/>
      <c r="X69" s="224">
        <v>0</v>
      </c>
      <c r="Y69" s="224"/>
      <c r="Z69" s="224" t="s">
        <v>586</v>
      </c>
      <c r="AA69" s="224"/>
      <c r="AB69" s="224">
        <v>0</v>
      </c>
      <c r="AC69" s="224">
        <v>0</v>
      </c>
    </row>
    <row r="70" spans="1:29" s="202" customFormat="1" x14ac:dyDescent="0.25">
      <c r="A70" s="203" t="s">
        <v>570</v>
      </c>
      <c r="B70" s="204" t="s">
        <v>555</v>
      </c>
      <c r="C70" s="224"/>
      <c r="D70" s="224"/>
      <c r="E70" s="224"/>
      <c r="F70" s="224"/>
      <c r="G70" s="224">
        <v>0</v>
      </c>
      <c r="H70" s="224">
        <v>0</v>
      </c>
      <c r="I70" s="224"/>
      <c r="J70" s="224">
        <v>0</v>
      </c>
      <c r="K70" s="224"/>
      <c r="L70" s="224">
        <v>0</v>
      </c>
      <c r="M70" s="224"/>
      <c r="N70" s="224">
        <v>0</v>
      </c>
      <c r="O70" s="224"/>
      <c r="P70" s="224">
        <v>0</v>
      </c>
      <c r="Q70" s="224"/>
      <c r="R70" s="224">
        <v>0</v>
      </c>
      <c r="S70" s="224"/>
      <c r="T70" s="224">
        <v>0</v>
      </c>
      <c r="U70" s="224"/>
      <c r="V70" s="224">
        <v>0</v>
      </c>
      <c r="W70" s="224"/>
      <c r="X70" s="224">
        <v>0</v>
      </c>
      <c r="Y70" s="224"/>
      <c r="Z70" s="224" t="s">
        <v>586</v>
      </c>
      <c r="AA70" s="224"/>
      <c r="AB70" s="224">
        <v>0</v>
      </c>
      <c r="AC70" s="224">
        <v>0</v>
      </c>
    </row>
    <row r="71" spans="1:29" s="202" customFormat="1" x14ac:dyDescent="0.25">
      <c r="A71" s="203" t="s">
        <v>571</v>
      </c>
      <c r="B71" s="204" t="s">
        <v>557</v>
      </c>
      <c r="C71" s="224"/>
      <c r="D71" s="224"/>
      <c r="E71" s="224"/>
      <c r="F71" s="224"/>
      <c r="G71" s="224">
        <v>0</v>
      </c>
      <c r="H71" s="224">
        <v>4</v>
      </c>
      <c r="I71" s="224"/>
      <c r="J71" s="224">
        <v>4</v>
      </c>
      <c r="K71" s="224"/>
      <c r="L71" s="224">
        <v>0</v>
      </c>
      <c r="M71" s="224"/>
      <c r="N71" s="224">
        <v>4</v>
      </c>
      <c r="O71" s="224"/>
      <c r="P71" s="224">
        <v>0</v>
      </c>
      <c r="Q71" s="224"/>
      <c r="R71" s="224">
        <v>0</v>
      </c>
      <c r="S71" s="224"/>
      <c r="T71" s="224">
        <v>0</v>
      </c>
      <c r="U71" s="224"/>
      <c r="V71" s="224">
        <v>0</v>
      </c>
      <c r="W71" s="224"/>
      <c r="X71" s="224">
        <v>0</v>
      </c>
      <c r="Y71" s="224"/>
      <c r="Z71" s="224" t="s">
        <v>586</v>
      </c>
      <c r="AA71" s="224"/>
      <c r="AB71" s="224">
        <v>4</v>
      </c>
      <c r="AC71" s="224">
        <v>8</v>
      </c>
    </row>
    <row r="72" spans="1:29" s="202" customFormat="1" x14ac:dyDescent="0.25">
      <c r="A72" s="203" t="s">
        <v>572</v>
      </c>
      <c r="B72" s="204" t="s">
        <v>559</v>
      </c>
      <c r="C72" s="224"/>
      <c r="D72" s="224"/>
      <c r="E72" s="224"/>
      <c r="F72" s="224"/>
      <c r="G72" s="224">
        <v>0</v>
      </c>
      <c r="H72" s="224">
        <v>0</v>
      </c>
      <c r="I72" s="224"/>
      <c r="J72" s="224">
        <v>0</v>
      </c>
      <c r="K72" s="224"/>
      <c r="L72" s="224">
        <v>0</v>
      </c>
      <c r="M72" s="224"/>
      <c r="N72" s="224">
        <v>0</v>
      </c>
      <c r="O72" s="224"/>
      <c r="P72" s="224">
        <v>0</v>
      </c>
      <c r="Q72" s="224"/>
      <c r="R72" s="224">
        <v>0</v>
      </c>
      <c r="S72" s="224"/>
      <c r="T72" s="224">
        <v>0</v>
      </c>
      <c r="U72" s="224"/>
      <c r="V72" s="224">
        <v>0</v>
      </c>
      <c r="W72" s="224"/>
      <c r="X72" s="224">
        <v>0</v>
      </c>
      <c r="Y72" s="224"/>
      <c r="Z72" s="224" t="s">
        <v>586</v>
      </c>
      <c r="AA72" s="224"/>
      <c r="AB72" s="224">
        <v>0</v>
      </c>
      <c r="AC72" s="224">
        <v>0</v>
      </c>
    </row>
    <row r="73" spans="1:29" s="202" customFormat="1" x14ac:dyDescent="0.25">
      <c r="A73" s="203" t="s">
        <v>573</v>
      </c>
      <c r="B73" s="204" t="s">
        <v>561</v>
      </c>
      <c r="C73" s="224"/>
      <c r="D73" s="224"/>
      <c r="E73" s="224"/>
      <c r="F73" s="224"/>
      <c r="G73" s="224">
        <v>0</v>
      </c>
      <c r="H73" s="224">
        <v>0</v>
      </c>
      <c r="I73" s="224"/>
      <c r="J73" s="224">
        <v>0</v>
      </c>
      <c r="K73" s="224"/>
      <c r="L73" s="224">
        <v>0</v>
      </c>
      <c r="M73" s="224"/>
      <c r="N73" s="224">
        <v>0</v>
      </c>
      <c r="O73" s="224"/>
      <c r="P73" s="224">
        <v>0</v>
      </c>
      <c r="Q73" s="224"/>
      <c r="R73" s="224">
        <v>0</v>
      </c>
      <c r="S73" s="224"/>
      <c r="T73" s="224">
        <v>0</v>
      </c>
      <c r="U73" s="224"/>
      <c r="V73" s="224">
        <v>0</v>
      </c>
      <c r="W73" s="224"/>
      <c r="X73" s="224">
        <v>0</v>
      </c>
      <c r="Y73" s="224"/>
      <c r="Z73" s="224" t="s">
        <v>586</v>
      </c>
      <c r="AA73" s="224"/>
      <c r="AB73" s="224">
        <v>0</v>
      </c>
      <c r="AC73" s="224">
        <v>0</v>
      </c>
    </row>
    <row r="74" spans="1:29" s="202" customFormat="1" ht="36.75" customHeight="1" x14ac:dyDescent="0.25">
      <c r="A74" s="200" t="s">
        <v>59</v>
      </c>
      <c r="B74" s="207" t="s">
        <v>228</v>
      </c>
      <c r="C74" s="224"/>
      <c r="D74" s="224"/>
      <c r="E74" s="224"/>
      <c r="F74" s="224"/>
      <c r="G74" s="224">
        <v>0</v>
      </c>
      <c r="H74" s="224">
        <v>0</v>
      </c>
      <c r="I74" s="224"/>
      <c r="J74" s="224">
        <v>0</v>
      </c>
      <c r="K74" s="224"/>
      <c r="L74" s="224">
        <v>0</v>
      </c>
      <c r="M74" s="224"/>
      <c r="N74" s="224">
        <v>0</v>
      </c>
      <c r="O74" s="224"/>
      <c r="P74" s="224">
        <v>0</v>
      </c>
      <c r="Q74" s="224"/>
      <c r="R74" s="224">
        <v>0</v>
      </c>
      <c r="S74" s="224"/>
      <c r="T74" s="224">
        <v>0</v>
      </c>
      <c r="U74" s="224"/>
      <c r="V74" s="224">
        <v>0</v>
      </c>
      <c r="W74" s="224"/>
      <c r="X74" s="224">
        <v>0</v>
      </c>
      <c r="Y74" s="224"/>
      <c r="Z74" s="224" t="s">
        <v>586</v>
      </c>
      <c r="AA74" s="224"/>
      <c r="AB74" s="224">
        <v>0</v>
      </c>
      <c r="AC74" s="224">
        <v>0</v>
      </c>
    </row>
    <row r="75" spans="1:29" s="202" customFormat="1" x14ac:dyDescent="0.25">
      <c r="A75" s="200" t="s">
        <v>57</v>
      </c>
      <c r="B75" s="201" t="s">
        <v>133</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s="202" customFormat="1" x14ac:dyDescent="0.25">
      <c r="A76" s="203" t="s">
        <v>223</v>
      </c>
      <c r="B76" s="204" t="s">
        <v>550</v>
      </c>
      <c r="C76" s="226"/>
      <c r="D76" s="208"/>
      <c r="E76" s="208"/>
      <c r="F76" s="208"/>
      <c r="G76" s="224">
        <v>0</v>
      </c>
      <c r="H76" s="224">
        <v>0</v>
      </c>
      <c r="I76" s="208"/>
      <c r="J76" s="224">
        <v>0</v>
      </c>
      <c r="K76" s="208"/>
      <c r="L76" s="224">
        <v>0</v>
      </c>
      <c r="M76" s="208"/>
      <c r="N76" s="224">
        <v>0</v>
      </c>
      <c r="O76" s="208"/>
      <c r="P76" s="224">
        <v>0</v>
      </c>
      <c r="Q76" s="208"/>
      <c r="R76" s="224">
        <v>0</v>
      </c>
      <c r="S76" s="208"/>
      <c r="T76" s="224">
        <v>0</v>
      </c>
      <c r="U76" s="208"/>
      <c r="V76" s="224">
        <v>0</v>
      </c>
      <c r="W76" s="208"/>
      <c r="X76" s="224">
        <v>0</v>
      </c>
      <c r="Y76" s="208"/>
      <c r="Z76" s="224" t="s">
        <v>586</v>
      </c>
      <c r="AA76" s="208"/>
      <c r="AB76" s="224">
        <v>0</v>
      </c>
      <c r="AC76" s="224">
        <v>0</v>
      </c>
    </row>
    <row r="77" spans="1:29" s="202" customFormat="1" ht="31.5" x14ac:dyDescent="0.25">
      <c r="A77" s="203" t="s">
        <v>224</v>
      </c>
      <c r="B77" s="206" t="s">
        <v>548</v>
      </c>
      <c r="C77" s="224"/>
      <c r="D77" s="224"/>
      <c r="E77" s="224"/>
      <c r="F77" s="224"/>
      <c r="G77" s="224">
        <v>0</v>
      </c>
      <c r="H77" s="224">
        <v>0</v>
      </c>
      <c r="I77" s="224"/>
      <c r="J77" s="224">
        <v>16</v>
      </c>
      <c r="K77" s="224"/>
      <c r="L77" s="224">
        <v>0</v>
      </c>
      <c r="M77" s="224"/>
      <c r="N77" s="224">
        <v>16</v>
      </c>
      <c r="O77" s="224"/>
      <c r="P77" s="224">
        <v>0</v>
      </c>
      <c r="Q77" s="224"/>
      <c r="R77" s="224">
        <v>0</v>
      </c>
      <c r="S77" s="224"/>
      <c r="T77" s="224">
        <v>0</v>
      </c>
      <c r="U77" s="224"/>
      <c r="V77" s="224">
        <v>0</v>
      </c>
      <c r="W77" s="224"/>
      <c r="X77" s="224">
        <v>0</v>
      </c>
      <c r="Y77" s="224"/>
      <c r="Z77" s="224" t="s">
        <v>586</v>
      </c>
      <c r="AA77" s="224"/>
      <c r="AB77" s="224">
        <v>0</v>
      </c>
      <c r="AC77" s="224">
        <v>32</v>
      </c>
    </row>
    <row r="78" spans="1:29" s="202" customFormat="1" x14ac:dyDescent="0.25">
      <c r="A78" s="203" t="s">
        <v>225</v>
      </c>
      <c r="B78" s="206" t="s">
        <v>149</v>
      </c>
      <c r="C78" s="224"/>
      <c r="D78" s="224"/>
      <c r="E78" s="224"/>
      <c r="F78" s="224"/>
      <c r="G78" s="224">
        <v>0</v>
      </c>
      <c r="H78" s="224">
        <v>0</v>
      </c>
      <c r="I78" s="224"/>
      <c r="J78" s="224">
        <v>0</v>
      </c>
      <c r="K78" s="224"/>
      <c r="L78" s="224">
        <v>0</v>
      </c>
      <c r="M78" s="224"/>
      <c r="N78" s="224">
        <v>0</v>
      </c>
      <c r="O78" s="224"/>
      <c r="P78" s="224">
        <v>0</v>
      </c>
      <c r="Q78" s="224"/>
      <c r="R78" s="224">
        <v>0</v>
      </c>
      <c r="S78" s="224"/>
      <c r="T78" s="224">
        <v>0</v>
      </c>
      <c r="U78" s="224"/>
      <c r="V78" s="224">
        <v>0</v>
      </c>
      <c r="W78" s="224"/>
      <c r="X78" s="224">
        <v>0</v>
      </c>
      <c r="Y78" s="224"/>
      <c r="Z78" s="224" t="s">
        <v>586</v>
      </c>
      <c r="AA78" s="224"/>
      <c r="AB78" s="224">
        <v>0</v>
      </c>
      <c r="AC78" s="224">
        <v>0</v>
      </c>
    </row>
    <row r="79" spans="1:29" s="202" customFormat="1" x14ac:dyDescent="0.25">
      <c r="A79" s="203" t="s">
        <v>226</v>
      </c>
      <c r="B79" s="204" t="s">
        <v>574</v>
      </c>
      <c r="C79" s="224"/>
      <c r="D79" s="224"/>
      <c r="E79" s="224"/>
      <c r="F79" s="224"/>
      <c r="G79" s="224">
        <v>0</v>
      </c>
      <c r="H79" s="224">
        <v>0</v>
      </c>
      <c r="I79" s="224"/>
      <c r="J79" s="224">
        <v>0</v>
      </c>
      <c r="K79" s="224"/>
      <c r="L79" s="224">
        <v>0</v>
      </c>
      <c r="M79" s="224"/>
      <c r="N79" s="224">
        <v>0</v>
      </c>
      <c r="O79" s="224"/>
      <c r="P79" s="224">
        <v>0</v>
      </c>
      <c r="Q79" s="224"/>
      <c r="R79" s="224">
        <v>0</v>
      </c>
      <c r="S79" s="224"/>
      <c r="T79" s="224">
        <v>0</v>
      </c>
      <c r="U79" s="224"/>
      <c r="V79" s="224">
        <v>0</v>
      </c>
      <c r="W79" s="224"/>
      <c r="X79" s="224">
        <v>0</v>
      </c>
      <c r="Y79" s="224"/>
      <c r="Z79" s="224" t="s">
        <v>586</v>
      </c>
      <c r="AA79" s="224"/>
      <c r="AB79" s="224">
        <v>0</v>
      </c>
      <c r="AC79" s="224">
        <v>0</v>
      </c>
    </row>
    <row r="80" spans="1:29" s="202" customFormat="1" x14ac:dyDescent="0.25">
      <c r="A80" s="203" t="s">
        <v>227</v>
      </c>
      <c r="B80" s="204" t="s">
        <v>551</v>
      </c>
      <c r="C80" s="226"/>
      <c r="D80" s="208"/>
      <c r="E80" s="208"/>
      <c r="F80" s="208"/>
      <c r="G80" s="224">
        <v>0</v>
      </c>
      <c r="H80" s="224">
        <v>0</v>
      </c>
      <c r="I80" s="208"/>
      <c r="J80" s="224">
        <v>0</v>
      </c>
      <c r="K80" s="208"/>
      <c r="L80" s="224">
        <v>0</v>
      </c>
      <c r="M80" s="208"/>
      <c r="N80" s="224">
        <v>0</v>
      </c>
      <c r="O80" s="208"/>
      <c r="P80" s="224">
        <v>0</v>
      </c>
      <c r="Q80" s="208"/>
      <c r="R80" s="224">
        <v>0</v>
      </c>
      <c r="S80" s="208"/>
      <c r="T80" s="224">
        <v>0</v>
      </c>
      <c r="U80" s="208"/>
      <c r="V80" s="224">
        <v>0</v>
      </c>
      <c r="W80" s="208"/>
      <c r="X80" s="224">
        <v>0</v>
      </c>
      <c r="Y80" s="208"/>
      <c r="Z80" s="224" t="s">
        <v>586</v>
      </c>
      <c r="AA80" s="208"/>
      <c r="AB80" s="224">
        <v>0</v>
      </c>
      <c r="AC80" s="224">
        <v>0</v>
      </c>
    </row>
    <row r="81" spans="1:29" s="202" customFormat="1" x14ac:dyDescent="0.25">
      <c r="A81" s="203" t="s">
        <v>575</v>
      </c>
      <c r="B81" s="204" t="s">
        <v>552</v>
      </c>
      <c r="C81" s="226"/>
      <c r="D81" s="208"/>
      <c r="E81" s="208"/>
      <c r="F81" s="208"/>
      <c r="G81" s="224">
        <v>0</v>
      </c>
      <c r="H81" s="224">
        <v>0</v>
      </c>
      <c r="I81" s="208"/>
      <c r="J81" s="224">
        <v>0</v>
      </c>
      <c r="K81" s="208"/>
      <c r="L81" s="224">
        <v>0</v>
      </c>
      <c r="M81" s="208"/>
      <c r="N81" s="224">
        <v>0</v>
      </c>
      <c r="O81" s="208"/>
      <c r="P81" s="224">
        <v>0</v>
      </c>
      <c r="Q81" s="208"/>
      <c r="R81" s="224">
        <v>0</v>
      </c>
      <c r="S81" s="208"/>
      <c r="T81" s="224">
        <v>0</v>
      </c>
      <c r="U81" s="208"/>
      <c r="V81" s="224">
        <v>0</v>
      </c>
      <c r="W81" s="208"/>
      <c r="X81" s="224">
        <v>0</v>
      </c>
      <c r="Y81" s="208"/>
      <c r="Z81" s="224" t="s">
        <v>586</v>
      </c>
      <c r="AA81" s="208"/>
      <c r="AB81" s="224">
        <v>0</v>
      </c>
      <c r="AC81" s="224">
        <v>0</v>
      </c>
    </row>
    <row r="82" spans="1:29" s="202" customFormat="1" x14ac:dyDescent="0.25">
      <c r="A82" s="203" t="s">
        <v>576</v>
      </c>
      <c r="B82" s="204" t="s">
        <v>553</v>
      </c>
      <c r="C82" s="226"/>
      <c r="D82" s="208"/>
      <c r="E82" s="208"/>
      <c r="F82" s="208"/>
      <c r="G82" s="224">
        <v>0</v>
      </c>
      <c r="H82" s="224">
        <v>0</v>
      </c>
      <c r="I82" s="208"/>
      <c r="J82" s="224">
        <v>0</v>
      </c>
      <c r="K82" s="208"/>
      <c r="L82" s="224">
        <v>0</v>
      </c>
      <c r="M82" s="208"/>
      <c r="N82" s="224">
        <v>0</v>
      </c>
      <c r="O82" s="208"/>
      <c r="P82" s="224">
        <v>0</v>
      </c>
      <c r="Q82" s="208"/>
      <c r="R82" s="224">
        <v>0</v>
      </c>
      <c r="S82" s="208"/>
      <c r="T82" s="224">
        <v>0</v>
      </c>
      <c r="U82" s="208"/>
      <c r="V82" s="224">
        <v>0</v>
      </c>
      <c r="W82" s="208"/>
      <c r="X82" s="224">
        <v>0</v>
      </c>
      <c r="Y82" s="208"/>
      <c r="Z82" s="224" t="s">
        <v>586</v>
      </c>
      <c r="AA82" s="208"/>
      <c r="AB82" s="224">
        <v>0</v>
      </c>
      <c r="AC82" s="224">
        <v>0</v>
      </c>
    </row>
    <row r="83" spans="1:29" s="202" customFormat="1" x14ac:dyDescent="0.25">
      <c r="A83" s="203" t="s">
        <v>577</v>
      </c>
      <c r="B83" s="204" t="s">
        <v>555</v>
      </c>
      <c r="C83" s="226"/>
      <c r="D83" s="208"/>
      <c r="E83" s="208"/>
      <c r="F83" s="208"/>
      <c r="G83" s="224">
        <v>0</v>
      </c>
      <c r="H83" s="224">
        <v>0</v>
      </c>
      <c r="I83" s="208"/>
      <c r="J83" s="224">
        <v>0</v>
      </c>
      <c r="K83" s="208"/>
      <c r="L83" s="224">
        <v>0</v>
      </c>
      <c r="M83" s="208"/>
      <c r="N83" s="224">
        <v>0</v>
      </c>
      <c r="O83" s="208"/>
      <c r="P83" s="224">
        <v>0</v>
      </c>
      <c r="Q83" s="208"/>
      <c r="R83" s="224">
        <v>0</v>
      </c>
      <c r="S83" s="208"/>
      <c r="T83" s="224">
        <v>0</v>
      </c>
      <c r="U83" s="208"/>
      <c r="V83" s="224">
        <v>0</v>
      </c>
      <c r="W83" s="208"/>
      <c r="X83" s="224">
        <v>0</v>
      </c>
      <c r="Y83" s="208"/>
      <c r="Z83" s="224" t="s">
        <v>586</v>
      </c>
      <c r="AA83" s="208"/>
      <c r="AB83" s="224">
        <v>0</v>
      </c>
      <c r="AC83" s="224">
        <v>0</v>
      </c>
    </row>
    <row r="84" spans="1:29" s="202" customFormat="1" x14ac:dyDescent="0.25">
      <c r="A84" s="203" t="s">
        <v>578</v>
      </c>
      <c r="B84" s="204" t="s">
        <v>557</v>
      </c>
      <c r="C84" s="226"/>
      <c r="D84" s="208"/>
      <c r="E84" s="208"/>
      <c r="F84" s="208"/>
      <c r="G84" s="224">
        <v>0</v>
      </c>
      <c r="H84" s="224">
        <v>0</v>
      </c>
      <c r="I84" s="208"/>
      <c r="J84" s="224">
        <v>4</v>
      </c>
      <c r="K84" s="208"/>
      <c r="L84" s="224">
        <v>0</v>
      </c>
      <c r="M84" s="208"/>
      <c r="N84" s="224">
        <v>0</v>
      </c>
      <c r="O84" s="208"/>
      <c r="P84" s="224">
        <v>0</v>
      </c>
      <c r="Q84" s="208"/>
      <c r="R84" s="224">
        <v>0</v>
      </c>
      <c r="S84" s="208"/>
      <c r="T84" s="224">
        <v>0</v>
      </c>
      <c r="U84" s="208"/>
      <c r="V84" s="224">
        <v>0</v>
      </c>
      <c r="W84" s="208"/>
      <c r="X84" s="224">
        <v>0</v>
      </c>
      <c r="Y84" s="208"/>
      <c r="Z84" s="224" t="s">
        <v>586</v>
      </c>
      <c r="AA84" s="208"/>
      <c r="AB84" s="224">
        <v>0</v>
      </c>
      <c r="AC84" s="224">
        <v>4</v>
      </c>
    </row>
    <row r="85" spans="1:29" s="202" customFormat="1" x14ac:dyDescent="0.25">
      <c r="A85" s="203" t="s">
        <v>579</v>
      </c>
      <c r="B85" s="204" t="s">
        <v>559</v>
      </c>
      <c r="C85" s="226"/>
      <c r="D85" s="208"/>
      <c r="E85" s="208"/>
      <c r="F85" s="208"/>
      <c r="G85" s="224">
        <v>0</v>
      </c>
      <c r="H85" s="224">
        <v>0</v>
      </c>
      <c r="I85" s="208"/>
      <c r="J85" s="224">
        <v>0</v>
      </c>
      <c r="K85" s="208"/>
      <c r="L85" s="224">
        <v>0</v>
      </c>
      <c r="M85" s="208"/>
      <c r="N85" s="224">
        <v>0</v>
      </c>
      <c r="O85" s="208"/>
      <c r="P85" s="224">
        <v>0</v>
      </c>
      <c r="Q85" s="208"/>
      <c r="R85" s="224">
        <v>0</v>
      </c>
      <c r="S85" s="208"/>
      <c r="T85" s="224">
        <v>0</v>
      </c>
      <c r="U85" s="208"/>
      <c r="V85" s="224">
        <v>0</v>
      </c>
      <c r="W85" s="208"/>
      <c r="X85" s="224">
        <v>0</v>
      </c>
      <c r="Y85" s="208"/>
      <c r="Z85" s="224" t="s">
        <v>586</v>
      </c>
      <c r="AA85" s="208"/>
      <c r="AB85" s="224">
        <v>0</v>
      </c>
      <c r="AC85" s="224">
        <v>0</v>
      </c>
    </row>
    <row r="86" spans="1:29" s="202" customFormat="1" ht="13.5" customHeight="1" x14ac:dyDescent="0.25">
      <c r="A86" s="203" t="s">
        <v>580</v>
      </c>
      <c r="B86" s="204" t="s">
        <v>561</v>
      </c>
      <c r="C86" s="227"/>
      <c r="D86" s="208"/>
      <c r="E86" s="208"/>
      <c r="F86" s="208"/>
      <c r="G86" s="224">
        <v>0</v>
      </c>
      <c r="H86" s="224">
        <v>0</v>
      </c>
      <c r="I86" s="208"/>
      <c r="J86" s="224">
        <v>0</v>
      </c>
      <c r="K86" s="208"/>
      <c r="L86" s="224">
        <v>0</v>
      </c>
      <c r="M86" s="208"/>
      <c r="N86" s="224">
        <v>0</v>
      </c>
      <c r="O86" s="208"/>
      <c r="P86" s="224">
        <v>0</v>
      </c>
      <c r="Q86" s="208"/>
      <c r="R86" s="224">
        <v>0</v>
      </c>
      <c r="S86" s="208"/>
      <c r="T86" s="224">
        <v>0</v>
      </c>
      <c r="U86" s="208"/>
      <c r="V86" s="224">
        <v>0</v>
      </c>
      <c r="W86" s="208"/>
      <c r="X86" s="224">
        <v>0</v>
      </c>
      <c r="Y86" s="208"/>
      <c r="Z86" s="224" t="s">
        <v>586</v>
      </c>
      <c r="AA86" s="208"/>
      <c r="AB86" s="224">
        <v>0</v>
      </c>
      <c r="AC86" s="224">
        <v>0</v>
      </c>
    </row>
    <row r="87" spans="1:29" x14ac:dyDescent="0.25">
      <c r="G87" s="63"/>
      <c r="H87" s="63"/>
      <c r="I87" s="63"/>
      <c r="J87" s="63"/>
      <c r="K87" s="63"/>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40"/>
  <sheetViews>
    <sheetView view="pageBreakPreview" topLeftCell="AE19" zoomScale="85" zoomScaleSheetLayoutView="85" workbookViewId="0">
      <selection activeCell="AV34" sqref="AV34"/>
    </sheetView>
  </sheetViews>
  <sheetFormatPr defaultRowHeight="15" x14ac:dyDescent="0.25"/>
  <cols>
    <col min="1" max="1" width="6.140625" style="18" customWidth="1"/>
    <col min="2" max="2" width="23.140625" style="18" customWidth="1"/>
    <col min="3" max="3" width="24.5703125" style="18" customWidth="1"/>
    <col min="4" max="4" width="15.140625" style="18" customWidth="1"/>
    <col min="5" max="12" width="7.7109375" style="18" customWidth="1"/>
    <col min="13" max="13" width="17.5703125" style="18" customWidth="1"/>
    <col min="14" max="14" width="41.85546875" style="18" customWidth="1"/>
    <col min="15" max="15" width="10.7109375" style="18" customWidth="1"/>
    <col min="16" max="16" width="13.42578125" style="18" customWidth="1"/>
    <col min="17" max="17" width="23.7109375" style="18" customWidth="1"/>
    <col min="18" max="18" width="17" style="18" customWidth="1"/>
    <col min="19" max="20" width="9.7109375" style="18" customWidth="1"/>
    <col min="21" max="21" width="11.42578125" style="18" customWidth="1"/>
    <col min="22" max="22" width="12.7109375" style="18" customWidth="1"/>
    <col min="23" max="23" width="43.85546875" style="18" customWidth="1"/>
    <col min="24"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7.14062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4"/>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8.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8.75" x14ac:dyDescent="0.25">
      <c r="A12" s="275" t="str">
        <f>'1. паспорт местоположение'!A12:C12</f>
        <v>N_TP3300.PS.0135</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8.75" x14ac:dyDescent="0.25">
      <c r="A15" s="275"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5"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5" customFormat="1" x14ac:dyDescent="0.25">
      <c r="A21" s="410" t="s">
        <v>521</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5" customFormat="1" ht="58.5" customHeight="1" x14ac:dyDescent="0.25">
      <c r="A22" s="411" t="s">
        <v>53</v>
      </c>
      <c r="B22" s="414" t="s">
        <v>25</v>
      </c>
      <c r="C22" s="411" t="s">
        <v>52</v>
      </c>
      <c r="D22" s="411" t="s">
        <v>51</v>
      </c>
      <c r="E22" s="417" t="s">
        <v>532</v>
      </c>
      <c r="F22" s="418"/>
      <c r="G22" s="418"/>
      <c r="H22" s="418"/>
      <c r="I22" s="418"/>
      <c r="J22" s="418"/>
      <c r="K22" s="418"/>
      <c r="L22" s="419"/>
      <c r="M22" s="411" t="s">
        <v>50</v>
      </c>
      <c r="N22" s="411" t="s">
        <v>49</v>
      </c>
      <c r="O22" s="411" t="s">
        <v>48</v>
      </c>
      <c r="P22" s="420" t="s">
        <v>258</v>
      </c>
      <c r="Q22" s="420" t="s">
        <v>47</v>
      </c>
      <c r="R22" s="420" t="s">
        <v>46</v>
      </c>
      <c r="S22" s="420" t="s">
        <v>45</v>
      </c>
      <c r="T22" s="420"/>
      <c r="U22" s="421" t="s">
        <v>44</v>
      </c>
      <c r="V22" s="421" t="s">
        <v>43</v>
      </c>
      <c r="W22" s="420" t="s">
        <v>42</v>
      </c>
      <c r="X22" s="420" t="s">
        <v>41</v>
      </c>
      <c r="Y22" s="420" t="s">
        <v>40</v>
      </c>
      <c r="Z22" s="434"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4" t="s">
        <v>26</v>
      </c>
    </row>
    <row r="23" spans="1:48" s="25" customFormat="1" ht="64.5" customHeight="1" x14ac:dyDescent="0.25">
      <c r="A23" s="412"/>
      <c r="B23" s="415"/>
      <c r="C23" s="412"/>
      <c r="D23" s="412"/>
      <c r="E23" s="426" t="s">
        <v>24</v>
      </c>
      <c r="F23" s="428" t="s">
        <v>132</v>
      </c>
      <c r="G23" s="428" t="s">
        <v>131</v>
      </c>
      <c r="H23" s="428" t="s">
        <v>130</v>
      </c>
      <c r="I23" s="432" t="s">
        <v>442</v>
      </c>
      <c r="J23" s="432" t="s">
        <v>443</v>
      </c>
      <c r="K23" s="432" t="s">
        <v>444</v>
      </c>
      <c r="L23" s="428" t="s">
        <v>81</v>
      </c>
      <c r="M23" s="412"/>
      <c r="N23" s="412"/>
      <c r="O23" s="412"/>
      <c r="P23" s="420"/>
      <c r="Q23" s="420"/>
      <c r="R23" s="420"/>
      <c r="S23" s="430" t="s">
        <v>3</v>
      </c>
      <c r="T23" s="430" t="s">
        <v>12</v>
      </c>
      <c r="U23" s="421"/>
      <c r="V23" s="421"/>
      <c r="W23" s="420"/>
      <c r="X23" s="420"/>
      <c r="Y23" s="420"/>
      <c r="Z23" s="420"/>
      <c r="AA23" s="420"/>
      <c r="AB23" s="420"/>
      <c r="AC23" s="420"/>
      <c r="AD23" s="420"/>
      <c r="AE23" s="420"/>
      <c r="AF23" s="420" t="s">
        <v>23</v>
      </c>
      <c r="AG23" s="420"/>
      <c r="AH23" s="420" t="s">
        <v>22</v>
      </c>
      <c r="AI23" s="420"/>
      <c r="AJ23" s="411" t="s">
        <v>21</v>
      </c>
      <c r="AK23" s="411" t="s">
        <v>20</v>
      </c>
      <c r="AL23" s="411" t="s">
        <v>19</v>
      </c>
      <c r="AM23" s="411" t="s">
        <v>18</v>
      </c>
      <c r="AN23" s="411" t="s">
        <v>17</v>
      </c>
      <c r="AO23" s="411" t="s">
        <v>16</v>
      </c>
      <c r="AP23" s="411" t="s">
        <v>15</v>
      </c>
      <c r="AQ23" s="422" t="s">
        <v>12</v>
      </c>
      <c r="AR23" s="420"/>
      <c r="AS23" s="420"/>
      <c r="AT23" s="420"/>
      <c r="AU23" s="420"/>
      <c r="AV23" s="425"/>
    </row>
    <row r="24" spans="1:48" s="25"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174" t="s">
        <v>14</v>
      </c>
      <c r="AG24" s="174" t="s">
        <v>13</v>
      </c>
      <c r="AH24" s="175" t="s">
        <v>3</v>
      </c>
      <c r="AI24" s="175" t="s">
        <v>12</v>
      </c>
      <c r="AJ24" s="413"/>
      <c r="AK24" s="413"/>
      <c r="AL24" s="413"/>
      <c r="AM24" s="413"/>
      <c r="AN24" s="413"/>
      <c r="AO24" s="413"/>
      <c r="AP24" s="413"/>
      <c r="AQ24" s="423"/>
      <c r="AR24" s="420"/>
      <c r="AS24" s="420"/>
      <c r="AT24" s="420"/>
      <c r="AU24" s="420"/>
      <c r="AV24" s="425"/>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247" customFormat="1" ht="150" x14ac:dyDescent="0.2">
      <c r="A26" s="234" t="s">
        <v>66</v>
      </c>
      <c r="B26" s="235" t="s">
        <v>647</v>
      </c>
      <c r="C26" s="236" t="s">
        <v>648</v>
      </c>
      <c r="D26" s="234" t="s">
        <v>649</v>
      </c>
      <c r="E26" s="237"/>
      <c r="F26" s="238" t="s">
        <v>650</v>
      </c>
      <c r="G26" s="238" t="s">
        <v>650</v>
      </c>
      <c r="H26" s="238"/>
      <c r="I26" s="238"/>
      <c r="J26" s="238" t="s">
        <v>650</v>
      </c>
      <c r="K26" s="237"/>
      <c r="L26" s="237"/>
      <c r="M26" s="239" t="s">
        <v>651</v>
      </c>
      <c r="N26" s="240" t="s">
        <v>652</v>
      </c>
      <c r="O26" s="236" t="s">
        <v>647</v>
      </c>
      <c r="P26" s="241" t="s">
        <v>653</v>
      </c>
      <c r="Q26" s="242" t="s">
        <v>654</v>
      </c>
      <c r="R26" s="241" t="s">
        <v>655</v>
      </c>
      <c r="S26" s="241" t="s">
        <v>656</v>
      </c>
      <c r="T26" s="241" t="s">
        <v>656</v>
      </c>
      <c r="U26" s="235" t="s">
        <v>63</v>
      </c>
      <c r="V26" s="235" t="s">
        <v>63</v>
      </c>
      <c r="W26" s="235" t="s">
        <v>657</v>
      </c>
      <c r="X26" s="243">
        <v>30352</v>
      </c>
      <c r="Y26" s="241" t="s">
        <v>658</v>
      </c>
      <c r="Z26" s="241" t="s">
        <v>659</v>
      </c>
      <c r="AA26" s="241" t="s">
        <v>386</v>
      </c>
      <c r="AB26" s="243">
        <v>30352</v>
      </c>
      <c r="AC26" s="235" t="s">
        <v>657</v>
      </c>
      <c r="AD26" s="244">
        <v>36422</v>
      </c>
      <c r="AE26" s="244">
        <v>0</v>
      </c>
      <c r="AF26" s="241" t="s">
        <v>660</v>
      </c>
      <c r="AG26" s="241" t="s">
        <v>660</v>
      </c>
      <c r="AH26" s="241" t="s">
        <v>660</v>
      </c>
      <c r="AI26" s="241" t="s">
        <v>660</v>
      </c>
      <c r="AJ26" s="241" t="s">
        <v>660</v>
      </c>
      <c r="AK26" s="241" t="s">
        <v>660</v>
      </c>
      <c r="AL26" s="241" t="s">
        <v>661</v>
      </c>
      <c r="AM26" s="241" t="s">
        <v>661</v>
      </c>
      <c r="AN26" s="241" t="s">
        <v>661</v>
      </c>
      <c r="AO26" s="241" t="s">
        <v>661</v>
      </c>
      <c r="AP26" s="241" t="s">
        <v>658</v>
      </c>
      <c r="AQ26" s="245">
        <v>45307</v>
      </c>
      <c r="AR26" s="241" t="s">
        <v>653</v>
      </c>
      <c r="AS26" s="245">
        <v>45307</v>
      </c>
      <c r="AT26" s="245">
        <v>45626</v>
      </c>
      <c r="AU26" s="246"/>
      <c r="AV26" s="236" t="s">
        <v>662</v>
      </c>
    </row>
    <row r="27" spans="1:48" s="251" customFormat="1" x14ac:dyDescent="0.25">
      <c r="A27" s="248"/>
      <c r="B27" s="239"/>
      <c r="C27" s="239"/>
      <c r="D27" s="234"/>
      <c r="E27" s="249"/>
      <c r="F27" s="249"/>
      <c r="G27" s="249"/>
      <c r="H27" s="249"/>
      <c r="I27" s="249"/>
      <c r="J27" s="249"/>
      <c r="K27" s="249"/>
      <c r="L27" s="249"/>
      <c r="M27" s="239"/>
      <c r="N27" s="240"/>
      <c r="O27" s="250"/>
      <c r="P27" s="250"/>
      <c r="Q27" s="250"/>
      <c r="R27" s="250"/>
      <c r="S27" s="250"/>
      <c r="T27" s="250"/>
      <c r="U27" s="250"/>
      <c r="V27" s="250"/>
      <c r="W27" s="235" t="s">
        <v>663</v>
      </c>
      <c r="X27" s="243">
        <v>35208</v>
      </c>
      <c r="Y27" s="250"/>
      <c r="Z27" s="250"/>
      <c r="AA27" s="250"/>
      <c r="AB27" s="250"/>
      <c r="AC27" s="250"/>
      <c r="AD27" s="250"/>
      <c r="AE27" s="250"/>
      <c r="AF27" s="250"/>
      <c r="AG27" s="250"/>
      <c r="AH27" s="250"/>
      <c r="AI27" s="250"/>
      <c r="AJ27" s="250"/>
      <c r="AK27" s="250"/>
      <c r="AL27" s="250"/>
      <c r="AM27" s="250"/>
      <c r="AN27" s="250"/>
      <c r="AO27" s="250"/>
      <c r="AP27" s="250"/>
      <c r="AQ27" s="250"/>
      <c r="AR27" s="250"/>
      <c r="AS27" s="250"/>
      <c r="AT27" s="250"/>
      <c r="AU27" s="250"/>
      <c r="AV27" s="250"/>
    </row>
    <row r="28" spans="1:48" s="251" customFormat="1" x14ac:dyDescent="0.25">
      <c r="A28" s="248"/>
      <c r="B28" s="239"/>
      <c r="C28" s="239"/>
      <c r="D28" s="234"/>
      <c r="E28" s="249"/>
      <c r="F28" s="249"/>
      <c r="G28" s="249"/>
      <c r="H28" s="249"/>
      <c r="I28" s="249"/>
      <c r="J28" s="249"/>
      <c r="K28" s="249"/>
      <c r="L28" s="249"/>
      <c r="M28" s="239"/>
      <c r="N28" s="240"/>
      <c r="O28" s="250"/>
      <c r="P28" s="250"/>
      <c r="Q28" s="250"/>
      <c r="R28" s="250"/>
      <c r="S28" s="250"/>
      <c r="T28" s="250"/>
      <c r="U28" s="250"/>
      <c r="V28" s="250"/>
      <c r="W28" s="235" t="s">
        <v>664</v>
      </c>
      <c r="X28" s="243">
        <v>31510</v>
      </c>
      <c r="Y28" s="250"/>
      <c r="Z28" s="250"/>
      <c r="AA28" s="250"/>
      <c r="AB28" s="250"/>
      <c r="AC28" s="250"/>
      <c r="AD28" s="250"/>
      <c r="AE28" s="250"/>
      <c r="AF28" s="250"/>
      <c r="AG28" s="250"/>
      <c r="AH28" s="250"/>
      <c r="AI28" s="250"/>
      <c r="AJ28" s="250"/>
      <c r="AK28" s="250"/>
      <c r="AL28" s="250"/>
      <c r="AM28" s="250"/>
      <c r="AN28" s="250"/>
      <c r="AO28" s="250"/>
      <c r="AP28" s="250"/>
      <c r="AQ28" s="250"/>
      <c r="AR28" s="250"/>
      <c r="AS28" s="250"/>
      <c r="AT28" s="250"/>
      <c r="AU28" s="250"/>
      <c r="AV28" s="250"/>
    </row>
    <row r="29" spans="1:48" s="25" customFormat="1" ht="75" x14ac:dyDescent="0.25">
      <c r="A29" s="252" t="s">
        <v>665</v>
      </c>
      <c r="B29" s="253" t="s">
        <v>647</v>
      </c>
      <c r="C29" s="254" t="s">
        <v>648</v>
      </c>
      <c r="D29" s="255" t="s">
        <v>666</v>
      </c>
      <c r="E29" s="249"/>
      <c r="F29" s="239" t="s">
        <v>667</v>
      </c>
      <c r="G29" s="239" t="s">
        <v>667</v>
      </c>
      <c r="H29" s="249"/>
      <c r="I29" s="249"/>
      <c r="J29" s="239" t="s">
        <v>667</v>
      </c>
      <c r="K29" s="249"/>
      <c r="L29" s="249"/>
      <c r="M29" s="239" t="s">
        <v>668</v>
      </c>
      <c r="N29" s="256" t="s">
        <v>669</v>
      </c>
      <c r="O29" s="257" t="s">
        <v>541</v>
      </c>
      <c r="P29" s="258">
        <v>332940</v>
      </c>
      <c r="Q29" s="239" t="s">
        <v>670</v>
      </c>
      <c r="R29" s="258">
        <v>332940</v>
      </c>
      <c r="S29" s="239" t="s">
        <v>671</v>
      </c>
      <c r="T29" s="239" t="s">
        <v>672</v>
      </c>
      <c r="U29" s="239">
        <v>8</v>
      </c>
      <c r="V29" s="239">
        <v>8</v>
      </c>
      <c r="W29" s="239" t="s">
        <v>673</v>
      </c>
      <c r="X29" s="259">
        <v>332940</v>
      </c>
      <c r="Y29" s="239"/>
      <c r="Z29" s="239">
        <v>1</v>
      </c>
      <c r="AA29" s="258">
        <v>286994</v>
      </c>
      <c r="AB29" s="258">
        <v>286994</v>
      </c>
      <c r="AC29" s="239" t="s">
        <v>673</v>
      </c>
      <c r="AD29" s="258">
        <v>344393</v>
      </c>
      <c r="AE29" s="258">
        <v>282273</v>
      </c>
      <c r="AF29" s="234" t="s">
        <v>674</v>
      </c>
      <c r="AG29" s="239" t="s">
        <v>675</v>
      </c>
      <c r="AH29" s="239" t="s">
        <v>676</v>
      </c>
      <c r="AI29" s="239" t="s">
        <v>677</v>
      </c>
      <c r="AJ29" s="239" t="s">
        <v>678</v>
      </c>
      <c r="AK29" s="239" t="s">
        <v>679</v>
      </c>
      <c r="AL29" s="239"/>
      <c r="AM29" s="239"/>
      <c r="AN29" s="239"/>
      <c r="AO29" s="234" t="s">
        <v>680</v>
      </c>
      <c r="AP29" s="239" t="s">
        <v>681</v>
      </c>
      <c r="AQ29" s="239" t="s">
        <v>682</v>
      </c>
      <c r="AR29" s="239" t="s">
        <v>681</v>
      </c>
      <c r="AS29" s="239" t="s">
        <v>683</v>
      </c>
      <c r="AT29" s="239" t="s">
        <v>684</v>
      </c>
      <c r="AU29" s="239"/>
      <c r="AV29" s="239" t="s">
        <v>685</v>
      </c>
    </row>
    <row r="30" spans="1:48" s="25" customFormat="1" ht="25.5" x14ac:dyDescent="0.25">
      <c r="A30" s="249"/>
      <c r="B30" s="249"/>
      <c r="C30" s="249"/>
      <c r="D30" s="249"/>
      <c r="E30" s="249"/>
      <c r="F30" s="249"/>
      <c r="G30" s="249"/>
      <c r="H30" s="249"/>
      <c r="I30" s="249"/>
      <c r="J30" s="249"/>
      <c r="K30" s="249"/>
      <c r="L30" s="249"/>
      <c r="M30" s="249"/>
      <c r="N30" s="249"/>
      <c r="O30" s="249"/>
      <c r="P30" s="258"/>
      <c r="Q30" s="239"/>
      <c r="R30" s="258"/>
      <c r="S30" s="239"/>
      <c r="T30" s="239"/>
      <c r="U30" s="239"/>
      <c r="V30" s="239"/>
      <c r="W30" s="239" t="s">
        <v>686</v>
      </c>
      <c r="X30" s="259">
        <v>170472</v>
      </c>
      <c r="Y30" s="239" t="s">
        <v>686</v>
      </c>
      <c r="Z30" s="239"/>
      <c r="AA30" s="258"/>
      <c r="AB30" s="258"/>
      <c r="AC30" s="239"/>
      <c r="AD30" s="258"/>
      <c r="AE30" s="258"/>
      <c r="AF30" s="234" t="s">
        <v>680</v>
      </c>
      <c r="AG30" s="239"/>
      <c r="AH30" s="239"/>
      <c r="AI30" s="239"/>
      <c r="AJ30" s="239"/>
      <c r="AK30" s="239"/>
      <c r="AL30" s="239"/>
      <c r="AM30" s="239"/>
      <c r="AN30" s="239"/>
      <c r="AO30" s="234" t="s">
        <v>680</v>
      </c>
      <c r="AP30" s="239"/>
      <c r="AQ30" s="239"/>
      <c r="AR30" s="239"/>
      <c r="AS30" s="239"/>
      <c r="AT30" s="239"/>
      <c r="AU30" s="239"/>
      <c r="AV30" s="239"/>
    </row>
    <row r="31" spans="1:48" s="25" customFormat="1" x14ac:dyDescent="0.25">
      <c r="A31" s="249"/>
      <c r="B31" s="249"/>
      <c r="C31" s="249"/>
      <c r="D31" s="249"/>
      <c r="E31" s="249"/>
      <c r="F31" s="249"/>
      <c r="G31" s="249"/>
      <c r="H31" s="249"/>
      <c r="I31" s="249"/>
      <c r="J31" s="249"/>
      <c r="K31" s="249"/>
      <c r="L31" s="249"/>
      <c r="M31" s="249"/>
      <c r="N31" s="249"/>
      <c r="O31" s="249"/>
      <c r="P31" s="258"/>
      <c r="Q31" s="239"/>
      <c r="R31" s="258"/>
      <c r="S31" s="239"/>
      <c r="T31" s="239"/>
      <c r="U31" s="239"/>
      <c r="V31" s="239"/>
      <c r="W31" s="239" t="s">
        <v>687</v>
      </c>
      <c r="X31" s="259">
        <v>332800</v>
      </c>
      <c r="Y31" s="239"/>
      <c r="Z31" s="239"/>
      <c r="AA31" s="258">
        <v>293247</v>
      </c>
      <c r="AB31" s="258"/>
      <c r="AC31" s="239"/>
      <c r="AD31" s="258"/>
      <c r="AE31" s="258"/>
      <c r="AF31" s="234" t="s">
        <v>680</v>
      </c>
      <c r="AG31" s="239"/>
      <c r="AH31" s="239"/>
      <c r="AI31" s="239"/>
      <c r="AJ31" s="239"/>
      <c r="AK31" s="239"/>
      <c r="AL31" s="239"/>
      <c r="AM31" s="239"/>
      <c r="AN31" s="239"/>
      <c r="AO31" s="234" t="s">
        <v>680</v>
      </c>
      <c r="AP31" s="239"/>
      <c r="AQ31" s="239"/>
      <c r="AR31" s="239"/>
      <c r="AS31" s="239"/>
      <c r="AT31" s="239"/>
      <c r="AU31" s="239"/>
      <c r="AV31" s="239"/>
    </row>
    <row r="32" spans="1:48" s="25" customFormat="1" ht="63.75" x14ac:dyDescent="0.25">
      <c r="A32" s="249"/>
      <c r="B32" s="249"/>
      <c r="C32" s="249"/>
      <c r="D32" s="249"/>
      <c r="E32" s="249"/>
      <c r="F32" s="249"/>
      <c r="G32" s="249"/>
      <c r="H32" s="249"/>
      <c r="I32" s="249"/>
      <c r="J32" s="249"/>
      <c r="K32" s="249"/>
      <c r="L32" s="249"/>
      <c r="M32" s="249"/>
      <c r="N32" s="249"/>
      <c r="O32" s="249"/>
      <c r="P32" s="258"/>
      <c r="Q32" s="239"/>
      <c r="R32" s="258"/>
      <c r="S32" s="239"/>
      <c r="T32" s="239"/>
      <c r="U32" s="239"/>
      <c r="V32" s="239"/>
      <c r="W32" s="239" t="s">
        <v>688</v>
      </c>
      <c r="X32" s="259">
        <v>320440</v>
      </c>
      <c r="Y32" s="239" t="s">
        <v>688</v>
      </c>
      <c r="Z32" s="239"/>
      <c r="AA32" s="258"/>
      <c r="AB32" s="258"/>
      <c r="AC32" s="239"/>
      <c r="AD32" s="258"/>
      <c r="AE32" s="258"/>
      <c r="AF32" s="234" t="s">
        <v>680</v>
      </c>
      <c r="AG32" s="239"/>
      <c r="AH32" s="239"/>
      <c r="AI32" s="239"/>
      <c r="AJ32" s="239"/>
      <c r="AK32" s="239"/>
      <c r="AL32" s="239"/>
      <c r="AM32" s="239"/>
      <c r="AN32" s="239"/>
      <c r="AO32" s="234" t="s">
        <v>680</v>
      </c>
      <c r="AP32" s="239"/>
      <c r="AQ32" s="239"/>
      <c r="AR32" s="239"/>
      <c r="AS32" s="239"/>
      <c r="AT32" s="239"/>
      <c r="AU32" s="239"/>
      <c r="AV32" s="239"/>
    </row>
    <row r="33" spans="1:48" s="25" customFormat="1" ht="25.5" x14ac:dyDescent="0.25">
      <c r="A33" s="249"/>
      <c r="B33" s="249"/>
      <c r="C33" s="249"/>
      <c r="D33" s="249"/>
      <c r="E33" s="249"/>
      <c r="F33" s="249"/>
      <c r="G33" s="249"/>
      <c r="H33" s="249"/>
      <c r="I33" s="249"/>
      <c r="J33" s="249"/>
      <c r="K33" s="249"/>
      <c r="L33" s="249"/>
      <c r="M33" s="249"/>
      <c r="N33" s="249"/>
      <c r="O33" s="249"/>
      <c r="P33" s="258"/>
      <c r="Q33" s="239"/>
      <c r="R33" s="258"/>
      <c r="S33" s="239"/>
      <c r="T33" s="239"/>
      <c r="U33" s="239"/>
      <c r="V33" s="239"/>
      <c r="W33" s="239" t="s">
        <v>689</v>
      </c>
      <c r="X33" s="259">
        <v>332940</v>
      </c>
      <c r="Y33" s="239" t="s">
        <v>689</v>
      </c>
      <c r="Z33" s="239"/>
      <c r="AA33" s="258"/>
      <c r="AB33" s="258"/>
      <c r="AC33" s="239"/>
      <c r="AD33" s="258"/>
      <c r="AE33" s="258"/>
      <c r="AF33" s="234" t="s">
        <v>680</v>
      </c>
      <c r="AG33" s="239"/>
      <c r="AH33" s="239"/>
      <c r="AI33" s="239"/>
      <c r="AJ33" s="239"/>
      <c r="AK33" s="239"/>
      <c r="AL33" s="239"/>
      <c r="AM33" s="239"/>
      <c r="AN33" s="239"/>
      <c r="AO33" s="234" t="s">
        <v>680</v>
      </c>
      <c r="AP33" s="239"/>
      <c r="AQ33" s="239"/>
      <c r="AR33" s="239"/>
      <c r="AS33" s="239"/>
      <c r="AT33" s="239"/>
      <c r="AU33" s="239"/>
      <c r="AV33" s="239"/>
    </row>
    <row r="34" spans="1:48" s="25" customFormat="1" ht="25.5" x14ac:dyDescent="0.25">
      <c r="A34" s="249"/>
      <c r="B34" s="249"/>
      <c r="C34" s="249"/>
      <c r="D34" s="249"/>
      <c r="E34" s="249"/>
      <c r="F34" s="249"/>
      <c r="G34" s="249"/>
      <c r="H34" s="249"/>
      <c r="I34" s="249"/>
      <c r="J34" s="249"/>
      <c r="K34" s="249"/>
      <c r="L34" s="249"/>
      <c r="M34" s="249"/>
      <c r="N34" s="249"/>
      <c r="O34" s="249"/>
      <c r="P34" s="258"/>
      <c r="Q34" s="239"/>
      <c r="R34" s="258"/>
      <c r="S34" s="239"/>
      <c r="T34" s="239"/>
      <c r="U34" s="239"/>
      <c r="V34" s="239"/>
      <c r="W34" s="239" t="s">
        <v>690</v>
      </c>
      <c r="X34" s="259">
        <v>320440</v>
      </c>
      <c r="Y34" s="239" t="s">
        <v>690</v>
      </c>
      <c r="Z34" s="239"/>
      <c r="AA34" s="258"/>
      <c r="AB34" s="258"/>
      <c r="AC34" s="239"/>
      <c r="AD34" s="258"/>
      <c r="AE34" s="258"/>
      <c r="AF34" s="234" t="s">
        <v>680</v>
      </c>
      <c r="AG34" s="239"/>
      <c r="AH34" s="239"/>
      <c r="AI34" s="239"/>
      <c r="AJ34" s="239"/>
      <c r="AK34" s="239"/>
      <c r="AL34" s="239"/>
      <c r="AM34" s="239"/>
      <c r="AN34" s="239"/>
      <c r="AO34" s="234" t="s">
        <v>680</v>
      </c>
      <c r="AP34" s="239"/>
      <c r="AQ34" s="239"/>
      <c r="AR34" s="239"/>
      <c r="AS34" s="239"/>
      <c r="AT34" s="239"/>
      <c r="AU34" s="239"/>
      <c r="AV34" s="239"/>
    </row>
    <row r="35" spans="1:48" s="25" customFormat="1" ht="51" x14ac:dyDescent="0.25">
      <c r="A35" s="249"/>
      <c r="B35" s="249"/>
      <c r="C35" s="249"/>
      <c r="D35" s="249"/>
      <c r="E35" s="249"/>
      <c r="F35" s="249"/>
      <c r="G35" s="249"/>
      <c r="H35" s="249"/>
      <c r="I35" s="249"/>
      <c r="J35" s="249"/>
      <c r="K35" s="249"/>
      <c r="L35" s="249"/>
      <c r="M35" s="249"/>
      <c r="N35" s="249"/>
      <c r="O35" s="249"/>
      <c r="P35" s="258"/>
      <c r="Q35" s="239"/>
      <c r="R35" s="258"/>
      <c r="S35" s="239"/>
      <c r="T35" s="239"/>
      <c r="U35" s="239"/>
      <c r="V35" s="239"/>
      <c r="W35" s="239" t="s">
        <v>691</v>
      </c>
      <c r="X35" s="259">
        <v>332000</v>
      </c>
      <c r="Y35" s="239" t="s">
        <v>691</v>
      </c>
      <c r="Z35" s="239"/>
      <c r="AA35" s="258"/>
      <c r="AB35" s="258"/>
      <c r="AC35" s="239"/>
      <c r="AD35" s="258"/>
      <c r="AE35" s="258"/>
      <c r="AF35" s="234" t="s">
        <v>680</v>
      </c>
      <c r="AG35" s="239"/>
      <c r="AH35" s="239"/>
      <c r="AI35" s="239"/>
      <c r="AJ35" s="239"/>
      <c r="AK35" s="239"/>
      <c r="AL35" s="239"/>
      <c r="AM35" s="239"/>
      <c r="AN35" s="239"/>
      <c r="AO35" s="234" t="s">
        <v>680</v>
      </c>
      <c r="AP35" s="239"/>
      <c r="AQ35" s="239"/>
      <c r="AR35" s="239"/>
      <c r="AS35" s="239"/>
      <c r="AT35" s="239"/>
      <c r="AU35" s="239"/>
      <c r="AV35" s="239"/>
    </row>
    <row r="36" spans="1:48" s="25" customFormat="1" ht="38.25" x14ac:dyDescent="0.25">
      <c r="A36" s="249"/>
      <c r="B36" s="249"/>
      <c r="C36" s="249"/>
      <c r="D36" s="249"/>
      <c r="E36" s="249"/>
      <c r="F36" s="249"/>
      <c r="G36" s="249"/>
      <c r="H36" s="249"/>
      <c r="I36" s="249"/>
      <c r="J36" s="249"/>
      <c r="K36" s="249"/>
      <c r="L36" s="249"/>
      <c r="M36" s="249"/>
      <c r="N36" s="249"/>
      <c r="O36" s="249"/>
      <c r="P36" s="258"/>
      <c r="Q36" s="239"/>
      <c r="R36" s="258"/>
      <c r="S36" s="239"/>
      <c r="T36" s="239"/>
      <c r="U36" s="239"/>
      <c r="V36" s="239"/>
      <c r="W36" s="239" t="s">
        <v>692</v>
      </c>
      <c r="X36" s="259">
        <v>329500</v>
      </c>
      <c r="Y36" s="239" t="s">
        <v>692</v>
      </c>
      <c r="Z36" s="239"/>
      <c r="AA36" s="258"/>
      <c r="AB36" s="258"/>
      <c r="AC36" s="239"/>
      <c r="AD36" s="258"/>
      <c r="AE36" s="258"/>
      <c r="AF36" s="234" t="s">
        <v>680</v>
      </c>
      <c r="AG36" s="239"/>
      <c r="AH36" s="239"/>
      <c r="AI36" s="239"/>
      <c r="AJ36" s="239"/>
      <c r="AK36" s="239"/>
      <c r="AL36" s="239"/>
      <c r="AM36" s="239"/>
      <c r="AN36" s="239"/>
      <c r="AO36" s="234" t="s">
        <v>680</v>
      </c>
      <c r="AP36" s="239"/>
      <c r="AQ36" s="239"/>
      <c r="AR36" s="239"/>
      <c r="AS36" s="239"/>
      <c r="AT36" s="239"/>
      <c r="AU36" s="239"/>
      <c r="AV36" s="239"/>
    </row>
    <row r="37" spans="1:48" s="266" customFormat="1" ht="102" x14ac:dyDescent="0.2">
      <c r="A37" s="238">
        <v>2</v>
      </c>
      <c r="B37" s="253" t="s">
        <v>647</v>
      </c>
      <c r="C37" s="260" t="s">
        <v>648</v>
      </c>
      <c r="D37" s="261">
        <v>44501</v>
      </c>
      <c r="E37" s="238">
        <v>95</v>
      </c>
      <c r="F37" s="238" t="s">
        <v>386</v>
      </c>
      <c r="G37" s="238" t="s">
        <v>386</v>
      </c>
      <c r="H37" s="238" t="s">
        <v>386</v>
      </c>
      <c r="I37" s="238" t="s">
        <v>386</v>
      </c>
      <c r="J37" s="238" t="s">
        <v>386</v>
      </c>
      <c r="K37" s="238" t="s">
        <v>386</v>
      </c>
      <c r="L37" s="238" t="s">
        <v>386</v>
      </c>
      <c r="M37" s="262" t="s">
        <v>693</v>
      </c>
      <c r="N37" s="260" t="s">
        <v>694</v>
      </c>
      <c r="O37" s="253" t="s">
        <v>647</v>
      </c>
      <c r="P37" s="242" t="s">
        <v>653</v>
      </c>
      <c r="Q37" s="242" t="s">
        <v>654</v>
      </c>
      <c r="R37" s="242" t="s">
        <v>655</v>
      </c>
      <c r="S37" s="242" t="s">
        <v>656</v>
      </c>
      <c r="T37" s="242" t="s">
        <v>656</v>
      </c>
      <c r="U37" s="263">
        <v>3</v>
      </c>
      <c r="V37" s="263">
        <v>3</v>
      </c>
      <c r="W37" s="242" t="s">
        <v>657</v>
      </c>
      <c r="X37" s="263">
        <v>53081</v>
      </c>
      <c r="Y37" s="242" t="s">
        <v>658</v>
      </c>
      <c r="Z37" s="242" t="s">
        <v>659</v>
      </c>
      <c r="AA37" s="263" t="s">
        <v>386</v>
      </c>
      <c r="AB37" s="263">
        <v>53081</v>
      </c>
      <c r="AC37" s="242" t="s">
        <v>657</v>
      </c>
      <c r="AD37" s="264">
        <v>63698</v>
      </c>
      <c r="AE37" s="264">
        <v>63698</v>
      </c>
      <c r="AF37" s="242" t="s">
        <v>660</v>
      </c>
      <c r="AG37" s="242" t="s">
        <v>660</v>
      </c>
      <c r="AH37" s="242" t="s">
        <v>660</v>
      </c>
      <c r="AI37" s="242" t="s">
        <v>660</v>
      </c>
      <c r="AJ37" s="242" t="s">
        <v>660</v>
      </c>
      <c r="AK37" s="242" t="s">
        <v>660</v>
      </c>
      <c r="AL37" s="242" t="s">
        <v>661</v>
      </c>
      <c r="AM37" s="242" t="s">
        <v>661</v>
      </c>
      <c r="AN37" s="242" t="s">
        <v>661</v>
      </c>
      <c r="AO37" s="242" t="s">
        <v>661</v>
      </c>
      <c r="AP37" s="242" t="s">
        <v>658</v>
      </c>
      <c r="AQ37" s="265">
        <v>45532</v>
      </c>
      <c r="AR37" s="242" t="s">
        <v>653</v>
      </c>
      <c r="AS37" s="265">
        <v>45532</v>
      </c>
      <c r="AT37" s="265">
        <v>45595</v>
      </c>
      <c r="AU37" s="262"/>
      <c r="AV37" s="260" t="s">
        <v>695</v>
      </c>
    </row>
    <row r="38" spans="1:48" x14ac:dyDescent="0.25">
      <c r="A38" s="249"/>
      <c r="B38" s="249"/>
      <c r="C38" s="249"/>
      <c r="D38" s="249"/>
      <c r="E38" s="249"/>
      <c r="F38" s="249"/>
      <c r="G38" s="249"/>
      <c r="H38" s="249"/>
      <c r="I38" s="249"/>
      <c r="J38" s="249"/>
      <c r="K38" s="249"/>
      <c r="L38" s="249"/>
      <c r="M38" s="249"/>
      <c r="N38" s="249"/>
      <c r="O38" s="249"/>
      <c r="P38" s="249"/>
      <c r="Q38" s="249"/>
      <c r="R38" s="249"/>
      <c r="S38" s="249"/>
      <c r="T38" s="249"/>
      <c r="U38" s="249"/>
      <c r="V38" s="249"/>
      <c r="W38" s="242" t="s">
        <v>663</v>
      </c>
      <c r="X38" s="263">
        <v>67223</v>
      </c>
      <c r="Y38" s="249"/>
      <c r="Z38" s="249"/>
      <c r="AA38" s="249"/>
      <c r="AB38" s="249"/>
      <c r="AC38" s="249"/>
      <c r="AD38" s="249"/>
      <c r="AE38" s="249"/>
      <c r="AF38" s="249"/>
      <c r="AG38" s="249"/>
      <c r="AH38" s="249"/>
      <c r="AI38" s="249"/>
      <c r="AJ38" s="249"/>
      <c r="AK38" s="249"/>
      <c r="AL38" s="249"/>
      <c r="AM38" s="249"/>
      <c r="AN38" s="249"/>
      <c r="AO38" s="249"/>
      <c r="AP38" s="249"/>
      <c r="AQ38" s="249"/>
      <c r="AR38" s="249"/>
      <c r="AS38" s="249"/>
      <c r="AT38" s="249"/>
      <c r="AU38" s="249"/>
      <c r="AV38" s="249"/>
    </row>
    <row r="39" spans="1:48" x14ac:dyDescent="0.25">
      <c r="A39" s="249"/>
      <c r="B39" s="249"/>
      <c r="C39" s="249"/>
      <c r="D39" s="249"/>
      <c r="E39" s="249"/>
      <c r="F39" s="249"/>
      <c r="G39" s="249"/>
      <c r="H39" s="249"/>
      <c r="I39" s="249"/>
      <c r="J39" s="249"/>
      <c r="K39" s="249"/>
      <c r="L39" s="249"/>
      <c r="M39" s="249"/>
      <c r="N39" s="249"/>
      <c r="O39" s="249"/>
      <c r="P39" s="249"/>
      <c r="Q39" s="249"/>
      <c r="R39" s="249"/>
      <c r="S39" s="249"/>
      <c r="T39" s="249"/>
      <c r="U39" s="249"/>
      <c r="V39" s="249"/>
      <c r="W39" s="242" t="s">
        <v>664</v>
      </c>
      <c r="X39" s="263">
        <v>60768</v>
      </c>
      <c r="Y39" s="249"/>
      <c r="Z39" s="249"/>
      <c r="AA39" s="249"/>
      <c r="AB39" s="249"/>
      <c r="AC39" s="249"/>
      <c r="AD39" s="249"/>
      <c r="AE39" s="249"/>
      <c r="AF39" s="249"/>
      <c r="AG39" s="249"/>
      <c r="AH39" s="249"/>
      <c r="AI39" s="249"/>
      <c r="AJ39" s="249"/>
      <c r="AK39" s="249"/>
      <c r="AL39" s="249"/>
      <c r="AM39" s="249"/>
      <c r="AN39" s="249"/>
      <c r="AO39" s="249"/>
      <c r="AP39" s="249"/>
      <c r="AQ39" s="249"/>
      <c r="AR39" s="249"/>
      <c r="AS39" s="249"/>
      <c r="AT39" s="249"/>
      <c r="AU39" s="249"/>
      <c r="AV39" s="249"/>
    </row>
    <row r="40" spans="1:48" s="19" customFormat="1" ht="11.25" x14ac:dyDescent="0.2">
      <c r="A40" s="22"/>
      <c r="B40" s="20"/>
      <c r="C40" s="20"/>
      <c r="D40" s="22"/>
      <c r="E40" s="22"/>
      <c r="F40" s="22"/>
      <c r="G40" s="22"/>
      <c r="H40" s="22"/>
      <c r="I40" s="22"/>
      <c r="J40" s="22"/>
      <c r="K40" s="22"/>
      <c r="L40" s="22"/>
      <c r="M40" s="20"/>
      <c r="N40" s="20"/>
      <c r="O40" s="20"/>
      <c r="P40" s="23"/>
      <c r="Q40" s="20"/>
      <c r="R40" s="23"/>
      <c r="S40" s="20"/>
      <c r="T40" s="20"/>
      <c r="U40" s="22"/>
      <c r="V40" s="22"/>
      <c r="W40" s="20"/>
      <c r="X40" s="23"/>
      <c r="Y40" s="20"/>
      <c r="Z40" s="21"/>
      <c r="AA40" s="23"/>
      <c r="AB40" s="23"/>
      <c r="AC40" s="23"/>
      <c r="AD40" s="23"/>
      <c r="AE40" s="23"/>
      <c r="AF40" s="22"/>
      <c r="AG40" s="20"/>
      <c r="AH40" s="21"/>
      <c r="AI40" s="21"/>
      <c r="AJ40" s="21"/>
      <c r="AK40" s="21"/>
      <c r="AL40" s="20"/>
      <c r="AM40" s="20"/>
      <c r="AN40" s="21"/>
      <c r="AO40" s="20"/>
      <c r="AP40" s="21"/>
      <c r="AQ40" s="21"/>
      <c r="AR40" s="21"/>
      <c r="AS40" s="21"/>
      <c r="AT40" s="21"/>
      <c r="AU40" s="20"/>
      <c r="AV40"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60" zoomScaleNormal="90" workbookViewId="0">
      <selection activeCell="B28" sqref="B28"/>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41" t="s">
        <v>70</v>
      </c>
    </row>
    <row r="2" spans="1:8" ht="18.75" x14ac:dyDescent="0.3">
      <c r="B2" s="14" t="s">
        <v>11</v>
      </c>
    </row>
    <row r="3" spans="1:8" ht="18.75" x14ac:dyDescent="0.3">
      <c r="B3" s="14" t="s">
        <v>540</v>
      </c>
    </row>
    <row r="4" spans="1:8" x14ac:dyDescent="0.25">
      <c r="B4" s="46"/>
    </row>
    <row r="5" spans="1:8" ht="18.75" x14ac:dyDescent="0.3">
      <c r="A5" s="435" t="str">
        <f>'1. паспорт местоположение'!A5:C5</f>
        <v>Год раскрытия информации: 2025 год</v>
      </c>
      <c r="B5" s="435"/>
      <c r="C5" s="71"/>
      <c r="D5" s="71"/>
      <c r="E5" s="71"/>
      <c r="F5" s="71"/>
      <c r="G5" s="71"/>
      <c r="H5" s="71"/>
    </row>
    <row r="6" spans="1:8" ht="18.75" x14ac:dyDescent="0.3">
      <c r="A6" s="179"/>
      <c r="B6" s="179"/>
      <c r="C6" s="179"/>
      <c r="D6" s="179"/>
      <c r="E6" s="179"/>
      <c r="F6" s="179"/>
      <c r="G6" s="179"/>
      <c r="H6" s="179"/>
    </row>
    <row r="7" spans="1:8" ht="18.75" x14ac:dyDescent="0.25">
      <c r="A7" s="276" t="s">
        <v>10</v>
      </c>
      <c r="B7" s="276"/>
      <c r="C7" s="178"/>
      <c r="D7" s="178"/>
      <c r="E7" s="178"/>
      <c r="F7" s="178"/>
      <c r="G7" s="178"/>
      <c r="H7" s="178"/>
    </row>
    <row r="8" spans="1:8" ht="18.75" x14ac:dyDescent="0.25">
      <c r="A8" s="178"/>
      <c r="B8" s="178"/>
      <c r="C8" s="178"/>
      <c r="D8" s="178"/>
      <c r="E8" s="178"/>
      <c r="F8" s="178"/>
      <c r="G8" s="178"/>
      <c r="H8" s="178"/>
    </row>
    <row r="9" spans="1:8" ht="18.75" x14ac:dyDescent="0.25">
      <c r="A9" s="275" t="str">
        <f>'1. паспорт местоположение'!A9:C9</f>
        <v>АО "Россети Тюмень"</v>
      </c>
      <c r="B9" s="275"/>
      <c r="C9" s="176"/>
      <c r="D9" s="176"/>
      <c r="E9" s="176"/>
      <c r="F9" s="176"/>
      <c r="G9" s="176"/>
      <c r="H9" s="176"/>
    </row>
    <row r="10" spans="1:8" x14ac:dyDescent="0.25">
      <c r="A10" s="273" t="s">
        <v>9</v>
      </c>
      <c r="B10" s="273"/>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75" t="str">
        <f>'1. паспорт местоположение'!A12:C12</f>
        <v>N_TP3300.PS.0135</v>
      </c>
      <c r="B12" s="275"/>
      <c r="C12" s="176"/>
      <c r="D12" s="176"/>
      <c r="E12" s="176"/>
      <c r="F12" s="176"/>
      <c r="G12" s="176"/>
      <c r="H12" s="176"/>
    </row>
    <row r="13" spans="1:8" x14ac:dyDescent="0.25">
      <c r="A13" s="273" t="s">
        <v>8</v>
      </c>
      <c r="B13" s="273"/>
      <c r="C13" s="177"/>
      <c r="D13" s="177"/>
      <c r="E13" s="177"/>
      <c r="F13" s="177"/>
      <c r="G13" s="177"/>
      <c r="H13" s="177"/>
    </row>
    <row r="14" spans="1:8" ht="18.75" x14ac:dyDescent="0.25">
      <c r="A14" s="10"/>
      <c r="B14" s="10"/>
      <c r="C14" s="10"/>
      <c r="D14" s="10"/>
      <c r="E14" s="10"/>
      <c r="F14" s="10"/>
      <c r="G14" s="10"/>
      <c r="H14" s="10"/>
    </row>
    <row r="15" spans="1:8" ht="54" customHeight="1" x14ac:dyDescent="0.25">
      <c r="A15" s="274"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5" s="274"/>
      <c r="C15" s="176"/>
      <c r="D15" s="176"/>
      <c r="E15" s="176"/>
      <c r="F15" s="176"/>
      <c r="G15" s="176"/>
      <c r="H15" s="176"/>
    </row>
    <row r="16" spans="1:8" x14ac:dyDescent="0.25">
      <c r="A16" s="273" t="s">
        <v>7</v>
      </c>
      <c r="B16" s="273"/>
      <c r="C16" s="177"/>
      <c r="D16" s="177"/>
      <c r="E16" s="177"/>
      <c r="F16" s="177"/>
      <c r="G16" s="177"/>
      <c r="H16" s="177"/>
    </row>
    <row r="17" spans="1:2" x14ac:dyDescent="0.25">
      <c r="B17" s="145"/>
    </row>
    <row r="18" spans="1:2" ht="33.75" customHeight="1" x14ac:dyDescent="0.25">
      <c r="A18" s="439" t="s">
        <v>522</v>
      </c>
      <c r="B18" s="440"/>
    </row>
    <row r="19" spans="1:2" x14ac:dyDescent="0.25">
      <c r="B19" s="46"/>
    </row>
    <row r="20" spans="1:2" ht="16.5" thickBot="1" x14ac:dyDescent="0.3">
      <c r="B20" s="146"/>
    </row>
    <row r="21" spans="1:2" ht="73.5" customHeight="1" thickBot="1" x14ac:dyDescent="0.3">
      <c r="A21" s="147" t="s">
        <v>393</v>
      </c>
      <c r="B21" s="209" t="s">
        <v>589</v>
      </c>
    </row>
    <row r="22" spans="1:2" ht="16.5" customHeight="1" thickBot="1" x14ac:dyDescent="0.3">
      <c r="A22" s="147" t="s">
        <v>394</v>
      </c>
      <c r="B22" s="148" t="str">
        <f>'1. паспорт местоположение'!C27</f>
        <v>районы Тюменской области</v>
      </c>
    </row>
    <row r="23" spans="1:2" ht="16.5" thickBot="1" x14ac:dyDescent="0.3">
      <c r="A23" s="147" t="s">
        <v>360</v>
      </c>
      <c r="B23" s="149" t="s">
        <v>593</v>
      </c>
    </row>
    <row r="24" spans="1:2" ht="16.5" thickBot="1" x14ac:dyDescent="0.3">
      <c r="A24" s="147" t="s">
        <v>395</v>
      </c>
      <c r="B24" s="149" t="s">
        <v>588</v>
      </c>
    </row>
    <row r="25" spans="1:2" ht="16.5" thickBot="1" x14ac:dyDescent="0.3">
      <c r="A25" s="150" t="s">
        <v>396</v>
      </c>
      <c r="B25" s="148">
        <v>2026</v>
      </c>
    </row>
    <row r="26" spans="1:2" ht="16.5" thickBot="1" x14ac:dyDescent="0.3">
      <c r="A26" s="151" t="s">
        <v>397</v>
      </c>
      <c r="B26" s="152" t="s">
        <v>599</v>
      </c>
    </row>
    <row r="27" spans="1:2" ht="29.25" thickBot="1" x14ac:dyDescent="0.3">
      <c r="A27" s="159" t="s">
        <v>581</v>
      </c>
      <c r="B27" s="210">
        <v>572.38184651541644</v>
      </c>
    </row>
    <row r="28" spans="1:2" ht="16.5" thickBot="1" x14ac:dyDescent="0.3">
      <c r="A28" s="154" t="s">
        <v>398</v>
      </c>
      <c r="B28" s="154" t="s">
        <v>582</v>
      </c>
    </row>
    <row r="29" spans="1:2" ht="29.25" thickBot="1" x14ac:dyDescent="0.3">
      <c r="A29" s="160" t="s">
        <v>399</v>
      </c>
      <c r="B29" s="154"/>
    </row>
    <row r="30" spans="1:2" ht="29.25" thickBot="1" x14ac:dyDescent="0.3">
      <c r="A30" s="160" t="s">
        <v>400</v>
      </c>
      <c r="B30" s="154"/>
    </row>
    <row r="31" spans="1:2" ht="16.5" thickBot="1" x14ac:dyDescent="0.3">
      <c r="A31" s="154" t="s">
        <v>401</v>
      </c>
      <c r="B31" s="154"/>
    </row>
    <row r="32" spans="1:2" ht="29.25" thickBot="1" x14ac:dyDescent="0.3">
      <c r="A32" s="160" t="s">
        <v>402</v>
      </c>
      <c r="B32" s="154"/>
    </row>
    <row r="33" spans="1:2" ht="16.5" thickBot="1" x14ac:dyDescent="0.3">
      <c r="A33" s="154" t="s">
        <v>403</v>
      </c>
      <c r="B33" s="154"/>
    </row>
    <row r="34" spans="1:2" ht="16.5" thickBot="1" x14ac:dyDescent="0.3">
      <c r="A34" s="154" t="s">
        <v>404</v>
      </c>
      <c r="B34" s="154"/>
    </row>
    <row r="35" spans="1:2" ht="16.5" thickBot="1" x14ac:dyDescent="0.3">
      <c r="A35" s="154" t="s">
        <v>405</v>
      </c>
      <c r="B35" s="154"/>
    </row>
    <row r="36" spans="1:2" ht="16.5" thickBot="1" x14ac:dyDescent="0.3">
      <c r="A36" s="154" t="s">
        <v>406</v>
      </c>
      <c r="B36" s="154"/>
    </row>
    <row r="37" spans="1:2" ht="29.25" thickBot="1" x14ac:dyDescent="0.3">
      <c r="A37" s="160" t="s">
        <v>407</v>
      </c>
      <c r="B37" s="154"/>
    </row>
    <row r="38" spans="1:2" ht="16.5" thickBot="1" x14ac:dyDescent="0.3">
      <c r="A38" s="154" t="s">
        <v>403</v>
      </c>
      <c r="B38" s="154"/>
    </row>
    <row r="39" spans="1:2" ht="16.5" thickBot="1" x14ac:dyDescent="0.3">
      <c r="A39" s="154" t="s">
        <v>404</v>
      </c>
      <c r="B39" s="154"/>
    </row>
    <row r="40" spans="1:2" ht="16.5" thickBot="1" x14ac:dyDescent="0.3">
      <c r="A40" s="154" t="s">
        <v>405</v>
      </c>
      <c r="B40" s="154"/>
    </row>
    <row r="41" spans="1:2" ht="16.5" thickBot="1" x14ac:dyDescent="0.3">
      <c r="A41" s="154" t="s">
        <v>406</v>
      </c>
      <c r="B41" s="154"/>
    </row>
    <row r="42" spans="1:2" ht="29.25" thickBot="1" x14ac:dyDescent="0.3">
      <c r="A42" s="160" t="s">
        <v>408</v>
      </c>
      <c r="B42" s="154"/>
    </row>
    <row r="43" spans="1:2" ht="16.5" thickBot="1" x14ac:dyDescent="0.3">
      <c r="A43" s="154" t="s">
        <v>403</v>
      </c>
      <c r="B43" s="154"/>
    </row>
    <row r="44" spans="1:2" ht="16.5" thickBot="1" x14ac:dyDescent="0.3">
      <c r="A44" s="154" t="s">
        <v>404</v>
      </c>
      <c r="B44" s="154"/>
    </row>
    <row r="45" spans="1:2" ht="16.5" thickBot="1" x14ac:dyDescent="0.3">
      <c r="A45" s="154" t="s">
        <v>405</v>
      </c>
      <c r="B45" s="154"/>
    </row>
    <row r="46" spans="1:2" ht="16.5" thickBot="1" x14ac:dyDescent="0.3">
      <c r="A46" s="154" t="s">
        <v>406</v>
      </c>
      <c r="B46" s="154"/>
    </row>
    <row r="47" spans="1:2" ht="29.25" thickBot="1" x14ac:dyDescent="0.3">
      <c r="A47" s="153" t="s">
        <v>409</v>
      </c>
      <c r="B47" s="161"/>
    </row>
    <row r="48" spans="1:2" ht="16.5" thickBot="1" x14ac:dyDescent="0.3">
      <c r="A48" s="155" t="s">
        <v>401</v>
      </c>
      <c r="B48" s="161"/>
    </row>
    <row r="49" spans="1:2" ht="16.5" thickBot="1" x14ac:dyDescent="0.3">
      <c r="A49" s="155" t="s">
        <v>410</v>
      </c>
      <c r="B49" s="161"/>
    </row>
    <row r="50" spans="1:2" ht="16.5" thickBot="1" x14ac:dyDescent="0.3">
      <c r="A50" s="155" t="s">
        <v>411</v>
      </c>
      <c r="B50" s="161"/>
    </row>
    <row r="51" spans="1:2" ht="16.5" thickBot="1" x14ac:dyDescent="0.3">
      <c r="A51" s="155" t="s">
        <v>412</v>
      </c>
      <c r="B51" s="161"/>
    </row>
    <row r="52" spans="1:2" ht="16.5" thickBot="1" x14ac:dyDescent="0.3">
      <c r="A52" s="150" t="s">
        <v>413</v>
      </c>
      <c r="B52" s="162"/>
    </row>
    <row r="53" spans="1:2" ht="16.5" thickBot="1" x14ac:dyDescent="0.3">
      <c r="A53" s="150" t="s">
        <v>414</v>
      </c>
      <c r="B53" s="162"/>
    </row>
    <row r="54" spans="1:2" ht="16.5" thickBot="1" x14ac:dyDescent="0.3">
      <c r="A54" s="150" t="s">
        <v>415</v>
      </c>
      <c r="B54" s="162"/>
    </row>
    <row r="55" spans="1:2" ht="16.5" thickBot="1" x14ac:dyDescent="0.3">
      <c r="A55" s="151" t="s">
        <v>416</v>
      </c>
      <c r="B55" s="152"/>
    </row>
    <row r="56" spans="1:2" x14ac:dyDescent="0.25">
      <c r="A56" s="153" t="s">
        <v>417</v>
      </c>
      <c r="B56" s="436" t="s">
        <v>541</v>
      </c>
    </row>
    <row r="57" spans="1:2" x14ac:dyDescent="0.25">
      <c r="A57" s="157" t="s">
        <v>418</v>
      </c>
      <c r="B57" s="437"/>
    </row>
    <row r="58" spans="1:2" x14ac:dyDescent="0.25">
      <c r="A58" s="157" t="s">
        <v>419</v>
      </c>
      <c r="B58" s="437"/>
    </row>
    <row r="59" spans="1:2" x14ac:dyDescent="0.25">
      <c r="A59" s="157" t="s">
        <v>420</v>
      </c>
      <c r="B59" s="437"/>
    </row>
    <row r="60" spans="1:2" x14ac:dyDescent="0.25">
      <c r="A60" s="157" t="s">
        <v>421</v>
      </c>
      <c r="B60" s="437"/>
    </row>
    <row r="61" spans="1:2" ht="16.5" thickBot="1" x14ac:dyDescent="0.3">
      <c r="A61" s="158" t="s">
        <v>422</v>
      </c>
      <c r="B61" s="438"/>
    </row>
    <row r="62" spans="1:2" ht="30.75" thickBot="1" x14ac:dyDescent="0.3">
      <c r="A62" s="155" t="s">
        <v>423</v>
      </c>
      <c r="B62" s="156"/>
    </row>
    <row r="63" spans="1:2" ht="29.25" thickBot="1" x14ac:dyDescent="0.3">
      <c r="A63" s="150" t="s">
        <v>424</v>
      </c>
      <c r="B63" s="156" t="s">
        <v>696</v>
      </c>
    </row>
    <row r="64" spans="1:2" ht="16.5" thickBot="1" x14ac:dyDescent="0.3">
      <c r="A64" s="155" t="s">
        <v>401</v>
      </c>
      <c r="B64" s="163"/>
    </row>
    <row r="65" spans="1:2" ht="16.5" thickBot="1" x14ac:dyDescent="0.3">
      <c r="A65" s="155" t="s">
        <v>425</v>
      </c>
      <c r="B65" s="156"/>
    </row>
    <row r="66" spans="1:2" ht="16.5" thickBot="1" x14ac:dyDescent="0.3">
      <c r="A66" s="155" t="s">
        <v>426</v>
      </c>
      <c r="B66" s="163"/>
    </row>
    <row r="67" spans="1:2" ht="30.75" thickBot="1" x14ac:dyDescent="0.3">
      <c r="A67" s="164" t="s">
        <v>427</v>
      </c>
      <c r="B67" s="180" t="s">
        <v>697</v>
      </c>
    </row>
    <row r="68" spans="1:2" ht="16.5" thickBot="1" x14ac:dyDescent="0.3">
      <c r="A68" s="150" t="s">
        <v>428</v>
      </c>
      <c r="B68" s="162"/>
    </row>
    <row r="69" spans="1:2" ht="16.5" thickBot="1" x14ac:dyDescent="0.3">
      <c r="A69" s="157" t="s">
        <v>429</v>
      </c>
      <c r="B69" s="267">
        <f>'6.1. Паспорт сетевой график'!H43</f>
        <v>46139</v>
      </c>
    </row>
    <row r="70" spans="1:2" ht="16.5" thickBot="1" x14ac:dyDescent="0.3">
      <c r="A70" s="157" t="s">
        <v>430</v>
      </c>
      <c r="B70" s="165"/>
    </row>
    <row r="71" spans="1:2" ht="16.5" thickBot="1" x14ac:dyDescent="0.3">
      <c r="A71" s="157" t="s">
        <v>431</v>
      </c>
      <c r="B71" s="165"/>
    </row>
    <row r="72" spans="1:2" ht="29.25" thickBot="1" x14ac:dyDescent="0.3">
      <c r="A72" s="166" t="s">
        <v>432</v>
      </c>
      <c r="B72" s="163" t="s">
        <v>594</v>
      </c>
    </row>
    <row r="73" spans="1:2" ht="28.5" x14ac:dyDescent="0.25">
      <c r="A73" s="153" t="s">
        <v>433</v>
      </c>
      <c r="B73" s="436" t="s">
        <v>595</v>
      </c>
    </row>
    <row r="74" spans="1:2" x14ac:dyDescent="0.25">
      <c r="A74" s="157" t="s">
        <v>434</v>
      </c>
      <c r="B74" s="437"/>
    </row>
    <row r="75" spans="1:2" x14ac:dyDescent="0.25">
      <c r="A75" s="157" t="s">
        <v>435</v>
      </c>
      <c r="B75" s="437"/>
    </row>
    <row r="76" spans="1:2" x14ac:dyDescent="0.25">
      <c r="A76" s="157" t="s">
        <v>436</v>
      </c>
      <c r="B76" s="437"/>
    </row>
    <row r="77" spans="1:2" x14ac:dyDescent="0.25">
      <c r="A77" s="157" t="s">
        <v>437</v>
      </c>
      <c r="B77" s="437"/>
    </row>
    <row r="78" spans="1:2" ht="16.5" thickBot="1" x14ac:dyDescent="0.3">
      <c r="A78" s="167" t="s">
        <v>438</v>
      </c>
      <c r="B78" s="438"/>
    </row>
    <row r="81" spans="1:2" x14ac:dyDescent="0.25">
      <c r="A81" s="168"/>
      <c r="B81" s="169"/>
    </row>
    <row r="82" spans="1:2" x14ac:dyDescent="0.25">
      <c r="B82" s="170"/>
    </row>
    <row r="83" spans="1:2" x14ac:dyDescent="0.25">
      <c r="B83" s="17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2025-11-05T11:18:45Z</dcterms:modified>
</cp:coreProperties>
</file>