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0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закупке'!$A$1:$AV$27</definedName>
    <definedName name="Z_614A9761_4D07_4505_8708_B4205935C673_.wvu.PrintArea" localSheetId="10" hidden="1">'7. Паспорт отчет о закупке'!$A$1:$AV$27</definedName>
    <definedName name="Z_B1E29D49_7587_4049_B4F0_2E02A64E3C09_.wvu.PrintArea" localSheetId="10" hidden="1">'7. Паспорт отчет о закупке'!$A$1:$AV$27</definedName>
    <definedName name="Z_B4B7B948_5DE9_4F3A_BD3C_6CF596B59BF4_.wvu.PrintArea" localSheetId="10" hidden="1">'7. Паспорт отчет о закупке'!$A$1:$AV$27</definedName>
    <definedName name="Z_C2CEA8D5_D4C4_44ED_864E_C3506F8AF68F_.wvu.PrintArea" localSheetId="10" hidden="1">'7. Паспорт отчет о закупке'!$A$1:$AV$27</definedName>
    <definedName name="Z_DD2314BB_8553_4D1E_B203_509ED6FD6FBA_.wvu.PrintArea" localSheetId="10" hidden="1">'7. Паспорт отчет о закупке'!$A$1:$AV$27</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<sst xmlns="http://schemas.openxmlformats.org/spreadsheetml/2006/main" count="1145" uniqueCount="615">
  <si>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</si>
  <si>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</si>
  <si>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</si>
  <si>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</si>
  <si>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</si>
  <si>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</si>
  <si>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</si>
  <si>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</si>
  <si>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</si>
  <si>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</si>
  <si>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</si>
  <si>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</si>
  <si>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</si>
  <si>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</si>
  <si>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</si>
  <si>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</si>
  <si>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</si>
  <si>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</si>
  <si>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</si>
  <si>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</si>
  <si>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</si>
  <si>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</si>
  <si>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</si>
  <si>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</si>
  <si>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</si>
  <si>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</si>
  <si>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</si>
  <si>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</si>
  <si>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</si>
  <si>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</si>
  <si>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</si>
  <si>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</si>
  <si>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</si>
  <si>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</si>
  <si>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</si>
  <si>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</si>
  <si>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</si>
  <si>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</si>
  <si>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</si>
  <si>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</si>
  <si>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</si>
  <si>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</si>
  <si>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</si>
  <si>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</si>
  <si>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</si>
  <si>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</si>
  <si>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</si>
  <si>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</si>
  <si>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</si>
  <si>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</si>
  <si>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</si>
  <si>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</si>
  <si>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</si>
  <si>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</si>
  <si>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</si>
  <si>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</si>
  <si>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</si>
  <si>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</si>
  <si>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</si>
  <si>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</si>
  <si>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</si>
  <si>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</si>
  <si>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</si>
  <si>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</si>
  <si>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</si>
  <si>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</si>
  <si>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</si>
  <si>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</si>
  <si>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</si>
  <si>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</si>
  <si>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</si>
  <si>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</si>
  <si>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</si>
  <si>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</si>
  <si>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</si>
  <si>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</si>
  <si>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</si>
  <si>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</si>
  <si>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</si>
  <si>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</si>
  <si>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</si>
  <si>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</si>
  <si>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</si>
  <si>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</si>
  <si>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</si>
  <si>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</si>
  <si>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</si>
  <si>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</si>
  <si>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</si>
  <si>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</si>
  <si>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</si>
  <si>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</si>
  <si>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</si>
  <si>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</si>
  <si>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</si>
  <si>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</si>
  <si>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</si>
  <si>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</si>
  <si>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</si>
  <si>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</si>
  <si>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</si>
  <si>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</si>
  <si>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</si>
  <si>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</si>
  <si>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</si>
  <si>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</si>
  <si>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</si>
  <si>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</si>
  <si>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</si>
  <si>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</si>
  <si>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</si>
  <si>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</si>
  <si>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</si>
  <si>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</si>
  <si>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</si>
  <si>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</si>
  <si>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</si>
  <si>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</si>
  <si>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</si>
  <si>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</si>
  <si>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</si>
  <si>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</si>
  <si>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</si>
  <si>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</si>
  <si>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</si>
  <si>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</si>
  <si>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</si>
  <si>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</si>
  <si>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</si>
  <si>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</si>
  <si>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</si>
  <si>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</si>
  <si>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</si>
  <si>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</si>
  <si>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</si>
  <si>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</si>
  <si>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</si>
  <si>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</si>
  <si>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</si>
  <si>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</si>
  <si>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</si>
  <si>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</si>
  <si>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</si>
  <si>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</si>
  <si>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</si>
  <si>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</si>
  <si>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</si>
  <si>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</si>
  <si>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</si>
  <si>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</si>
  <si>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</si>
  <si>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</si>
  <si>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</si>
  <si>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</si>
  <si>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</si>
  <si>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</si>
  <si>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</si>
  <si>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</si>
  <si>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</si>
  <si>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</si>
  <si>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</si>
  <si>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</si>
  <si>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</si>
  <si>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</si>
  <si>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</si>
  <si>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</si>
  <si>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</si>
  <si>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</si>
  <si>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</si>
  <si>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</si>
  <si>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</si>
  <si>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</si>
  <si>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</si>
  <si>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</si>
  <si>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</si>
  <si>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</si>
  <si>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</si>
  <si>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</si>
  <si>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</si>
  <si>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</si>
  <si>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</si>
  <si>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</si>
  <si>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</si>
  <si>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</si>
  <si>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</si>
  <si>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</si>
  <si>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</si>
  <si>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</si>
  <si>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</si>
  <si>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</si>
  <si>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</si>
  <si>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</si>
  <si>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</si>
  <si>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</si>
  <si>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</si>
  <si>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</si>
  <si>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</si>
  <si>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</si>
  <si>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</si>
  <si>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</si>
  <si>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</si>
  <si>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</si>
  <si>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</si>
  <si>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</si>
  <si>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</si>
  <si>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</si>
  <si>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</si>
  <si>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</si>
  <si>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</si>
  <si>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</si>
  <si>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</si>
  <si>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</si>
  <si>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</si>
  <si>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</si>
  <si>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</si>
  <si>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</si>
  <si>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</si>
  <si>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</si>
  <si>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</si>
  <si>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</si>
  <si>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</si>
  <si>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</si>
  <si>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</si>
  <si>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</si>
  <si>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</si>
  <si>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</si>
  <si>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</si>
  <si>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</si>
  <si>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</si>
  <si>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</si>
  <si>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</si>
  <si>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</si>
  <si>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</si>
  <si>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</si>
  <si>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</si>
  <si>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</si>
  <si>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</si>
  <si>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</si>
  <si>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</si>
  <si>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</si>
  <si>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</si>
  <si>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</si>
  <si>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</si>
  <si>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</si>
  <si>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</si>
  <si>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</si>
  <si>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</si>
  <si>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</si>
  <si>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</si>
  <si>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</si>
  <si>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</si>
  <si>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</si>
  <si>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</si>
  <si>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</si>
  <si>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</si>
  <si>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</si>
  <si>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</si>
  <si>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</si>
  <si>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</si>
  <si>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</si>
  <si>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</si>
  <si>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</si>
  <si>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</si>
  <si>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</si>
  <si>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</si>
  <si>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</si>
  <si>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</si>
  <si>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</si>
  <si>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</si>
  <si>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</si>
  <si>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</si>
  <si>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</si>
  <si>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</si>
  <si>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</si>
  <si>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</si>
  <si>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</si>
  <si>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</si>
  <si>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</si>
  <si>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</si>
  <si>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</si>
  <si>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</si>
  <si>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</si>
  <si>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</si>
  <si>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</si>
  <si>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</si>
  <si>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</si>
  <si>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</si>
  <si>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</si>
  <si>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</si>
  <si>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</si>
  <si>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</si>
  <si>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</si>
  <si>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</si>
  <si>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</si>
  <si>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</si>
  <si>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</si>
  <si>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</si>
  <si>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</si>
  <si>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</si>
  <si>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</si>
  <si>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</si>
  <si>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</si>
  <si>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</si>
  <si>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</si>
  <si>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</si>
  <si>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</si>
  <si>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</si>
  <si>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</si>
  <si>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</si>
  <si>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</si>
  <si>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</si>
  <si>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</si>
  <si>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</si>
  <si>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</si>
  <si>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</si>
  <si>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</si>
  <si>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</si>
  <si>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</si>
  <si>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</si>
  <si>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</si>
  <si>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</si>
  <si>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</si>
  <si>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</si>
  <si>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</si>
  <si>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</si>
  <si>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</si>
  <si>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</si>
  <si>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</si>
  <si>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</si>
  <si>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</si>
  <si>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</si>
  <si>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</si>
  <si>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</si>
  <si>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</si>
  <si>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</si>
  <si>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</si>
  <si>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</si>
  <si>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</si>
  <si>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</si>
  <si>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</si>
  <si>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</si>
  <si>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</si>
  <si>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</si>
  <si>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</si>
  <si>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</si>
  <si>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</si>
  <si>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</si>
  <si>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</si>
  <si>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</si>
  <si>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</si>
  <si>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</si>
  <si>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</si>
  <si>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</si>
  <si>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</si>
  <si>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</si>
  <si>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</si>
  <si>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</si>
  <si>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</si>
  <si>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</si>
  <si>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</si>
  <si>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</si>
  <si>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</si>
  <si>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</si>
  <si>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</si>
  <si>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</si>
  <si>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</si>
  <si>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</si>
  <si>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</si>
  <si>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</si>
  <si>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</si>
  <si>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</si>
  <si>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</si>
  <si>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</si>
  <si>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</si>
  <si>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</si>
  <si>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</si>
  <si>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</si>
  <si>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</si>
  <si>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</si>
  <si>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</si>
  <si>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</si>
  <si>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</si>
  <si>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</si>
  <si>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</si>
  <si>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</si>
  <si>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</si>
  <si>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</si>
  <si>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</si>
  <si>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</si>
  <si>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</si>
  <si>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</si>
  <si>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</si>
  <si>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</si>
  <si>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</si>
  <si>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</si>
  <si>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</si>
  <si>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</si>
  <si>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</si>
  <si>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</si>
  <si>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</si>
  <si>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</si>
  <si>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</si>
  <si>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</si>
  <si>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</si>
  <si>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</si>
  <si>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</si>
  <si>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</si>
  <si>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</si>
  <si>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</si>
  <si>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</si>
  <si>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</si>
  <si>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</si>
  <si>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</si>
  <si>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</si>
  <si>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</si>
  <si>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</si>
  <si>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</si>
  <si>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</si>
  <si>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</si>
  <si>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</si>
  <si>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</si>
  <si>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</si>
  <si>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</si>
  <si>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</si>
  <si>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</si>
  <si>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</si>
  <si>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</si>
  <si>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</si>
  <si>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</si>
  <si>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</si>
  <si>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</si>
  <si>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</si>
  <si>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</si>
  <si>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</si>
  <si>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</si>
  <si>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</si>
  <si>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</si>
  <si>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</si>
  <si>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</si>
  <si>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</si>
  <si>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</si>
  <si>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</si>
  <si>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</si>
  <si>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</si>
  <si>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</si>
  <si>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</si>
  <si>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</si>
  <si>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</si>
  <si>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</si>
  <si>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</si>
  <si>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</si>
  <si>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</si>
  <si>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</si>
  <si>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</si>
  <si>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</si>
  <si>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</si>
  <si>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</si>
  <si>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</si>
  <si>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</si>
  <si>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</si>
  <si>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</si>
  <si>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</si>
  <si>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</si>
  <si>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</si>
  <si>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</si>
  <si>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</si>
  <si>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</si>
  <si>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</si>
  <si>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</si>
  <si>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</si>
  <si>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</si>
  <si>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</si>
  <si>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</si>
  <si>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</si>
  <si>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</si>
  <si>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</si>
  <si>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</si>
  <si>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</si>
  <si>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</si>
  <si>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</si>
  <si>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</si>
  <si>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</si>
  <si>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</si>
  <si>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</si>
  <si>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</si>
  <si>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</si>
  <si>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</si>
  <si>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</si>
  <si>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</si>
  <si>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</si>
  <si>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</si>
  <si>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</si>
  <si>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</si>
  <si>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</si>
  <si>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</si>
  <si>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</si>
  <si>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</si>
  <si>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</si>
  <si>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</si>
  <si>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</si>
  <si>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</si>
  <si>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</si>
  <si>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</si>
  <si>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</si>
  <si>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</si>
  <si>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</si>
  <si>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</si>
  <si>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</si>
  <si>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</si>
  <si>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</si>
  <si>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</si>
  <si>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</si>
  <si>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</si>
  <si>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</si>
  <si>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</si>
  <si>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</si>
  <si>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</si>
  <si>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</si>
  <si>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</si>
  <si>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</si>
  <si>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</si>
  <si>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</si>
  <si>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</si>
  <si>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</si>
  <si>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</si>
  <si>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</si>
  <si>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Наименование 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</si>
  <si>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</si>
  <si>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</si>
  <si>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</si>
  <si>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</si>
  <si>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</si>
  <si>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</si>
  <si>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</si>
  <si>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</si>
  <si>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</si>
  <si>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</si>
  <si>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</si>
  <si>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</si>
  <si>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</si>
  <si>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8,493 км</t>
  </si>
  <si>
    <t>N_TP3300.VL.0105</t>
  </si>
  <si>
    <t>ТПиР</t>
  </si>
  <si>
    <t>КВЛ-10 кВ Гусево 1,2</t>
  </si>
  <si>
    <t>ААБл-10 (3 х 185)</t>
  </si>
  <si>
    <t>АПвП2Г 1х630/35</t>
  </si>
  <si>
    <t>КЛ</t>
  </si>
  <si>
    <t>таншея</t>
  </si>
  <si>
    <t>траншея</t>
  </si>
  <si>
    <t>А-50</t>
  </si>
  <si>
    <t>СИП3 1х120</t>
  </si>
  <si>
    <t>ВЛ</t>
  </si>
  <si>
    <t>ВЛЗ</t>
  </si>
  <si>
    <t>П10-7ДБ</t>
  </si>
  <si>
    <t>ПоБ10-2</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</si>
  <si>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</si>
  <si>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</si>
  <si>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8,493 км (ЛЭП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</si>
  <si>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</si>
  <si>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</si>
  <si>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</si>
  <si>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</si>
  <si>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Год раскрытия информации: 2025 год</t>
  </si>
  <si>
    <t>КЛ 10 кВ</t>
  </si>
  <si>
    <t xml:space="preserve">Факт 2024 года </t>
  </si>
  <si>
    <t>Год 2029</t>
  </si>
  <si>
    <t xml:space="preserve"> по состоянию на 01.01.2024</t>
  </si>
  <si>
    <t>по состоянию на 01.01.2025</t>
  </si>
  <si>
    <t>Сметная стоимость проекта в ценах 2024 года с НДС, млн. руб.</t>
  </si>
  <si>
    <t>- по договорам подряда (в разбивке по каждому подрядчику и по договорам):</t>
  </si>
  <si>
    <t>объем заключенного договора US04.3000.2023.3346 от 26.12.2023 . ООО "Тюменское АТП"    в ценах 2023 года с НДС, млн. руб</t>
  </si>
  <si>
    <t>объем заключенного договора US04.3000.2024.4006 от 26.12.2024 . ООО "Тюменское АТП"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</si>
  <si>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</si>
  <si>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</si>
  <si>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</si>
  <si>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</si>
  <si>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</si>
  <si>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</si>
  <si>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</si>
  <si>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</si>
  <si>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2023.1156</t>
  </si>
  <si>
    <t>Прочие закупки</t>
  </si>
  <si>
    <t>Оказание транспортных услуг пассажирским и промышленным транспортом для филиала АО "Россети Тюмень" Тюменские электрические сети</t>
  </si>
  <si>
    <t>Предварительный расчет стоимости</t>
  </si>
  <si>
    <t>ВЗ</t>
  </si>
  <si>
    <t>ОК ЕП</t>
  </si>
  <si>
    <t>ООО "Тюменское АТП"</t>
  </si>
  <si>
    <t>32312974864</t>
  </si>
  <si>
    <t>www.roseltorg.ru</t>
  </si>
  <si>
    <t>07.11.2023</t>
  </si>
  <si>
    <t>17.11.2023</t>
  </si>
  <si>
    <t>04.12.2023</t>
  </si>
  <si>
    <t>13.12.2023</t>
  </si>
  <si>
    <t>п.7.5.3.</t>
  </si>
  <si>
    <t>Закупочная комиссия</t>
  </si>
  <si>
    <t>32312974864/2023.1156-3</t>
  </si>
  <si>
    <t>25.12.2023</t>
  </si>
  <si>
    <t>26.12.2023</t>
  </si>
  <si>
    <t>01.01.2024</t>
  </si>
  <si>
    <t>31.12.2024</t>
  </si>
  <si>
    <t>2024.1287</t>
  </si>
  <si>
    <t>Оказание транспортных услуг пассажирским и промышленным транспортом для филиала АО "Россети Тюмень"Тюменские электрические сети</t>
  </si>
  <si>
    <t>Прочие</t>
  </si>
  <si>
    <t>32414232572</t>
  </si>
  <si>
    <t>22.11.2024</t>
  </si>
  <si>
    <t>09.12.2024</t>
  </si>
  <si>
    <t>13.12.2024</t>
  </si>
  <si>
    <t>32414232572/2024.1287-2</t>
  </si>
  <si>
    <t>28.12.2024</t>
  </si>
  <si>
    <t>26.12.2024</t>
  </si>
  <si>
    <t>01.01.2025</t>
  </si>
  <si>
    <t>31.12.2025</t>
  </si>
  <si>
    <t>филиал АО "Россети Тюмень" Тюменские электрические сети</t>
  </si>
  <si>
    <t>Закупка проводилась для нескольких филиалов Общества, по результатам которой заключен договор на 545.608.096,94 руб. с НДС. Сумма заключенного филиалом ТюмЭС для инвестпроекта ТР3300.VL.0105 договора составляет 60 162,62 руб. с НДС</t>
  </si>
  <si>
    <t>Закупка проводилась для нескольких филиалов Общества, по результатам которой заключен договор на 706.213.447,15 руб. с НДС. Сумма заключенного филиалом ТюмЭС для инвестпроекта ТР3300.VL.0105 договора составляет 99 811,30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</si>
</sst>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2" fontId="57" fillId="0" borderId="1" xfId="69" applyNumberFormat="1" applyFont="1" applyBorder="1" applyAlignment="1">
      <alignment horizontal="center" vertical="center"/>
    </xf>
    <xf numFmtId="0" fontId="43" fillId="0" borderId="10" xfId="41" applyFont="1" applyFill="1" applyBorder="1" applyAlignment="1">
      <alignment horizontal="center" vertical="center" wrapText="1"/>
    </xf>
    <xf numFmtId="0" fontId="41" fillId="0" borderId="49" xfId="2" applyFont="1" applyFill="1" applyBorder="1" applyAlignment="1">
      <alignment horizontal="left" vertical="top" wrapText="1"/>
    </xf>
    <xf numFmtId="0" fontId="7" fillId="0" borderId="0" xfId="49"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173" fontId="41" fillId="0" borderId="30"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11" fillId="0" borderId="8" xfId="62" applyFont="1" applyBorder="1" applyAlignment="1">
      <alignment horizontal="center" vertical="center"/>
    </xf>
    <xf numFmtId="0" fontId="11" fillId="0" borderId="52" xfId="62" applyFont="1" applyBorder="1" applyAlignment="1">
      <alignment horizontal="center" vertical="center"/>
    </xf>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sheetData sheetId="1050">
        <row r="1">
          <cell r="B1">
            <v>0</v>
          </cell>
        </row>
      </sheetData>
      <sheetData sheetId="1051"/>
      <sheetData sheetId="1052">
        <row r="1">
          <cell r="B1">
            <v>0</v>
          </cell>
        </row>
      </sheetData>
      <sheetData sheetId="1053"/>
      <sheetData sheetId="1054"/>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8" zoomScaleSheetLayoutView="6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2" t="s">
        <v>562</v>
      </c>
      <c r="B5" s="262"/>
      <c r="C5" s="262"/>
      <c r="D5" s="109"/>
      <c r="E5" s="109"/>
    </row>
    <row r="6" spans="1:17" s="12" customFormat="1" ht="15.75" x14ac:dyDescent="0.2">
      <c r="A6" s="17"/>
    </row>
    <row r="7" spans="1:17" s="12" customFormat="1" ht="18.75" x14ac:dyDescent="0.2">
      <c r="A7" s="266" t="s">
        <v>8</v>
      </c>
      <c r="B7" s="266"/>
      <c r="C7" s="26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4" t="s">
        <v>453</v>
      </c>
      <c r="B9" s="264"/>
      <c r="C9" s="264"/>
      <c r="D9" s="13"/>
      <c r="E9" s="13"/>
      <c r="F9" s="13"/>
      <c r="G9" s="13"/>
      <c r="H9" s="13"/>
      <c r="I9" s="13"/>
      <c r="J9" s="13"/>
      <c r="K9" s="13"/>
      <c r="L9" s="13"/>
      <c r="M9" s="13"/>
      <c r="N9" s="13"/>
      <c r="O9" s="13"/>
      <c r="P9" s="13"/>
      <c r="Q9" s="13"/>
    </row>
    <row r="10" spans="1:17" s="12" customFormat="1" ht="18.75" x14ac:dyDescent="0.2">
      <c r="A10" s="263" t="s">
        <v>7</v>
      </c>
      <c r="B10" s="263"/>
      <c r="C10" s="26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4" t="s">
        <v>541</v>
      </c>
      <c r="B12" s="267"/>
      <c r="C12" s="267"/>
      <c r="D12" s="13"/>
      <c r="E12" s="13"/>
      <c r="F12" s="13"/>
      <c r="G12" s="13"/>
      <c r="H12" s="13"/>
      <c r="I12" s="13"/>
      <c r="J12" s="13"/>
      <c r="K12" s="13"/>
      <c r="L12" s="13"/>
      <c r="M12" s="13"/>
      <c r="N12" s="13"/>
      <c r="O12" s="13"/>
      <c r="P12" s="13"/>
      <c r="Q12" s="13"/>
    </row>
    <row r="13" spans="1:17" s="12" customFormat="1" ht="18.75" x14ac:dyDescent="0.2">
      <c r="A13" s="263" t="s">
        <v>6</v>
      </c>
      <c r="B13" s="263"/>
      <c r="C13" s="26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4" t="s">
        <v>561</v>
      </c>
      <c r="B15" s="267"/>
      <c r="C15" s="267"/>
      <c r="D15" s="8"/>
      <c r="E15" s="8"/>
      <c r="F15" s="8"/>
      <c r="G15" s="8"/>
      <c r="H15" s="8"/>
      <c r="I15" s="8"/>
      <c r="J15" s="8"/>
      <c r="K15" s="8"/>
      <c r="L15" s="8"/>
      <c r="M15" s="8"/>
      <c r="N15" s="8"/>
      <c r="O15" s="8"/>
      <c r="P15" s="8"/>
      <c r="Q15" s="8"/>
    </row>
    <row r="16" spans="1:17" s="3" customFormat="1" ht="15" customHeight="1" x14ac:dyDescent="0.2">
      <c r="A16" s="263" t="s">
        <v>5</v>
      </c>
      <c r="B16" s="263"/>
      <c r="C16" s="26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4" t="s">
        <v>399</v>
      </c>
      <c r="B18" s="265"/>
      <c r="C18" s="26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200000000000003"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2"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23.25" customHeight="1" x14ac:dyDescent="0.2">
      <c r="A24" s="259"/>
      <c r="B24" s="260"/>
      <c r="C24" s="261"/>
      <c r="D24" s="28"/>
      <c r="E24" s="28"/>
      <c r="F24" s="28"/>
      <c r="G24" s="28"/>
      <c r="H24" s="28"/>
      <c r="I24" s="28"/>
      <c r="J24" s="28"/>
      <c r="K24" s="28"/>
      <c r="L24" s="28"/>
      <c r="M24" s="28"/>
      <c r="N24" s="28"/>
      <c r="O24" s="27"/>
      <c r="P24" s="27"/>
      <c r="Q24" s="27"/>
    </row>
    <row r="25" spans="1:17" s="31" customFormat="1" ht="58.7"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520</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489</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2" customHeight="1" x14ac:dyDescent="0.25">
      <c r="A34" s="24" t="s">
        <v>368</v>
      </c>
      <c r="B34" s="38" t="s">
        <v>354</v>
      </c>
      <c r="C34" s="35" t="s">
        <v>414</v>
      </c>
      <c r="D34" s="23"/>
      <c r="E34" s="23"/>
      <c r="F34" s="23"/>
      <c r="G34" s="23"/>
      <c r="H34" s="23"/>
      <c r="I34" s="23"/>
      <c r="J34" s="23"/>
      <c r="K34" s="23"/>
      <c r="L34" s="23"/>
      <c r="M34" s="23"/>
      <c r="N34" s="23"/>
      <c r="O34" s="23"/>
      <c r="P34" s="23"/>
      <c r="Q34" s="23"/>
    </row>
    <row r="35" spans="1:17" ht="58.7"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9"/>
      <c r="B39" s="260"/>
      <c r="C39" s="261"/>
      <c r="D39" s="23"/>
      <c r="E39" s="23"/>
      <c r="F39" s="23"/>
      <c r="G39" s="23"/>
      <c r="H39" s="23"/>
      <c r="I39" s="23"/>
      <c r="J39" s="23"/>
      <c r="K39" s="23"/>
      <c r="L39" s="23"/>
      <c r="M39" s="23"/>
      <c r="N39" s="23"/>
      <c r="O39" s="23"/>
      <c r="P39" s="23"/>
      <c r="Q39" s="23"/>
    </row>
    <row r="40" spans="1:17" ht="63" x14ac:dyDescent="0.25">
      <c r="A40" s="24" t="s">
        <v>359</v>
      </c>
      <c r="B40" s="38" t="s">
        <v>410</v>
      </c>
      <c r="C40" s="202" t="s">
        <v>540</v>
      </c>
      <c r="D40" s="203"/>
      <c r="E40" s="203"/>
      <c r="F40" s="203"/>
      <c r="G40" s="203"/>
      <c r="H40" s="203"/>
      <c r="I40" s="203"/>
      <c r="J40" s="203"/>
      <c r="K40" s="203"/>
      <c r="L40" s="203"/>
      <c r="M40" s="203"/>
      <c r="N40" s="203"/>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2" customHeight="1" x14ac:dyDescent="0.25">
      <c r="A44" s="24" t="s">
        <v>361</v>
      </c>
      <c r="B44" s="38" t="s">
        <v>400</v>
      </c>
      <c r="C44" s="35" t="s">
        <v>418</v>
      </c>
      <c r="D44" s="23"/>
      <c r="E44" s="23"/>
      <c r="F44" s="23"/>
      <c r="G44" s="23"/>
      <c r="H44" s="23"/>
      <c r="I44" s="23"/>
      <c r="J44" s="23"/>
      <c r="K44" s="23"/>
      <c r="L44" s="23"/>
      <c r="M44" s="23"/>
      <c r="N44" s="23"/>
      <c r="O44" s="23"/>
      <c r="P44" s="23"/>
      <c r="Q44" s="23"/>
    </row>
    <row r="45" spans="1:17" ht="120.2"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59"/>
      <c r="B47" s="260"/>
      <c r="C47" s="261"/>
      <c r="D47" s="23"/>
      <c r="E47" s="23"/>
      <c r="F47" s="23"/>
      <c r="G47" s="23"/>
      <c r="H47" s="23"/>
      <c r="I47" s="23"/>
      <c r="J47" s="23"/>
      <c r="K47" s="23"/>
      <c r="L47" s="23"/>
      <c r="M47" s="23"/>
      <c r="N47" s="23"/>
      <c r="O47" s="23"/>
      <c r="P47" s="23"/>
      <c r="Q47" s="23"/>
    </row>
    <row r="48" spans="1:17" ht="75.75" customHeight="1" x14ac:dyDescent="0.25">
      <c r="A48" s="24" t="s">
        <v>396</v>
      </c>
      <c r="B48" s="38" t="s">
        <v>524</v>
      </c>
      <c r="C48" s="248">
        <v>44.951178720000001</v>
      </c>
      <c r="D48" s="23"/>
      <c r="E48" s="23"/>
      <c r="F48" s="23"/>
      <c r="G48" s="23"/>
      <c r="H48" s="23"/>
      <c r="I48" s="23"/>
      <c r="J48" s="23"/>
      <c r="K48" s="23"/>
      <c r="L48" s="23"/>
      <c r="M48" s="23"/>
      <c r="N48" s="23"/>
      <c r="O48" s="23"/>
      <c r="P48" s="23"/>
      <c r="Q48" s="23"/>
    </row>
    <row r="49" spans="1:17" ht="71.45" customHeight="1" x14ac:dyDescent="0.25">
      <c r="A49" s="24" t="s">
        <v>363</v>
      </c>
      <c r="B49" s="38" t="s">
        <v>523</v>
      </c>
      <c r="C49" s="248">
        <v>37.642222500000003</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8</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7</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N_TP3300.VL.0105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4" t="s">
        <v>373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4</v>
      </c>
      <c r="B19" s="268" t="s">
        <v>102</v>
      </c>
      <c r="C19" s="270" t="s">
        <v>307</v>
      </c>
      <c r="D19" s="268" t="s">
        <v>306</v>
      </c>
      <c r="E19" s="268" t="s">
        <v>101</v>
      </c>
      <c r="F19" s="268" t="s">
        <v>100</v>
      </c>
      <c r="G19" s="268" t="s">
        <v>302</v>
      </c>
      <c r="H19" s="268" t="s">
        <v>99</v>
      </c>
      <c r="I19" s="268" t="s">
        <v>98</v>
      </c>
      <c r="J19" s="268" t="s">
        <v>97</v>
      </c>
      <c r="K19" s="268" t="s">
        <v>96</v>
      </c>
      <c r="L19" s="268" t="s">
        <v>95</v>
      </c>
      <c r="M19" s="268" t="s">
        <v>94</v>
      </c>
      <c r="N19" s="268" t="s">
        <v>93</v>
      </c>
      <c r="O19" s="268" t="s">
        <v>92</v>
      </c>
      <c r="P19" s="268" t="s">
        <v>91</v>
      </c>
      <c r="Q19" s="268" t="s">
        <v>305</v>
      </c>
      <c r="R19" s="268"/>
      <c r="S19" s="272" t="s">
        <v>366</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0" t="s">
        <v>303</v>
      </c>
      <c r="R20" s="41" t="s">
        <v>304</v>
      </c>
      <c r="S20" s="272"/>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7</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N_TP3300.VL.0105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2" customHeight="1" x14ac:dyDescent="0.2">
      <c r="A16" s="290"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63" t="s">
        <v>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5" t="s">
        <v>378</v>
      </c>
      <c r="B19" s="265"/>
      <c r="C19" s="265"/>
      <c r="D19" s="265"/>
      <c r="E19" s="265"/>
      <c r="F19" s="265"/>
      <c r="G19" s="265"/>
      <c r="H19" s="265"/>
      <c r="I19" s="265"/>
      <c r="J19" s="265"/>
      <c r="K19" s="265"/>
      <c r="L19" s="265"/>
      <c r="M19" s="265"/>
      <c r="N19" s="265"/>
      <c r="O19" s="265"/>
      <c r="P19" s="265"/>
      <c r="Q19" s="265"/>
      <c r="R19" s="265"/>
      <c r="S19" s="265"/>
      <c r="T19" s="265"/>
    </row>
    <row r="20" spans="1:113" s="57" customFormat="1" ht="21.2"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4" t="s">
        <v>4</v>
      </c>
      <c r="B21" s="277" t="s">
        <v>218</v>
      </c>
      <c r="C21" s="278"/>
      <c r="D21" s="281" t="s">
        <v>124</v>
      </c>
      <c r="E21" s="277" t="s">
        <v>407</v>
      </c>
      <c r="F21" s="278"/>
      <c r="G21" s="277" t="s">
        <v>237</v>
      </c>
      <c r="H21" s="278"/>
      <c r="I21" s="277" t="s">
        <v>123</v>
      </c>
      <c r="J21" s="278"/>
      <c r="K21" s="281" t="s">
        <v>122</v>
      </c>
      <c r="L21" s="277" t="s">
        <v>121</v>
      </c>
      <c r="M21" s="278"/>
      <c r="N21" s="277" t="s">
        <v>403</v>
      </c>
      <c r="O21" s="278"/>
      <c r="P21" s="281" t="s">
        <v>120</v>
      </c>
      <c r="Q21" s="287" t="s">
        <v>119</v>
      </c>
      <c r="R21" s="288"/>
      <c r="S21" s="287" t="s">
        <v>118</v>
      </c>
      <c r="T21" s="289"/>
    </row>
    <row r="22" spans="1:113" ht="204.75" customHeight="1" x14ac:dyDescent="0.25">
      <c r="A22" s="285"/>
      <c r="B22" s="279"/>
      <c r="C22" s="280"/>
      <c r="D22" s="283"/>
      <c r="E22" s="279"/>
      <c r="F22" s="280"/>
      <c r="G22" s="279"/>
      <c r="H22" s="280"/>
      <c r="I22" s="279"/>
      <c r="J22" s="280"/>
      <c r="K22" s="282"/>
      <c r="L22" s="279"/>
      <c r="M22" s="280"/>
      <c r="N22" s="279"/>
      <c r="O22" s="280"/>
      <c r="P22" s="282"/>
      <c r="Q22" s="82" t="s">
        <v>117</v>
      </c>
      <c r="R22" s="82" t="s">
        <v>377</v>
      </c>
      <c r="S22" s="82" t="s">
        <v>116</v>
      </c>
      <c r="T22" s="82" t="s">
        <v>115</v>
      </c>
    </row>
    <row r="23" spans="1:113" ht="51.75" customHeight="1" x14ac:dyDescent="0.25">
      <c r="A23" s="286"/>
      <c r="B23" s="107" t="s">
        <v>113</v>
      </c>
      <c r="C23" s="107" t="s">
        <v>114</v>
      </c>
      <c r="D23" s="282"/>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2"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76" t="s">
        <v>411</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X27" sqref="X2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8.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N_TP3300.VL.0105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380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2" customHeight="1" x14ac:dyDescent="0.25"/>
    <row r="21" spans="1:27" ht="47.25" customHeight="1" x14ac:dyDescent="0.25">
      <c r="A21" s="292" t="s">
        <v>4</v>
      </c>
      <c r="B21" s="294" t="s">
        <v>387</v>
      </c>
      <c r="C21" s="295"/>
      <c r="D21" s="294" t="s">
        <v>389</v>
      </c>
      <c r="E21" s="295"/>
      <c r="F21" s="287" t="s">
        <v>96</v>
      </c>
      <c r="G21" s="289"/>
      <c r="H21" s="289"/>
      <c r="I21" s="288"/>
      <c r="J21" s="292" t="s">
        <v>390</v>
      </c>
      <c r="K21" s="294" t="s">
        <v>391</v>
      </c>
      <c r="L21" s="295"/>
      <c r="M21" s="294" t="s">
        <v>392</v>
      </c>
      <c r="N21" s="295"/>
      <c r="O21" s="294" t="s">
        <v>379</v>
      </c>
      <c r="P21" s="295"/>
      <c r="Q21" s="294" t="s">
        <v>129</v>
      </c>
      <c r="R21" s="295"/>
      <c r="S21" s="292" t="s">
        <v>128</v>
      </c>
      <c r="T21" s="292" t="s">
        <v>393</v>
      </c>
      <c r="U21" s="292" t="s">
        <v>388</v>
      </c>
      <c r="V21" s="294" t="s">
        <v>127</v>
      </c>
      <c r="W21" s="295"/>
      <c r="X21" s="287" t="s">
        <v>119</v>
      </c>
      <c r="Y21" s="289"/>
      <c r="Z21" s="287" t="s">
        <v>118</v>
      </c>
      <c r="AA21" s="289"/>
    </row>
    <row r="22" spans="1:27" ht="216" customHeight="1" x14ac:dyDescent="0.25">
      <c r="A22" s="301"/>
      <c r="B22" s="296"/>
      <c r="C22" s="297"/>
      <c r="D22" s="296"/>
      <c r="E22" s="297"/>
      <c r="F22" s="287" t="s">
        <v>126</v>
      </c>
      <c r="G22" s="288"/>
      <c r="H22" s="287" t="s">
        <v>125</v>
      </c>
      <c r="I22" s="288"/>
      <c r="J22" s="293"/>
      <c r="K22" s="296"/>
      <c r="L22" s="297"/>
      <c r="M22" s="296"/>
      <c r="N22" s="297"/>
      <c r="O22" s="296"/>
      <c r="P22" s="297"/>
      <c r="Q22" s="296"/>
      <c r="R22" s="297"/>
      <c r="S22" s="293"/>
      <c r="T22" s="293"/>
      <c r="U22" s="293"/>
      <c r="V22" s="296"/>
      <c r="W22" s="297"/>
      <c r="X22" s="82" t="s">
        <v>117</v>
      </c>
      <c r="Y22" s="82" t="s">
        <v>377</v>
      </c>
      <c r="Z22" s="82" t="s">
        <v>116</v>
      </c>
      <c r="AA22" s="82" t="s">
        <v>115</v>
      </c>
    </row>
    <row r="23" spans="1:27" ht="60" customHeight="1" x14ac:dyDescent="0.25">
      <c r="A23" s="293"/>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1">
        <v>10</v>
      </c>
      <c r="K24" s="85">
        <v>11</v>
      </c>
      <c r="L24" s="85">
        <v>12</v>
      </c>
      <c r="M24" s="85">
        <v>13</v>
      </c>
      <c r="N24" s="85">
        <v>14</v>
      </c>
      <c r="O24" s="85">
        <v>15</v>
      </c>
      <c r="P24" s="85">
        <v>16</v>
      </c>
      <c r="Q24" s="85">
        <v>19</v>
      </c>
      <c r="R24" s="85">
        <v>20</v>
      </c>
      <c r="S24" s="85">
        <v>21</v>
      </c>
      <c r="T24" s="131">
        <v>22</v>
      </c>
      <c r="U24" s="85">
        <v>23</v>
      </c>
      <c r="V24" s="85">
        <v>24</v>
      </c>
      <c r="W24" s="85">
        <v>25</v>
      </c>
      <c r="X24" s="85">
        <v>26</v>
      </c>
      <c r="Y24" s="85">
        <v>27</v>
      </c>
      <c r="Z24" s="85">
        <v>28</v>
      </c>
      <c r="AA24" s="85">
        <v>29</v>
      </c>
    </row>
    <row r="25" spans="1:27" ht="170.45" customHeight="1" x14ac:dyDescent="0.25">
      <c r="A25" s="299">
        <v>1</v>
      </c>
      <c r="B25" s="130" t="s">
        <v>543</v>
      </c>
      <c r="C25" s="130" t="s">
        <v>543</v>
      </c>
      <c r="D25" s="130" t="s">
        <v>543</v>
      </c>
      <c r="E25" s="130" t="s">
        <v>543</v>
      </c>
      <c r="F25" s="60" t="s">
        <v>418</v>
      </c>
      <c r="G25" s="60">
        <v>10</v>
      </c>
      <c r="H25" s="60" t="s">
        <v>418</v>
      </c>
      <c r="I25" s="60">
        <v>10</v>
      </c>
      <c r="J25" s="60">
        <v>2018</v>
      </c>
      <c r="K25" s="60" t="s">
        <v>418</v>
      </c>
      <c r="L25" s="60">
        <v>1</v>
      </c>
      <c r="M25" s="130" t="s">
        <v>544</v>
      </c>
      <c r="N25" s="130" t="s">
        <v>545</v>
      </c>
      <c r="O25" s="60" t="s">
        <v>546</v>
      </c>
      <c r="P25" s="60" t="s">
        <v>546</v>
      </c>
      <c r="Q25" s="60">
        <v>2.6560000000000001</v>
      </c>
      <c r="R25" s="60">
        <v>2.6560000000000001</v>
      </c>
      <c r="S25" s="60" t="s">
        <v>418</v>
      </c>
      <c r="T25" s="60" t="s">
        <v>418</v>
      </c>
      <c r="U25" s="60" t="s">
        <v>418</v>
      </c>
      <c r="V25" s="60" t="s">
        <v>547</v>
      </c>
      <c r="W25" s="60" t="s">
        <v>548</v>
      </c>
      <c r="X25" s="130" t="s">
        <v>558</v>
      </c>
      <c r="Y25" s="130" t="s">
        <v>555</v>
      </c>
      <c r="Z25" s="60" t="s">
        <v>418</v>
      </c>
      <c r="AA25" s="60" t="s">
        <v>418</v>
      </c>
    </row>
    <row r="26" spans="1:27" ht="121.7" customHeight="1" x14ac:dyDescent="0.25">
      <c r="A26" s="300"/>
      <c r="B26" s="130" t="s">
        <v>543</v>
      </c>
      <c r="C26" s="130" t="s">
        <v>543</v>
      </c>
      <c r="D26" s="130" t="s">
        <v>543</v>
      </c>
      <c r="E26" s="130" t="s">
        <v>543</v>
      </c>
      <c r="F26" s="60" t="s">
        <v>418</v>
      </c>
      <c r="G26" s="60">
        <v>10</v>
      </c>
      <c r="H26" s="60" t="s">
        <v>418</v>
      </c>
      <c r="I26" s="60">
        <v>10</v>
      </c>
      <c r="J26" s="60">
        <v>2018</v>
      </c>
      <c r="K26" s="60" t="s">
        <v>418</v>
      </c>
      <c r="L26" s="60">
        <v>1</v>
      </c>
      <c r="M26" s="130" t="s">
        <v>549</v>
      </c>
      <c r="N26" s="130" t="s">
        <v>550</v>
      </c>
      <c r="O26" s="60" t="s">
        <v>551</v>
      </c>
      <c r="P26" s="60" t="s">
        <v>552</v>
      </c>
      <c r="Q26" s="60">
        <v>8.1039999999999992</v>
      </c>
      <c r="R26" s="60">
        <v>8.1039999999999992</v>
      </c>
      <c r="S26" s="60" t="s">
        <v>418</v>
      </c>
      <c r="T26" s="60" t="s">
        <v>418</v>
      </c>
      <c r="U26" s="60" t="s">
        <v>418</v>
      </c>
      <c r="V26" s="130" t="s">
        <v>553</v>
      </c>
      <c r="W26" s="130" t="s">
        <v>554</v>
      </c>
      <c r="X26" s="130" t="s">
        <v>558</v>
      </c>
      <c r="Y26" s="130" t="s">
        <v>555</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6" t="s">
        <v>8</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N_TP3300.VL.0105</v>
      </c>
      <c r="B12" s="267"/>
      <c r="C12" s="267"/>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4" t="s">
        <v>372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525</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8,493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2" customHeight="1" x14ac:dyDescent="0.25">
      <c r="A27" s="24" t="s">
        <v>57</v>
      </c>
      <c r="B27" s="26" t="s">
        <v>386</v>
      </c>
      <c r="C27" s="67"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2" t="str">
        <f>'3.3 паспорт описание'!A5:C5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2"/>
      <c r="AB6" s="10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2"/>
      <c r="AB7" s="102"/>
    </row>
    <row r="8" spans="1:28" x14ac:dyDescent="0.25">
      <c r="A8" s="303" t="s">
        <v>453</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03"/>
      <c r="AB8" s="103"/>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04"/>
      <c r="AB9" s="10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2"/>
      <c r="AB10" s="102"/>
    </row>
    <row r="11" spans="1:28" x14ac:dyDescent="0.25">
      <c r="A11" s="303" t="str">
        <f>'1. паспорт местоположение'!A12:C12</f>
        <v>N_TP3300.VL.0105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03"/>
      <c r="AB11" s="103"/>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04"/>
      <c r="AB12" s="10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3"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03"/>
      <c r="AB14" s="103"/>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04"/>
      <c r="AB15" s="10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13"/>
      <c r="AB16" s="11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13"/>
      <c r="AB17" s="11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13"/>
      <c r="AB18" s="11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13"/>
      <c r="AB19" s="113"/>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4"/>
      <c r="AB20" s="114"/>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4"/>
      <c r="AB21" s="114"/>
    </row>
    <row r="22" spans="1:28" x14ac:dyDescent="0.25">
      <c r="A22" s="309" t="s">
        <v>404</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5"/>
      <c r="AB22" s="115"/>
    </row>
    <row r="23" spans="1:28" ht="32.25" customHeight="1" x14ac:dyDescent="0.25">
      <c r="A23" s="304" t="s">
        <v>298</v>
      </c>
      <c r="B23" s="305"/>
      <c r="C23" s="305"/>
      <c r="D23" s="305"/>
      <c r="E23" s="305"/>
      <c r="F23" s="305"/>
      <c r="G23" s="305"/>
      <c r="H23" s="305"/>
      <c r="I23" s="305"/>
      <c r="J23" s="305"/>
      <c r="K23" s="305"/>
      <c r="L23" s="306"/>
      <c r="M23" s="307" t="s">
        <v>299</v>
      </c>
      <c r="N23" s="307"/>
      <c r="O23" s="307"/>
      <c r="P23" s="307"/>
      <c r="Q23" s="307"/>
      <c r="R23" s="307"/>
      <c r="S23" s="307"/>
      <c r="T23" s="307"/>
      <c r="U23" s="307"/>
      <c r="V23" s="307"/>
      <c r="W23" s="307"/>
      <c r="X23" s="307"/>
      <c r="Y23" s="307"/>
      <c r="Z23" s="307"/>
    </row>
    <row r="24" spans="1:28" ht="151.5" customHeight="1" x14ac:dyDescent="0.25">
      <c r="A24" s="160" t="s">
        <v>228</v>
      </c>
      <c r="B24" s="80" t="s">
        <v>235</v>
      </c>
      <c r="C24" s="160" t="s">
        <v>293</v>
      </c>
      <c r="D24" s="160" t="s">
        <v>229</v>
      </c>
      <c r="E24" s="160" t="s">
        <v>294</v>
      </c>
      <c r="F24" s="160" t="s">
        <v>296</v>
      </c>
      <c r="G24" s="160" t="s">
        <v>295</v>
      </c>
      <c r="H24" s="160" t="s">
        <v>230</v>
      </c>
      <c r="I24" s="160" t="s">
        <v>297</v>
      </c>
      <c r="J24" s="160" t="s">
        <v>236</v>
      </c>
      <c r="K24" s="80" t="s">
        <v>234</v>
      </c>
      <c r="L24" s="80" t="s">
        <v>231</v>
      </c>
      <c r="M24" s="81" t="s">
        <v>243</v>
      </c>
      <c r="N24" s="80" t="s">
        <v>412</v>
      </c>
      <c r="O24" s="160" t="s">
        <v>241</v>
      </c>
      <c r="P24" s="160" t="s">
        <v>242</v>
      </c>
      <c r="Q24" s="160" t="s">
        <v>240</v>
      </c>
      <c r="R24" s="160" t="s">
        <v>230</v>
      </c>
      <c r="S24" s="160" t="s">
        <v>239</v>
      </c>
      <c r="T24" s="160" t="s">
        <v>238</v>
      </c>
      <c r="U24" s="160" t="s">
        <v>292</v>
      </c>
      <c r="V24" s="160" t="s">
        <v>240</v>
      </c>
      <c r="W24" s="86" t="s">
        <v>233</v>
      </c>
      <c r="X24" s="86" t="s">
        <v>245</v>
      </c>
      <c r="Y24" s="86" t="s">
        <v>246</v>
      </c>
      <c r="Z24" s="88" t="s">
        <v>244</v>
      </c>
    </row>
    <row r="25" spans="1:28" ht="16.5" customHeight="1" x14ac:dyDescent="0.25">
      <c r="A25" s="160">
        <v>1</v>
      </c>
      <c r="B25" s="80">
        <v>2</v>
      </c>
      <c r="C25" s="160">
        <v>3</v>
      </c>
      <c r="D25" s="80">
        <v>4</v>
      </c>
      <c r="E25" s="160">
        <v>5</v>
      </c>
      <c r="F25" s="80">
        <v>6</v>
      </c>
      <c r="G25" s="160">
        <v>7</v>
      </c>
      <c r="H25" s="80">
        <v>8</v>
      </c>
      <c r="I25" s="160">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s="140" customFormat="1" x14ac:dyDescent="0.25">
      <c r="A26" s="77"/>
      <c r="B26" s="137"/>
      <c r="C26" s="138"/>
      <c r="D26" s="77"/>
      <c r="E26" s="77"/>
      <c r="F26" s="138"/>
      <c r="G26" s="77"/>
      <c r="H26" s="77"/>
      <c r="I26" s="77"/>
      <c r="J26" s="77"/>
      <c r="K26" s="77"/>
      <c r="L26" s="77"/>
      <c r="M26" s="78"/>
      <c r="N26" s="77"/>
      <c r="O26" s="138"/>
      <c r="P26" s="138"/>
      <c r="Q26" s="77"/>
      <c r="R26" s="77"/>
      <c r="S26" s="139"/>
      <c r="T26" s="139"/>
      <c r="U26" s="77"/>
      <c r="V26" s="77"/>
      <c r="W26" s="141"/>
      <c r="X26" s="141"/>
      <c r="Y26" s="78"/>
      <c r="Z26" s="137"/>
    </row>
    <row r="30" spans="1:28" x14ac:dyDescent="0.25">
      <c r="A30"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N_TP3300.VL.0105</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36.75" customHeight="1" x14ac:dyDescent="0.2">
      <c r="A15" s="290"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381</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8" t="s">
        <v>4</v>
      </c>
      <c r="B19" s="268" t="s">
        <v>87</v>
      </c>
      <c r="C19" s="268" t="s">
        <v>86</v>
      </c>
      <c r="D19" s="268" t="s">
        <v>75</v>
      </c>
      <c r="E19" s="310" t="s">
        <v>85</v>
      </c>
      <c r="F19" s="311"/>
      <c r="G19" s="311"/>
      <c r="H19" s="311"/>
      <c r="I19" s="312"/>
      <c r="J19" s="268" t="s">
        <v>84</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X31" sqref="AX31"/>
    </sheetView>
  </sheetViews>
  <sheetFormatPr defaultColWidth="9.140625" defaultRowHeight="15.75" x14ac:dyDescent="0.25"/>
  <cols>
    <col min="1" max="4" width="9.140625" style="148"/>
    <col min="5" max="12" width="0" style="148" hidden="1" customWidth="1"/>
    <col min="13" max="13" width="0" style="149" hidden="1" customWidth="1"/>
    <col min="14" max="36" width="0" style="148" hidden="1" customWidth="1"/>
    <col min="37" max="16384" width="9.140625" style="14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ht="18.75" x14ac:dyDescent="0.3">
      <c r="A6" s="162"/>
      <c r="B6" s="18"/>
      <c r="C6" s="18"/>
      <c r="D6" s="18"/>
      <c r="E6" s="18"/>
      <c r="F6" s="18"/>
      <c r="G6" s="18"/>
      <c r="H6" s="18"/>
      <c r="I6" s="163"/>
      <c r="J6" s="16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ht="18.75" x14ac:dyDescent="0.2">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8"/>
      <c r="AA8" s="18"/>
      <c r="AB8" s="18"/>
      <c r="AC8" s="18"/>
      <c r="AD8" s="18"/>
      <c r="AE8" s="18"/>
      <c r="AF8" s="18"/>
      <c r="AG8" s="18"/>
      <c r="AH8" s="18"/>
      <c r="AI8" s="18"/>
      <c r="AJ8" s="18"/>
      <c r="AK8" s="18"/>
      <c r="AL8" s="18"/>
      <c r="AM8" s="18"/>
      <c r="AN8" s="18"/>
      <c r="AO8" s="18"/>
      <c r="AP8" s="18"/>
      <c r="AQ8" s="18"/>
      <c r="AR8" s="18"/>
    </row>
    <row r="9" spans="1:44" x14ac:dyDescent="0.25">
      <c r="A9" s="382" t="s">
        <v>453</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x14ac:dyDescent="0.25">
      <c r="A10" s="383" t="s">
        <v>7</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44" ht="18.75" x14ac:dyDescent="0.2">
      <c r="A11" s="164"/>
      <c r="B11" s="164"/>
      <c r="C11" s="164"/>
      <c r="D11" s="164"/>
      <c r="E11" s="164"/>
      <c r="F11" s="164"/>
      <c r="G11" s="164"/>
      <c r="H11" s="164"/>
      <c r="I11" s="164"/>
      <c r="J11" s="164"/>
      <c r="K11" s="164"/>
      <c r="L11" s="165"/>
      <c r="M11" s="165"/>
      <c r="N11" s="165"/>
      <c r="O11" s="165"/>
      <c r="P11" s="165"/>
      <c r="Q11" s="165"/>
      <c r="R11" s="165"/>
      <c r="S11" s="165"/>
      <c r="T11" s="165"/>
      <c r="U11" s="165"/>
      <c r="V11" s="165"/>
      <c r="W11" s="165"/>
      <c r="X11" s="165"/>
      <c r="Y11" s="165"/>
      <c r="Z11" s="18"/>
      <c r="AA11" s="18"/>
      <c r="AB11" s="18"/>
      <c r="AC11" s="18"/>
      <c r="AD11" s="18"/>
      <c r="AE11" s="18"/>
      <c r="AF11" s="18"/>
      <c r="AG11" s="18"/>
      <c r="AH11" s="18"/>
      <c r="AI11" s="18"/>
      <c r="AJ11" s="18"/>
      <c r="AK11" s="18"/>
      <c r="AL11" s="18"/>
      <c r="AM11" s="18"/>
      <c r="AN11" s="18"/>
      <c r="AO11" s="18"/>
      <c r="AP11" s="18"/>
      <c r="AQ11" s="18"/>
      <c r="AR11" s="18"/>
    </row>
    <row r="12" spans="1:44" x14ac:dyDescent="0.25">
      <c r="A12" s="382" t="str">
        <f>'1. паспорт местоположение'!A12:C12</f>
        <v>N_TP3300.VL.0105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x14ac:dyDescent="0.25">
      <c r="A13" s="383" t="s">
        <v>6</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44" ht="18.75"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7"/>
      <c r="AA14" s="167"/>
      <c r="AB14" s="167"/>
      <c r="AC14" s="167"/>
      <c r="AD14" s="167"/>
      <c r="AE14" s="167"/>
      <c r="AF14" s="167"/>
      <c r="AG14" s="167"/>
      <c r="AH14" s="167"/>
      <c r="AI14" s="167"/>
      <c r="AJ14" s="167"/>
      <c r="AK14" s="167"/>
      <c r="AL14" s="167"/>
      <c r="AM14" s="167"/>
      <c r="AN14" s="167"/>
      <c r="AO14" s="167"/>
      <c r="AP14" s="167"/>
      <c r="AQ14" s="167"/>
      <c r="AR14" s="167"/>
    </row>
    <row r="15" spans="1:44" x14ac:dyDescent="0.25">
      <c r="A15" s="38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x14ac:dyDescent="0.25">
      <c r="A16" s="383" t="s">
        <v>5</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44" ht="18.75"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row>
    <row r="18" spans="1:44" ht="18.75" x14ac:dyDescent="0.25">
      <c r="A18" s="385" t="s">
        <v>382</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44" ht="18.75"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1"/>
      <c r="AP19" s="171"/>
      <c r="AQ19" s="171"/>
      <c r="AR19" s="37"/>
    </row>
    <row r="20" spans="1:44" ht="18.75" x14ac:dyDescent="0.3">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1"/>
      <c r="AP20" s="171"/>
      <c r="AQ20" s="171"/>
      <c r="AR20" s="15"/>
    </row>
    <row r="21" spans="1:44" ht="18.75" x14ac:dyDescent="0.3">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1"/>
      <c r="AP21" s="171"/>
      <c r="AQ21" s="171"/>
      <c r="AR21" s="15"/>
    </row>
    <row r="22" spans="1:44"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4"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row>
    <row r="24" spans="1:44" ht="16.5" thickBot="1" x14ac:dyDescent="0.3">
      <c r="A24" s="378" t="s">
        <v>289</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0</v>
      </c>
      <c r="AL24" s="378"/>
      <c r="AM24" s="173"/>
      <c r="AN24" s="173"/>
      <c r="AO24" s="174"/>
      <c r="AP24" s="174"/>
      <c r="AQ24" s="174"/>
      <c r="AR24" s="174"/>
    </row>
    <row r="25" spans="1:44" x14ac:dyDescent="0.2">
      <c r="A25" s="359" t="s">
        <v>490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75"/>
      <c r="AN25" s="379" t="s">
        <v>288</v>
      </c>
      <c r="AO25" s="379"/>
      <c r="AP25" s="379"/>
      <c r="AQ25" s="380"/>
      <c r="AR25" s="380"/>
    </row>
    <row r="26" spans="1:44" x14ac:dyDescent="0.25">
      <c r="A26" s="330" t="s">
        <v>287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75"/>
      <c r="AN26" s="375" t="s">
        <v>286</v>
      </c>
      <c r="AO26" s="376"/>
      <c r="AP26" s="377"/>
      <c r="AQ26" s="367"/>
      <c r="AR26" s="368"/>
    </row>
    <row r="27" spans="1:44" x14ac:dyDescent="0.25">
      <c r="A27" s="330" t="s">
        <v>285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75"/>
      <c r="AN27" s="375" t="s">
        <v>284</v>
      </c>
      <c r="AO27" s="376"/>
      <c r="AP27" s="377"/>
      <c r="AQ27" s="367"/>
      <c r="AR27" s="368"/>
    </row>
    <row r="28" spans="1:44" ht="16.5" thickBot="1" x14ac:dyDescent="0.3">
      <c r="A28" s="361" t="s">
        <v>283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48"/>
      <c r="AL28" s="348"/>
      <c r="AM28" s="175"/>
      <c r="AN28" s="364" t="s">
        <v>491</v>
      </c>
      <c r="AO28" s="365"/>
      <c r="AP28" s="366"/>
      <c r="AQ28" s="367"/>
      <c r="AR28" s="368"/>
    </row>
    <row r="29" spans="1:44" x14ac:dyDescent="0.2">
      <c r="A29" s="369" t="s">
        <v>282</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8"/>
      <c r="AL29" s="358"/>
      <c r="AM29" s="175"/>
      <c r="AN29" s="372"/>
      <c r="AO29" s="373"/>
      <c r="AP29" s="373"/>
      <c r="AQ29" s="367"/>
      <c r="AR29" s="374"/>
    </row>
    <row r="30" spans="1:44" x14ac:dyDescent="0.25">
      <c r="A30" s="330" t="s">
        <v>492</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75"/>
      <c r="AN30" s="170"/>
      <c r="AO30" s="170"/>
      <c r="AP30" s="170"/>
      <c r="AQ30" s="170"/>
      <c r="AR30" s="170"/>
    </row>
    <row r="31" spans="1:44" x14ac:dyDescent="0.2">
      <c r="A31" s="330" t="s">
        <v>281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75"/>
      <c r="AN31" s="175"/>
      <c r="AO31" s="176"/>
      <c r="AP31" s="176"/>
      <c r="AQ31" s="176"/>
      <c r="AR31" s="176"/>
    </row>
    <row r="32" spans="1:44" x14ac:dyDescent="0.2">
      <c r="A32" s="330" t="s">
        <v>260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75"/>
      <c r="AN32" s="175"/>
      <c r="AO32" s="175"/>
      <c r="AP32" s="175"/>
      <c r="AQ32" s="175"/>
      <c r="AR32" s="175"/>
    </row>
    <row r="33" spans="1:44" x14ac:dyDescent="0.2">
      <c r="A33" s="330" t="s">
        <v>280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175"/>
      <c r="AN33" s="175"/>
      <c r="AO33" s="175"/>
      <c r="AP33" s="175"/>
      <c r="AQ33" s="175"/>
      <c r="AR33" s="175"/>
    </row>
    <row r="34" spans="1:44" x14ac:dyDescent="0.2">
      <c r="A34" s="330" t="s">
        <v>279</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75"/>
      <c r="AN34" s="175"/>
      <c r="AO34" s="175"/>
      <c r="AP34" s="175"/>
      <c r="AQ34" s="175"/>
      <c r="AR34" s="175"/>
    </row>
    <row r="35" spans="1:44" x14ac:dyDescent="0.2">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75"/>
      <c r="AN35" s="175"/>
      <c r="AO35" s="175"/>
      <c r="AP35" s="175"/>
      <c r="AQ35" s="175"/>
      <c r="AR35" s="175"/>
    </row>
    <row r="36" spans="1:44" ht="16.5" thickBot="1" x14ac:dyDescent="0.25">
      <c r="A36" s="346" t="s">
        <v>253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75"/>
      <c r="AN36" s="175"/>
      <c r="AO36" s="175"/>
      <c r="AP36" s="175"/>
      <c r="AQ36" s="175"/>
      <c r="AR36" s="175"/>
    </row>
    <row r="37" spans="1:44" x14ac:dyDescent="0.2">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75"/>
      <c r="AN37" s="175"/>
      <c r="AO37" s="175"/>
      <c r="AP37" s="175"/>
      <c r="AQ37" s="175"/>
      <c r="AR37" s="175"/>
    </row>
    <row r="38" spans="1:44" x14ac:dyDescent="0.2">
      <c r="A38" s="330" t="s">
        <v>278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75"/>
      <c r="AN38" s="175"/>
      <c r="AO38" s="175"/>
      <c r="AP38" s="175"/>
      <c r="AQ38" s="175"/>
      <c r="AR38" s="175"/>
    </row>
    <row r="39" spans="1:44" ht="16.5" thickBot="1" x14ac:dyDescent="0.25">
      <c r="A39" s="346" t="s">
        <v>277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75"/>
      <c r="AN39" s="175"/>
      <c r="AO39" s="175"/>
      <c r="AP39" s="175"/>
      <c r="AQ39" s="175"/>
      <c r="AR39" s="175"/>
    </row>
    <row r="40" spans="1:44" x14ac:dyDescent="0.2">
      <c r="A40" s="359" t="s">
        <v>493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75"/>
      <c r="AN40" s="175"/>
      <c r="AO40" s="175"/>
      <c r="AP40" s="175"/>
      <c r="AQ40" s="175"/>
      <c r="AR40" s="175"/>
    </row>
    <row r="41" spans="1:44" x14ac:dyDescent="0.2">
      <c r="A41" s="330" t="s">
        <v>276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75"/>
      <c r="AN41" s="175"/>
      <c r="AO41" s="175"/>
      <c r="AP41" s="175"/>
      <c r="AQ41" s="175"/>
      <c r="AR41" s="175"/>
    </row>
    <row r="42" spans="1:44" x14ac:dyDescent="0.2">
      <c r="A42" s="330" t="s">
        <v>275</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75"/>
      <c r="AN42" s="175"/>
      <c r="AO42" s="175"/>
      <c r="AP42" s="175"/>
      <c r="AQ42" s="175"/>
      <c r="AR42" s="175"/>
    </row>
    <row r="43" spans="1:44" x14ac:dyDescent="0.2">
      <c r="A43" s="330" t="s">
        <v>274</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75"/>
      <c r="AN43" s="175"/>
      <c r="AO43" s="175"/>
      <c r="AP43" s="175"/>
      <c r="AQ43" s="175"/>
      <c r="AR43" s="175"/>
    </row>
    <row r="44" spans="1:44" x14ac:dyDescent="0.2">
      <c r="A44" s="330" t="s">
        <v>273</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75"/>
      <c r="AN44" s="175"/>
      <c r="AO44" s="175"/>
      <c r="AP44" s="175"/>
      <c r="AQ44" s="175"/>
      <c r="AR44" s="175"/>
    </row>
    <row r="45" spans="1:44" x14ac:dyDescent="0.2">
      <c r="A45" s="330" t="s">
        <v>272</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75"/>
      <c r="AN45" s="175"/>
      <c r="AO45" s="175"/>
      <c r="AP45" s="175"/>
      <c r="AQ45" s="175"/>
      <c r="AR45" s="175"/>
    </row>
    <row r="46" spans="1:44" ht="16.5" thickBot="1" x14ac:dyDescent="0.25">
      <c r="A46" s="352" t="s">
        <v>494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75"/>
      <c r="AN46" s="175"/>
      <c r="AO46" s="175"/>
      <c r="AP46" s="175"/>
      <c r="AQ46" s="175"/>
      <c r="AR46" s="175"/>
    </row>
    <row r="47" spans="1:44" x14ac:dyDescent="0.25">
      <c r="A47" s="355" t="s">
        <v>271</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3</v>
      </c>
      <c r="AL47" s="358"/>
      <c r="AM47" s="342" t="s">
        <v>495</v>
      </c>
      <c r="AN47" s="342"/>
      <c r="AO47" s="177" t="s">
        <v>496</v>
      </c>
      <c r="AP47" s="177" t="s">
        <v>497</v>
      </c>
      <c r="AQ47" s="178"/>
      <c r="AR47" s="170"/>
    </row>
    <row r="48" spans="1:44" x14ac:dyDescent="0.25">
      <c r="A48" s="330" t="s">
        <v>270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79"/>
      <c r="AP48" s="179"/>
      <c r="AQ48" s="178"/>
      <c r="AR48" s="170"/>
    </row>
    <row r="49" spans="1:44" x14ac:dyDescent="0.25">
      <c r="A49" s="330" t="s">
        <v>269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79"/>
      <c r="AP49" s="179"/>
      <c r="AQ49" s="178"/>
      <c r="AR49" s="170"/>
    </row>
    <row r="50" spans="1:44" ht="16.5" thickBot="1" x14ac:dyDescent="0.3">
      <c r="A50" s="346" t="s">
        <v>498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80"/>
      <c r="AP50" s="180"/>
      <c r="AQ50" s="178"/>
      <c r="AR50" s="170"/>
    </row>
    <row r="51" spans="1:44" ht="16.5"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c r="AR51" s="170"/>
    </row>
    <row r="52" spans="1:44" x14ac:dyDescent="0.25">
      <c r="A52" s="340" t="s">
        <v>268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3</v>
      </c>
      <c r="AL52" s="342"/>
      <c r="AM52" s="342" t="s">
        <v>495</v>
      </c>
      <c r="AN52" s="342"/>
      <c r="AO52" s="177" t="s">
        <v>496</v>
      </c>
      <c r="AP52" s="177" t="s">
        <v>497</v>
      </c>
      <c r="AQ52" s="178"/>
      <c r="AR52" s="170"/>
    </row>
    <row r="53" spans="1:44" x14ac:dyDescent="0.25">
      <c r="A53" s="349" t="s">
        <v>267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85"/>
      <c r="AP53" s="185"/>
      <c r="AQ53" s="178"/>
      <c r="AR53" s="170"/>
    </row>
    <row r="54" spans="1:44" x14ac:dyDescent="0.25">
      <c r="A54" s="330" t="s">
        <v>266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79"/>
      <c r="AP54" s="179"/>
      <c r="AQ54" s="178"/>
      <c r="AR54" s="170"/>
    </row>
    <row r="55" spans="1:44" x14ac:dyDescent="0.25">
      <c r="A55" s="330" t="s">
        <v>265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79"/>
      <c r="AP55" s="179"/>
      <c r="AQ55" s="178"/>
      <c r="AR55" s="170"/>
    </row>
    <row r="56" spans="1:44" ht="16.5" thickBot="1" x14ac:dyDescent="0.3">
      <c r="A56" s="346" t="s">
        <v>264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80"/>
      <c r="AP56" s="180"/>
      <c r="AQ56" s="178"/>
      <c r="AR56" s="170"/>
    </row>
    <row r="57" spans="1:44" ht="16.5"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5"/>
      <c r="AN57" s="175"/>
      <c r="AO57" s="187"/>
      <c r="AP57" s="187"/>
      <c r="AQ57" s="173"/>
      <c r="AR57" s="170"/>
    </row>
    <row r="58" spans="1:44" x14ac:dyDescent="0.25">
      <c r="A58" s="340" t="s">
        <v>499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3</v>
      </c>
      <c r="AL58" s="342"/>
      <c r="AM58" s="342" t="s">
        <v>495</v>
      </c>
      <c r="AN58" s="342"/>
      <c r="AO58" s="177" t="s">
        <v>496</v>
      </c>
      <c r="AP58" s="177" t="s">
        <v>497</v>
      </c>
      <c r="AQ58" s="178"/>
      <c r="AR58" s="170"/>
    </row>
    <row r="59" spans="1:44" x14ac:dyDescent="0.25">
      <c r="A59" s="343" t="s">
        <v>263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88"/>
      <c r="AP59" s="188"/>
      <c r="AQ59" s="189"/>
      <c r="AR59" s="170"/>
    </row>
    <row r="60" spans="1:44" x14ac:dyDescent="0.25">
      <c r="A60" s="330" t="s">
        <v>262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79"/>
      <c r="AP60" s="179"/>
      <c r="AQ60" s="178"/>
      <c r="AR60" s="170"/>
    </row>
    <row r="61" spans="1:44" x14ac:dyDescent="0.25">
      <c r="A61" s="330" t="s">
        <v>261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79"/>
      <c r="AP61" s="179"/>
      <c r="AQ61" s="178"/>
      <c r="AR61" s="170"/>
    </row>
    <row r="62" spans="1:44" x14ac:dyDescent="0.25">
      <c r="A62" s="330" t="s">
        <v>260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79"/>
      <c r="AP62" s="179"/>
      <c r="AQ62" s="178"/>
      <c r="AR62" s="170"/>
    </row>
    <row r="63" spans="1:44"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79"/>
      <c r="AP63" s="179"/>
      <c r="AQ63" s="178"/>
      <c r="AR63" s="170"/>
    </row>
    <row r="64" spans="1:44"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79"/>
      <c r="AP64" s="179"/>
      <c r="AQ64" s="178"/>
      <c r="AR64" s="170"/>
    </row>
    <row r="65" spans="1:44" x14ac:dyDescent="0.25">
      <c r="A65" s="330" t="s">
        <v>259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79"/>
      <c r="AP65" s="179"/>
      <c r="AQ65" s="178"/>
      <c r="AR65" s="170"/>
    </row>
    <row r="66" spans="1:44" x14ac:dyDescent="0.25">
      <c r="A66" s="325" t="s">
        <v>500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90"/>
      <c r="AP66" s="190"/>
      <c r="AQ66" s="189"/>
      <c r="AR66" s="170"/>
    </row>
    <row r="67" spans="1:44" x14ac:dyDescent="0.25">
      <c r="A67" s="330" t="s">
        <v>255</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79"/>
      <c r="AP67" s="179"/>
      <c r="AQ67" s="178"/>
      <c r="AR67" s="170"/>
    </row>
    <row r="68" spans="1:44" x14ac:dyDescent="0.25">
      <c r="A68" s="325" t="s">
        <v>501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90"/>
      <c r="AP68" s="190"/>
      <c r="AQ68" s="189"/>
      <c r="AR68" s="170"/>
    </row>
    <row r="69" spans="1:44" x14ac:dyDescent="0.25">
      <c r="A69" s="330" t="s">
        <v>254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79"/>
      <c r="AP69" s="179"/>
      <c r="AQ69" s="178"/>
      <c r="AR69" s="170"/>
    </row>
    <row r="70" spans="1:44" x14ac:dyDescent="0.25">
      <c r="A70" s="334" t="s">
        <v>258</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190"/>
      <c r="AP70" s="190"/>
      <c r="AQ70" s="189"/>
      <c r="AR70" s="170"/>
    </row>
    <row r="71" spans="1:44" x14ac:dyDescent="0.25">
      <c r="A71" s="330" t="s">
        <v>253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79"/>
      <c r="AP71" s="179"/>
      <c r="AQ71" s="178"/>
      <c r="AR71" s="170"/>
    </row>
    <row r="72" spans="1:44" ht="16.5" thickBot="1" x14ac:dyDescent="0.3">
      <c r="A72" s="336" t="s">
        <v>257</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91"/>
      <c r="AP72" s="191"/>
      <c r="AQ72" s="189"/>
      <c r="AR72" s="170"/>
    </row>
    <row r="73" spans="1:44" ht="16.5"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5"/>
      <c r="AN73" s="175"/>
      <c r="AO73" s="187"/>
      <c r="AP73" s="187"/>
      <c r="AQ73" s="173"/>
      <c r="AR73" s="170"/>
    </row>
    <row r="74" spans="1:44" x14ac:dyDescent="0.25">
      <c r="A74" s="340" t="s">
        <v>256</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3</v>
      </c>
      <c r="AL74" s="342"/>
      <c r="AM74" s="342" t="s">
        <v>495</v>
      </c>
      <c r="AN74" s="342"/>
      <c r="AO74" s="177" t="s">
        <v>496</v>
      </c>
      <c r="AP74" s="177" t="s">
        <v>497</v>
      </c>
      <c r="AQ74" s="178"/>
      <c r="AR74" s="170"/>
    </row>
    <row r="75" spans="1:44" x14ac:dyDescent="0.25">
      <c r="A75" s="325" t="s">
        <v>501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92"/>
      <c r="AP75" s="192"/>
      <c r="AQ75" s="189"/>
      <c r="AR75" s="170"/>
    </row>
    <row r="76" spans="1:44" x14ac:dyDescent="0.25">
      <c r="A76" s="330" t="s">
        <v>255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93"/>
      <c r="AP76" s="193"/>
      <c r="AQ76" s="178"/>
      <c r="AR76" s="170"/>
    </row>
    <row r="77" spans="1:44" x14ac:dyDescent="0.25">
      <c r="A77" s="330" t="s">
        <v>254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93"/>
      <c r="AP77" s="193"/>
      <c r="AQ77" s="178"/>
      <c r="AR77" s="170"/>
    </row>
    <row r="78" spans="1:44" x14ac:dyDescent="0.25">
      <c r="A78" s="330" t="s">
        <v>253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93"/>
      <c r="AP78" s="193"/>
      <c r="AQ78" s="178"/>
      <c r="AR78" s="170"/>
    </row>
    <row r="79" spans="1:44" x14ac:dyDescent="0.25">
      <c r="A79" s="330" t="s">
        <v>252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93"/>
      <c r="AP79" s="193"/>
      <c r="AQ79" s="178"/>
      <c r="AR79" s="170"/>
    </row>
    <row r="80" spans="1:44" x14ac:dyDescent="0.25">
      <c r="A80" s="330" t="s">
        <v>251</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93"/>
      <c r="AP80" s="193"/>
      <c r="AQ80" s="178"/>
      <c r="AR80" s="170"/>
    </row>
    <row r="81" spans="1:44" x14ac:dyDescent="0.25">
      <c r="A81" s="330" t="s">
        <v>250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93"/>
      <c r="AP81" s="193"/>
      <c r="AQ81" s="178"/>
      <c r="AR81" s="170"/>
    </row>
    <row r="82" spans="1:44" x14ac:dyDescent="0.25">
      <c r="A82" s="330" t="s">
        <v>249</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93"/>
      <c r="AP82" s="193"/>
      <c r="AQ82" s="178"/>
      <c r="AR82" s="170"/>
    </row>
    <row r="83" spans="1:44" x14ac:dyDescent="0.25">
      <c r="A83" s="334" t="s">
        <v>248</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192"/>
      <c r="AP83" s="192"/>
      <c r="AQ83" s="189"/>
      <c r="AR83" s="170"/>
    </row>
    <row r="84" spans="1:44" x14ac:dyDescent="0.25">
      <c r="A84" s="334" t="s">
        <v>502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192"/>
      <c r="AP84" s="192"/>
      <c r="AQ84" s="189"/>
      <c r="AR84" s="170"/>
    </row>
    <row r="85" spans="1:44" x14ac:dyDescent="0.25">
      <c r="A85" s="330" t="s">
        <v>247</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93"/>
      <c r="AP85" s="193"/>
      <c r="AQ85" s="173"/>
      <c r="AR85" s="170"/>
    </row>
    <row r="86" spans="1:44" x14ac:dyDescent="0.25">
      <c r="A86" s="325" t="s">
        <v>503</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92"/>
      <c r="AP86" s="192"/>
      <c r="AQ86" s="189"/>
      <c r="AR86" s="170"/>
    </row>
    <row r="87" spans="1:44" x14ac:dyDescent="0.25">
      <c r="A87" s="325" t="s">
        <v>504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92"/>
      <c r="AP87" s="192"/>
      <c r="AQ87" s="189"/>
      <c r="AR87" s="170"/>
    </row>
    <row r="88" spans="1:44" x14ac:dyDescent="0.25">
      <c r="A88" s="314" t="s">
        <v>505</v>
      </c>
      <c r="B88" s="315"/>
      <c r="C88" s="315"/>
      <c r="D88" s="316"/>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17"/>
      <c r="AL88" s="318"/>
      <c r="AM88" s="319"/>
      <c r="AN88" s="320"/>
      <c r="AO88" s="192"/>
      <c r="AP88" s="192"/>
      <c r="AQ88" s="189"/>
      <c r="AR88" s="170"/>
    </row>
    <row r="89" spans="1:44" x14ac:dyDescent="0.25">
      <c r="A89" s="314" t="s">
        <v>506</v>
      </c>
      <c r="B89" s="315"/>
      <c r="C89" s="315"/>
      <c r="D89" s="316"/>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17"/>
      <c r="AL89" s="318"/>
      <c r="AM89" s="319"/>
      <c r="AN89" s="320"/>
      <c r="AO89" s="192"/>
      <c r="AP89" s="192"/>
      <c r="AQ89" s="173"/>
      <c r="AR89" s="170"/>
    </row>
    <row r="90" spans="1:44" ht="16.5" thickBot="1" x14ac:dyDescent="0.3">
      <c r="A90" s="195" t="s">
        <v>507</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21"/>
      <c r="AL90" s="322"/>
      <c r="AM90" s="323"/>
      <c r="AN90" s="324"/>
      <c r="AO90" s="197"/>
      <c r="AP90" s="197"/>
      <c r="AQ90" s="178"/>
      <c r="AR90" s="170"/>
    </row>
    <row r="91" spans="1:44" x14ac:dyDescent="0.2">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row>
    <row r="92" spans="1:44" x14ac:dyDescent="0.25">
      <c r="A92" s="175" t="s">
        <v>508</v>
      </c>
      <c r="B92" s="170"/>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row>
    <row r="93" spans="1:44" x14ac:dyDescent="0.2">
      <c r="A93" s="198" t="s">
        <v>509</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201"/>
      <c r="AQ93" s="201"/>
      <c r="AR93" s="201"/>
    </row>
    <row r="94" spans="1:44" x14ac:dyDescent="0.2">
      <c r="A94" s="198" t="s">
        <v>510</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201"/>
      <c r="AQ94" s="201"/>
      <c r="AR94" s="201"/>
    </row>
    <row r="95" spans="1:44" x14ac:dyDescent="0.2">
      <c r="A95" s="198" t="s">
        <v>511</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201"/>
      <c r="AQ95" s="201"/>
      <c r="AR95" s="201"/>
    </row>
    <row r="96" spans="1:44" x14ac:dyDescent="0.25">
      <c r="A96" s="175" t="s">
        <v>512</v>
      </c>
      <c r="B96" s="170"/>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I31" sqref="I3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N_TP3300.VL.0105</v>
      </c>
      <c r="B12" s="265"/>
      <c r="C12" s="265"/>
      <c r="D12" s="265"/>
      <c r="E12" s="265"/>
      <c r="F12" s="265"/>
      <c r="G12" s="265"/>
      <c r="H12" s="265"/>
      <c r="I12" s="265"/>
      <c r="J12" s="265"/>
      <c r="K12" s="265"/>
      <c r="L12" s="265"/>
    </row>
    <row r="13" spans="1:44" x14ac:dyDescent="0.25">
      <c r="A13" s="263" t="s">
        <v>6</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43.5" customHeight="1" x14ac:dyDescent="0.25">
      <c r="A15" s="26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4"/>
      <c r="C15" s="264"/>
      <c r="D15" s="264"/>
      <c r="E15" s="264"/>
      <c r="F15" s="264"/>
      <c r="G15" s="264"/>
      <c r="H15" s="264"/>
      <c r="I15" s="264"/>
      <c r="J15" s="264"/>
      <c r="K15" s="264"/>
      <c r="L15" s="264"/>
    </row>
    <row r="16" spans="1:44" x14ac:dyDescent="0.25">
      <c r="A16" s="263" t="s">
        <v>5</v>
      </c>
      <c r="B16" s="263"/>
      <c r="C16" s="263"/>
      <c r="D16" s="263"/>
      <c r="E16" s="263"/>
      <c r="F16" s="263"/>
      <c r="G16" s="263"/>
      <c r="H16" s="263"/>
      <c r="I16" s="263"/>
      <c r="J16" s="263"/>
      <c r="K16" s="263"/>
      <c r="L16" s="263"/>
    </row>
    <row r="17" spans="1:12" ht="15.75" customHeight="1" x14ac:dyDescent="0.25">
      <c r="L17" s="76"/>
    </row>
    <row r="18" spans="1:12" x14ac:dyDescent="0.25">
      <c r="K18" s="75"/>
    </row>
    <row r="19" spans="1:12" ht="15.75" customHeight="1" x14ac:dyDescent="0.25">
      <c r="A19" s="402" t="s">
        <v>383</v>
      </c>
      <c r="B19" s="402"/>
      <c r="C19" s="402"/>
      <c r="D19" s="402"/>
      <c r="E19" s="402"/>
      <c r="F19" s="402"/>
      <c r="G19" s="402"/>
      <c r="H19" s="402"/>
      <c r="I19" s="402"/>
      <c r="J19" s="402"/>
      <c r="K19" s="402"/>
      <c r="L19" s="402"/>
    </row>
    <row r="20" spans="1:12" x14ac:dyDescent="0.25">
      <c r="A20" s="65"/>
      <c r="B20" s="65"/>
      <c r="C20" s="74"/>
      <c r="D20" s="74"/>
      <c r="E20" s="74"/>
      <c r="F20" s="74"/>
      <c r="G20" s="74"/>
      <c r="H20" s="74"/>
      <c r="I20" s="74"/>
      <c r="J20" s="74"/>
      <c r="K20" s="74"/>
      <c r="L20" s="74"/>
    </row>
    <row r="21" spans="1:12" ht="28.5" customHeight="1" x14ac:dyDescent="0.25">
      <c r="A21" s="386" t="s">
        <v>217</v>
      </c>
      <c r="B21" s="386" t="s">
        <v>216</v>
      </c>
      <c r="C21" s="395" t="s">
        <v>335</v>
      </c>
      <c r="D21" s="396"/>
      <c r="E21" s="396"/>
      <c r="F21" s="396"/>
      <c r="G21" s="396"/>
      <c r="H21" s="397"/>
      <c r="I21" s="389" t="s">
        <v>215</v>
      </c>
      <c r="J21" s="389" t="s">
        <v>337</v>
      </c>
      <c r="K21" s="386" t="s">
        <v>214</v>
      </c>
      <c r="L21" s="392" t="s">
        <v>336</v>
      </c>
    </row>
    <row r="22" spans="1:12" ht="58.7" customHeight="1" x14ac:dyDescent="0.25">
      <c r="A22" s="387"/>
      <c r="B22" s="387"/>
      <c r="C22" s="398" t="s">
        <v>1</v>
      </c>
      <c r="D22" s="399"/>
      <c r="E22" s="95"/>
      <c r="F22" s="96"/>
      <c r="G22" s="400" t="s">
        <v>514</v>
      </c>
      <c r="H22" s="401"/>
      <c r="I22" s="390"/>
      <c r="J22" s="390"/>
      <c r="K22" s="387"/>
      <c r="L22" s="393"/>
    </row>
    <row r="23" spans="1:12" ht="47.25" x14ac:dyDescent="0.25">
      <c r="A23" s="388"/>
      <c r="B23" s="388"/>
      <c r="C23" s="73" t="s">
        <v>213</v>
      </c>
      <c r="D23" s="73" t="s">
        <v>212</v>
      </c>
      <c r="E23" s="73" t="s">
        <v>213</v>
      </c>
      <c r="F23" s="73" t="s">
        <v>212</v>
      </c>
      <c r="G23" s="73" t="s">
        <v>213</v>
      </c>
      <c r="H23" s="73" t="s">
        <v>212</v>
      </c>
      <c r="I23" s="391"/>
      <c r="J23" s="391"/>
      <c r="K23" s="388"/>
      <c r="L23" s="394"/>
    </row>
    <row r="24" spans="1:12" x14ac:dyDescent="0.25">
      <c r="A24" s="132">
        <v>1</v>
      </c>
      <c r="B24" s="132">
        <v>2</v>
      </c>
      <c r="C24" s="73">
        <v>3</v>
      </c>
      <c r="D24" s="73">
        <v>4</v>
      </c>
      <c r="E24" s="73">
        <v>5</v>
      </c>
      <c r="F24" s="73">
        <v>6</v>
      </c>
      <c r="G24" s="73">
        <v>7</v>
      </c>
      <c r="H24" s="73">
        <v>8</v>
      </c>
      <c r="I24" s="73">
        <v>9</v>
      </c>
      <c r="J24" s="73">
        <v>10</v>
      </c>
      <c r="K24" s="73">
        <v>11</v>
      </c>
      <c r="L24" s="73">
        <v>12</v>
      </c>
    </row>
    <row r="25" spans="1:12" x14ac:dyDescent="0.25">
      <c r="A25" s="71">
        <v>1</v>
      </c>
      <c r="B25" s="72" t="s">
        <v>419</v>
      </c>
      <c r="C25" s="133"/>
      <c r="D25" s="121"/>
      <c r="E25" s="121"/>
      <c r="F25" s="121"/>
      <c r="G25" s="121"/>
      <c r="H25" s="121"/>
      <c r="I25" s="121"/>
      <c r="J25" s="121"/>
      <c r="K25" s="68"/>
      <c r="L25" s="79"/>
    </row>
    <row r="26" spans="1:12" ht="21.75" customHeight="1" x14ac:dyDescent="0.25">
      <c r="A26" s="71" t="s">
        <v>211</v>
      </c>
      <c r="B26" s="134" t="s">
        <v>420</v>
      </c>
      <c r="C26" s="144" t="s">
        <v>414</v>
      </c>
      <c r="D26" s="144"/>
      <c r="E26" s="121"/>
      <c r="F26" s="121"/>
      <c r="G26" s="144" t="s">
        <v>414</v>
      </c>
      <c r="H26" s="144"/>
      <c r="I26" s="144"/>
      <c r="J26" s="144"/>
      <c r="K26" s="68"/>
      <c r="L26" s="68"/>
    </row>
    <row r="27" spans="1:12" s="66" customFormat="1" ht="39.200000000000003" customHeight="1" x14ac:dyDescent="0.25">
      <c r="A27" s="71" t="s">
        <v>210</v>
      </c>
      <c r="B27" s="134" t="s">
        <v>421</v>
      </c>
      <c r="C27" s="144" t="s">
        <v>414</v>
      </c>
      <c r="D27" s="144"/>
      <c r="E27" s="121"/>
      <c r="F27" s="121"/>
      <c r="G27" s="144" t="s">
        <v>414</v>
      </c>
      <c r="H27" s="144"/>
      <c r="I27" s="144"/>
      <c r="J27" s="144"/>
      <c r="K27" s="68"/>
      <c r="L27" s="68"/>
    </row>
    <row r="28" spans="1:12" s="66" customFormat="1" ht="70.5" customHeight="1" x14ac:dyDescent="0.25">
      <c r="A28" s="71" t="s">
        <v>422</v>
      </c>
      <c r="B28" s="134" t="s">
        <v>423</v>
      </c>
      <c r="C28" s="144" t="s">
        <v>414</v>
      </c>
      <c r="D28" s="144"/>
      <c r="E28" s="121"/>
      <c r="F28" s="121"/>
      <c r="G28" s="144" t="s">
        <v>414</v>
      </c>
      <c r="H28" s="144"/>
      <c r="I28" s="144"/>
      <c r="J28" s="144"/>
      <c r="K28" s="68"/>
      <c r="L28" s="68"/>
    </row>
    <row r="29" spans="1:12" s="66" customFormat="1" ht="54" customHeight="1" x14ac:dyDescent="0.25">
      <c r="A29" s="71" t="s">
        <v>209</v>
      </c>
      <c r="B29" s="134" t="s">
        <v>424</v>
      </c>
      <c r="C29" s="144" t="s">
        <v>414</v>
      </c>
      <c r="D29" s="144"/>
      <c r="E29" s="121"/>
      <c r="F29" s="121"/>
      <c r="G29" s="144" t="s">
        <v>414</v>
      </c>
      <c r="H29" s="144"/>
      <c r="I29" s="144"/>
      <c r="J29" s="144"/>
      <c r="K29" s="147"/>
      <c r="L29" s="147"/>
    </row>
    <row r="30" spans="1:12" s="66" customFormat="1" ht="42" customHeight="1" x14ac:dyDescent="0.25">
      <c r="A30" s="71" t="s">
        <v>208</v>
      </c>
      <c r="B30" s="134" t="s">
        <v>425</v>
      </c>
      <c r="C30" s="144" t="s">
        <v>414</v>
      </c>
      <c r="D30" s="144"/>
      <c r="E30" s="121"/>
      <c r="F30" s="121"/>
      <c r="G30" s="144" t="s">
        <v>414</v>
      </c>
      <c r="H30" s="144"/>
      <c r="I30" s="205"/>
      <c r="J30" s="205"/>
      <c r="K30" s="147"/>
      <c r="L30" s="147"/>
    </row>
    <row r="31" spans="1:12" s="66" customFormat="1" ht="37.5" customHeight="1" x14ac:dyDescent="0.25">
      <c r="A31" s="71" t="s">
        <v>207</v>
      </c>
      <c r="B31" s="70" t="s">
        <v>426</v>
      </c>
      <c r="C31" s="144">
        <v>45361</v>
      </c>
      <c r="D31" s="144">
        <v>45381</v>
      </c>
      <c r="E31" s="121"/>
      <c r="F31" s="121"/>
      <c r="G31" s="144">
        <v>45823</v>
      </c>
      <c r="H31" s="144">
        <v>45838</v>
      </c>
      <c r="I31" s="205"/>
      <c r="J31" s="205"/>
      <c r="K31" s="147"/>
      <c r="L31" s="147"/>
    </row>
    <row r="32" spans="1:12" s="66" customFormat="1" ht="31.5" x14ac:dyDescent="0.25">
      <c r="A32" s="71" t="s">
        <v>206</v>
      </c>
      <c r="B32" s="70" t="s">
        <v>427</v>
      </c>
      <c r="C32" s="144">
        <v>45474</v>
      </c>
      <c r="D32" s="144">
        <v>45534</v>
      </c>
      <c r="E32" s="69"/>
      <c r="F32" s="69"/>
      <c r="G32" s="144">
        <v>45853</v>
      </c>
      <c r="H32" s="144">
        <v>45868</v>
      </c>
      <c r="I32" s="205"/>
      <c r="J32" s="205"/>
      <c r="K32" s="147"/>
      <c r="L32" s="147"/>
    </row>
    <row r="33" spans="1:12" s="66" customFormat="1" ht="37.5" customHeight="1" x14ac:dyDescent="0.25">
      <c r="A33" s="71" t="s">
        <v>428</v>
      </c>
      <c r="B33" s="70" t="s">
        <v>429</v>
      </c>
      <c r="C33" s="161" t="s">
        <v>414</v>
      </c>
      <c r="D33" s="161"/>
      <c r="E33" s="161"/>
      <c r="F33" s="161"/>
      <c r="G33" s="161" t="s">
        <v>414</v>
      </c>
      <c r="H33" s="161"/>
      <c r="I33" s="161"/>
      <c r="J33" s="161"/>
      <c r="K33" s="147"/>
      <c r="L33" s="147"/>
    </row>
    <row r="34" spans="1:12" s="66" customFormat="1" ht="47.25" customHeight="1" x14ac:dyDescent="0.25">
      <c r="A34" s="71" t="s">
        <v>430</v>
      </c>
      <c r="B34" s="70" t="s">
        <v>431</v>
      </c>
      <c r="C34" s="161" t="s">
        <v>414</v>
      </c>
      <c r="D34" s="161"/>
      <c r="E34" s="161"/>
      <c r="F34" s="161"/>
      <c r="G34" s="161" t="s">
        <v>414</v>
      </c>
      <c r="H34" s="161"/>
      <c r="I34" s="161"/>
      <c r="J34" s="161"/>
      <c r="K34" s="122"/>
      <c r="L34" s="122"/>
    </row>
    <row r="35" spans="1:12" s="66" customFormat="1" ht="49.7" customHeight="1" x14ac:dyDescent="0.25">
      <c r="A35" s="71" t="s">
        <v>432</v>
      </c>
      <c r="B35" s="70" t="s">
        <v>433</v>
      </c>
      <c r="C35" s="144">
        <v>45651</v>
      </c>
      <c r="D35" s="144">
        <v>45656</v>
      </c>
      <c r="E35" s="122"/>
      <c r="F35" s="122"/>
      <c r="G35" s="144">
        <v>45870</v>
      </c>
      <c r="H35" s="144">
        <v>45884</v>
      </c>
      <c r="I35" s="147"/>
      <c r="J35" s="147"/>
      <c r="K35" s="147"/>
      <c r="L35" s="147"/>
    </row>
    <row r="36" spans="1:12" ht="37.5" customHeight="1" x14ac:dyDescent="0.25">
      <c r="A36" s="71" t="s">
        <v>434</v>
      </c>
      <c r="B36" s="70" t="s">
        <v>435</v>
      </c>
      <c r="C36" s="161" t="s">
        <v>414</v>
      </c>
      <c r="D36" s="161"/>
      <c r="E36" s="161"/>
      <c r="F36" s="161"/>
      <c r="G36" s="161" t="s">
        <v>414</v>
      </c>
      <c r="H36" s="161"/>
      <c r="I36" s="161"/>
      <c r="J36" s="161"/>
      <c r="K36" s="123"/>
      <c r="L36" s="123"/>
    </row>
    <row r="37" spans="1:12" ht="34.5" customHeight="1" x14ac:dyDescent="0.25">
      <c r="A37" s="71" t="s">
        <v>436</v>
      </c>
      <c r="B37" s="70" t="s">
        <v>205</v>
      </c>
      <c r="C37" s="144">
        <v>45536</v>
      </c>
      <c r="D37" s="144">
        <v>45651</v>
      </c>
      <c r="E37" s="135"/>
      <c r="F37" s="136"/>
      <c r="G37" s="144">
        <v>45884</v>
      </c>
      <c r="H37" s="144">
        <v>45899</v>
      </c>
      <c r="I37" s="205"/>
      <c r="J37" s="205"/>
      <c r="K37" s="147"/>
      <c r="L37" s="147"/>
    </row>
    <row r="38" spans="1:12" x14ac:dyDescent="0.25">
      <c r="A38" s="71" t="s">
        <v>513</v>
      </c>
      <c r="B38" s="72" t="s">
        <v>204</v>
      </c>
      <c r="C38" s="144"/>
      <c r="D38" s="144"/>
      <c r="E38" s="124"/>
      <c r="F38" s="124"/>
      <c r="G38" s="144"/>
      <c r="H38" s="144"/>
      <c r="I38" s="124"/>
      <c r="J38" s="124"/>
      <c r="K38" s="124"/>
      <c r="L38" s="124"/>
    </row>
    <row r="39" spans="1:12" ht="63" x14ac:dyDescent="0.25">
      <c r="A39" s="71">
        <v>2</v>
      </c>
      <c r="B39" s="70" t="s">
        <v>437</v>
      </c>
      <c r="C39" s="144">
        <v>45726</v>
      </c>
      <c r="D39" s="144">
        <v>45746</v>
      </c>
      <c r="E39" s="124"/>
      <c r="F39" s="124"/>
      <c r="G39" s="144">
        <v>45915</v>
      </c>
      <c r="H39" s="144">
        <v>45930</v>
      </c>
      <c r="I39" s="147"/>
      <c r="J39" s="147"/>
      <c r="K39" s="147"/>
      <c r="L39" s="147"/>
    </row>
    <row r="40" spans="1:12" ht="33.75" customHeight="1" x14ac:dyDescent="0.25">
      <c r="A40" s="71" t="s">
        <v>203</v>
      </c>
      <c r="B40" s="70" t="s">
        <v>438</v>
      </c>
      <c r="C40" s="144" t="s">
        <v>414</v>
      </c>
      <c r="D40" s="144"/>
      <c r="E40" s="69"/>
      <c r="F40" s="69"/>
      <c r="G40" s="144" t="s">
        <v>414</v>
      </c>
      <c r="H40" s="144"/>
      <c r="I40" s="125"/>
      <c r="J40" s="124"/>
      <c r="K40" s="124"/>
      <c r="L40" s="124"/>
    </row>
    <row r="41" spans="1:12" ht="63" customHeight="1" x14ac:dyDescent="0.25">
      <c r="A41" s="71" t="s">
        <v>202</v>
      </c>
      <c r="B41" s="72" t="s">
        <v>439</v>
      </c>
      <c r="C41" s="144"/>
      <c r="D41" s="144"/>
      <c r="E41" s="124"/>
      <c r="F41" s="124"/>
      <c r="G41" s="144"/>
      <c r="H41" s="144"/>
      <c r="I41" s="125"/>
      <c r="J41" s="124"/>
      <c r="K41" s="124"/>
      <c r="L41" s="124"/>
    </row>
    <row r="42" spans="1:12" ht="58.7" customHeight="1" x14ac:dyDescent="0.25">
      <c r="A42" s="71">
        <v>3</v>
      </c>
      <c r="B42" s="70" t="s">
        <v>440</v>
      </c>
      <c r="C42" s="144">
        <v>45748</v>
      </c>
      <c r="D42" s="144">
        <v>45838</v>
      </c>
      <c r="E42" s="124"/>
      <c r="F42" s="124"/>
      <c r="G42" s="144">
        <v>45931</v>
      </c>
      <c r="H42" s="144">
        <v>46011</v>
      </c>
      <c r="I42" s="147"/>
      <c r="J42" s="147"/>
      <c r="K42" s="147"/>
      <c r="L42" s="147"/>
    </row>
    <row r="43" spans="1:12" ht="34.5" customHeight="1" x14ac:dyDescent="0.25">
      <c r="A43" s="71" t="s">
        <v>201</v>
      </c>
      <c r="B43" s="70" t="s">
        <v>441</v>
      </c>
      <c r="C43" s="144" t="s">
        <v>414</v>
      </c>
      <c r="D43" s="144"/>
      <c r="E43" s="124"/>
      <c r="F43" s="124"/>
      <c r="G43" s="144" t="s">
        <v>414</v>
      </c>
      <c r="H43" s="144"/>
      <c r="I43" s="125"/>
      <c r="J43" s="124"/>
      <c r="K43" s="124"/>
      <c r="L43" s="124"/>
    </row>
    <row r="44" spans="1:12" ht="24.75" customHeight="1" x14ac:dyDescent="0.25">
      <c r="A44" s="71" t="s">
        <v>200</v>
      </c>
      <c r="B44" s="70" t="s">
        <v>442</v>
      </c>
      <c r="C44" s="144" t="s">
        <v>414</v>
      </c>
      <c r="D44" s="144"/>
      <c r="E44" s="124"/>
      <c r="F44" s="124"/>
      <c r="G44" s="144" t="s">
        <v>414</v>
      </c>
      <c r="H44" s="144"/>
      <c r="I44" s="125"/>
      <c r="J44" s="124"/>
      <c r="K44" s="124"/>
      <c r="L44" s="124"/>
    </row>
    <row r="45" spans="1:12" ht="90.75" customHeight="1" x14ac:dyDescent="0.25">
      <c r="A45" s="71" t="s">
        <v>199</v>
      </c>
      <c r="B45" s="70" t="s">
        <v>443</v>
      </c>
      <c r="C45" s="161" t="s">
        <v>414</v>
      </c>
      <c r="D45" s="161"/>
      <c r="E45" s="161"/>
      <c r="F45" s="161"/>
      <c r="G45" s="161" t="s">
        <v>414</v>
      </c>
      <c r="H45" s="161"/>
      <c r="I45" s="161"/>
      <c r="J45" s="161"/>
      <c r="K45" s="124"/>
      <c r="L45" s="124"/>
    </row>
    <row r="46" spans="1:12" ht="167.25" customHeight="1" x14ac:dyDescent="0.25">
      <c r="A46" s="71" t="s">
        <v>198</v>
      </c>
      <c r="B46" s="70" t="s">
        <v>444</v>
      </c>
      <c r="C46" s="161" t="s">
        <v>414</v>
      </c>
      <c r="D46" s="161"/>
      <c r="E46" s="161"/>
      <c r="F46" s="161"/>
      <c r="G46" s="161" t="s">
        <v>414</v>
      </c>
      <c r="H46" s="161"/>
      <c r="I46" s="161"/>
      <c r="J46" s="161"/>
      <c r="K46" s="124"/>
      <c r="L46" s="124"/>
    </row>
    <row r="47" spans="1:12" ht="30.75" customHeight="1" x14ac:dyDescent="0.25">
      <c r="A47" s="71" t="s">
        <v>196</v>
      </c>
      <c r="B47" s="70" t="s">
        <v>197</v>
      </c>
      <c r="C47" s="144" t="s">
        <v>414</v>
      </c>
      <c r="D47" s="144"/>
      <c r="E47" s="124"/>
      <c r="F47" s="124"/>
      <c r="G47" s="144" t="s">
        <v>414</v>
      </c>
      <c r="H47" s="144"/>
      <c r="I47" s="125"/>
      <c r="J47" s="124"/>
      <c r="K47" s="124"/>
      <c r="L47" s="124"/>
    </row>
    <row r="48" spans="1:12" ht="37.5" customHeight="1" x14ac:dyDescent="0.25">
      <c r="A48" s="71" t="s">
        <v>346</v>
      </c>
      <c r="B48" s="72" t="s">
        <v>195</v>
      </c>
      <c r="C48" s="144"/>
      <c r="D48" s="144"/>
      <c r="E48" s="124"/>
      <c r="F48" s="124"/>
      <c r="G48" s="144"/>
      <c r="H48" s="144"/>
      <c r="I48" s="125"/>
      <c r="J48" s="124"/>
      <c r="K48" s="124"/>
      <c r="L48" s="124"/>
    </row>
    <row r="49" spans="1:12" ht="35.450000000000003" customHeight="1" x14ac:dyDescent="0.25">
      <c r="A49" s="71">
        <v>4</v>
      </c>
      <c r="B49" s="70" t="s">
        <v>193</v>
      </c>
      <c r="C49" s="144">
        <v>45981</v>
      </c>
      <c r="D49" s="144">
        <v>45986</v>
      </c>
      <c r="E49" s="124"/>
      <c r="F49" s="124"/>
      <c r="G49" s="144">
        <v>46011</v>
      </c>
      <c r="H49" s="144">
        <v>46016</v>
      </c>
      <c r="I49" s="125"/>
      <c r="J49" s="124"/>
      <c r="K49" s="124"/>
      <c r="L49" s="124"/>
    </row>
    <row r="50" spans="1:12" ht="86.25" customHeight="1" x14ac:dyDescent="0.25">
      <c r="A50" s="71" t="s">
        <v>194</v>
      </c>
      <c r="B50" s="70" t="s">
        <v>342</v>
      </c>
      <c r="C50" s="144">
        <v>45986</v>
      </c>
      <c r="D50" s="144">
        <v>46016</v>
      </c>
      <c r="E50" s="124"/>
      <c r="F50" s="124"/>
      <c r="G50" s="144">
        <v>46016</v>
      </c>
      <c r="H50" s="144">
        <v>46021</v>
      </c>
      <c r="I50" s="147"/>
      <c r="J50" s="147"/>
      <c r="K50" s="147"/>
      <c r="L50" s="147"/>
    </row>
    <row r="51" spans="1:12" ht="77.25" customHeight="1" x14ac:dyDescent="0.25">
      <c r="A51" s="71" t="s">
        <v>192</v>
      </c>
      <c r="B51" s="70" t="s">
        <v>343</v>
      </c>
      <c r="C51" s="161" t="s">
        <v>414</v>
      </c>
      <c r="D51" s="161"/>
      <c r="E51" s="161"/>
      <c r="F51" s="161"/>
      <c r="G51" s="161" t="s">
        <v>414</v>
      </c>
      <c r="H51" s="161"/>
      <c r="I51" s="161"/>
      <c r="J51" s="161"/>
      <c r="K51" s="147"/>
      <c r="L51" s="147"/>
    </row>
    <row r="52" spans="1:12" ht="71.45" customHeight="1" x14ac:dyDescent="0.25">
      <c r="A52" s="71" t="s">
        <v>190</v>
      </c>
      <c r="B52" s="70" t="s">
        <v>191</v>
      </c>
      <c r="C52" s="161" t="s">
        <v>414</v>
      </c>
      <c r="D52" s="161"/>
      <c r="E52" s="161"/>
      <c r="F52" s="161"/>
      <c r="G52" s="161" t="s">
        <v>414</v>
      </c>
      <c r="H52" s="161"/>
      <c r="I52" s="161"/>
      <c r="J52" s="161"/>
      <c r="K52" s="124"/>
      <c r="L52" s="124"/>
    </row>
    <row r="53" spans="1:12" ht="48.2" customHeight="1" x14ac:dyDescent="0.25">
      <c r="A53" s="71" t="s">
        <v>188</v>
      </c>
      <c r="B53" s="98" t="s">
        <v>344</v>
      </c>
      <c r="C53" s="144">
        <v>46016</v>
      </c>
      <c r="D53" s="144">
        <v>46021</v>
      </c>
      <c r="E53" s="124"/>
      <c r="F53" s="124"/>
      <c r="G53" s="144">
        <v>46016</v>
      </c>
      <c r="H53" s="144">
        <v>46021</v>
      </c>
      <c r="I53" s="147"/>
      <c r="J53" s="147"/>
      <c r="K53" s="147"/>
      <c r="L53" s="147"/>
    </row>
    <row r="54" spans="1:12" ht="46.5" customHeight="1" x14ac:dyDescent="0.25">
      <c r="A54" s="71" t="s">
        <v>345</v>
      </c>
      <c r="B54" s="70" t="s">
        <v>189</v>
      </c>
      <c r="C54" s="161" t="s">
        <v>414</v>
      </c>
      <c r="D54" s="161"/>
      <c r="E54" s="161"/>
      <c r="F54" s="161"/>
      <c r="G54" s="161" t="s">
        <v>414</v>
      </c>
      <c r="H54" s="161"/>
      <c r="I54" s="161"/>
      <c r="J54" s="161"/>
      <c r="K54" s="147"/>
      <c r="L54" s="1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20.425781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9.140625" style="63"/>
    <col min="29" max="29" width="11.5703125" style="63"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9" x14ac:dyDescent="0.25">
      <c r="A5" s="64"/>
      <c r="B5" s="64"/>
      <c r="C5" s="118"/>
      <c r="D5" s="118"/>
      <c r="E5" s="118"/>
      <c r="F5" s="118"/>
      <c r="L5" s="118"/>
      <c r="M5" s="118"/>
    </row>
    <row r="6" spans="1:29"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9" ht="18.75" x14ac:dyDescent="0.25">
      <c r="A7" s="13"/>
      <c r="B7" s="13"/>
      <c r="C7" s="116"/>
      <c r="D7" s="116"/>
      <c r="E7" s="116"/>
      <c r="F7" s="116"/>
      <c r="G7" s="116"/>
      <c r="H7" s="116"/>
      <c r="I7" s="116"/>
      <c r="J7" s="127"/>
      <c r="K7" s="127"/>
      <c r="L7" s="127"/>
      <c r="M7" s="127"/>
      <c r="N7" s="127"/>
      <c r="O7" s="127"/>
      <c r="P7" s="127"/>
      <c r="Q7" s="127"/>
      <c r="R7" s="127"/>
      <c r="S7" s="127"/>
      <c r="T7" s="127"/>
      <c r="U7" s="127"/>
      <c r="V7" s="127"/>
      <c r="W7" s="127"/>
      <c r="X7" s="127"/>
      <c r="Y7" s="127"/>
      <c r="Z7" s="127"/>
      <c r="AA7" s="127"/>
    </row>
    <row r="8" spans="1:29"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9" ht="18.75" customHeight="1"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9" ht="18.75" x14ac:dyDescent="0.25">
      <c r="A10" s="13"/>
      <c r="B10" s="13"/>
      <c r="C10" s="116"/>
      <c r="D10" s="116"/>
      <c r="E10" s="116"/>
      <c r="F10" s="116"/>
      <c r="G10" s="116"/>
      <c r="H10" s="116"/>
      <c r="I10" s="116"/>
      <c r="J10" s="127"/>
      <c r="K10" s="127"/>
      <c r="L10" s="127"/>
      <c r="M10" s="127"/>
      <c r="N10" s="127"/>
      <c r="O10" s="127"/>
      <c r="P10" s="127"/>
      <c r="Q10" s="127"/>
      <c r="R10" s="127"/>
      <c r="S10" s="127"/>
      <c r="T10" s="127"/>
      <c r="U10" s="127"/>
      <c r="V10" s="127"/>
      <c r="W10" s="127"/>
      <c r="X10" s="127"/>
      <c r="Y10" s="127"/>
      <c r="Z10" s="127"/>
      <c r="AA10" s="127"/>
    </row>
    <row r="11" spans="1:29" ht="18.75" x14ac:dyDescent="0.25">
      <c r="A11" s="265" t="str">
        <f>'1. паспорт местоположение'!A12:C12</f>
        <v>N_TP3300.VL.0105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9"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9" ht="16.5" customHeight="1" x14ac:dyDescent="0.3">
      <c r="A13" s="11"/>
      <c r="B13" s="11"/>
      <c r="C13" s="117"/>
      <c r="D13" s="117"/>
      <c r="E13" s="117"/>
      <c r="F13" s="117"/>
      <c r="G13" s="117"/>
      <c r="H13" s="117"/>
      <c r="I13" s="117"/>
      <c r="J13" s="128"/>
      <c r="K13" s="128"/>
      <c r="L13" s="128"/>
      <c r="M13" s="128"/>
      <c r="N13" s="128"/>
      <c r="O13" s="128"/>
      <c r="P13" s="128"/>
      <c r="Q13" s="128"/>
      <c r="R13" s="128"/>
      <c r="S13" s="128"/>
      <c r="T13" s="128"/>
      <c r="U13" s="128"/>
      <c r="V13" s="128"/>
      <c r="W13" s="128"/>
      <c r="X13" s="128"/>
      <c r="Y13" s="128"/>
      <c r="Z13" s="128"/>
      <c r="AA13" s="128"/>
    </row>
    <row r="14" spans="1:29" ht="50.25" customHeight="1" x14ac:dyDescent="0.25">
      <c r="A14" s="26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9" ht="15.75" customHeight="1"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4"/>
      <c r="L17" s="118"/>
      <c r="M17" s="118"/>
      <c r="N17" s="118"/>
      <c r="O17" s="118"/>
      <c r="P17" s="118"/>
      <c r="Q17" s="118"/>
      <c r="R17" s="118"/>
      <c r="S17" s="118"/>
      <c r="T17" s="118"/>
      <c r="U17" s="118"/>
      <c r="V17" s="118"/>
      <c r="W17" s="118"/>
      <c r="X17" s="118"/>
      <c r="Y17" s="118"/>
      <c r="Z17" s="118"/>
      <c r="AA17" s="118"/>
    </row>
    <row r="18" spans="1:34" x14ac:dyDescent="0.25">
      <c r="A18" s="413" t="s">
        <v>384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row>
    <row r="20" spans="1:34" s="129" customFormat="1" ht="21.2" customHeight="1" x14ac:dyDescent="0.25">
      <c r="A20" s="409" t="s">
        <v>187</v>
      </c>
      <c r="B20" s="409" t="s">
        <v>186</v>
      </c>
      <c r="C20" s="407" t="s">
        <v>185</v>
      </c>
      <c r="D20" s="407"/>
      <c r="E20" s="412" t="s">
        <v>184</v>
      </c>
      <c r="F20" s="412"/>
      <c r="G20" s="414" t="s">
        <v>564</v>
      </c>
      <c r="H20" s="404" t="s">
        <v>517</v>
      </c>
      <c r="I20" s="405"/>
      <c r="J20" s="405"/>
      <c r="K20" s="405"/>
      <c r="L20" s="404" t="s">
        <v>518</v>
      </c>
      <c r="M20" s="405"/>
      <c r="N20" s="405"/>
      <c r="O20" s="405"/>
      <c r="P20" s="404" t="s">
        <v>519</v>
      </c>
      <c r="Q20" s="405"/>
      <c r="R20" s="405"/>
      <c r="S20" s="405"/>
      <c r="T20" s="404" t="s">
        <v>560</v>
      </c>
      <c r="U20" s="405"/>
      <c r="V20" s="405"/>
      <c r="W20" s="405"/>
      <c r="X20" s="404" t="s">
        <v>565</v>
      </c>
      <c r="Y20" s="405"/>
      <c r="Z20" s="405"/>
      <c r="AA20" s="405"/>
      <c r="AB20" s="403" t="s">
        <v>183</v>
      </c>
      <c r="AC20" s="403"/>
    </row>
    <row r="21" spans="1:34" s="129" customFormat="1" ht="81.75" customHeight="1" x14ac:dyDescent="0.25">
      <c r="A21" s="410"/>
      <c r="B21" s="410"/>
      <c r="C21" s="407"/>
      <c r="D21" s="407"/>
      <c r="E21" s="412"/>
      <c r="F21" s="412"/>
      <c r="G21" s="415"/>
      <c r="H21" s="406" t="s">
        <v>1</v>
      </c>
      <c r="I21" s="406"/>
      <c r="J21" s="406" t="s">
        <v>451</v>
      </c>
      <c r="K21" s="406"/>
      <c r="L21" s="406" t="s">
        <v>1</v>
      </c>
      <c r="M21" s="406"/>
      <c r="N21" s="406" t="s">
        <v>451</v>
      </c>
      <c r="O21" s="406"/>
      <c r="P21" s="406" t="s">
        <v>1</v>
      </c>
      <c r="Q21" s="406"/>
      <c r="R21" s="406" t="s">
        <v>451</v>
      </c>
      <c r="S21" s="406"/>
      <c r="T21" s="406" t="s">
        <v>1</v>
      </c>
      <c r="U21" s="406"/>
      <c r="V21" s="406" t="s">
        <v>451</v>
      </c>
      <c r="W21" s="406"/>
      <c r="X21" s="406" t="s">
        <v>1</v>
      </c>
      <c r="Y21" s="406"/>
      <c r="Z21" s="406" t="s">
        <v>451</v>
      </c>
      <c r="AA21" s="406"/>
      <c r="AB21" s="403"/>
      <c r="AC21" s="403"/>
    </row>
    <row r="22" spans="1:34" s="129" customFormat="1" ht="89.45" customHeight="1" x14ac:dyDescent="0.3">
      <c r="A22" s="411"/>
      <c r="B22" s="411"/>
      <c r="C22" s="249" t="s">
        <v>1</v>
      </c>
      <c r="D22" s="249" t="s">
        <v>451</v>
      </c>
      <c r="E22" s="246" t="s">
        <v>566</v>
      </c>
      <c r="F22" s="246" t="s">
        <v>567</v>
      </c>
      <c r="G22" s="416"/>
      <c r="H22" s="247" t="s">
        <v>364</v>
      </c>
      <c r="I22" s="247" t="s">
        <v>365</v>
      </c>
      <c r="J22" s="247" t="s">
        <v>364</v>
      </c>
      <c r="K22" s="247" t="s">
        <v>365</v>
      </c>
      <c r="L22" s="247" t="s">
        <v>364</v>
      </c>
      <c r="M22" s="247" t="s">
        <v>365</v>
      </c>
      <c r="N22" s="247" t="s">
        <v>364</v>
      </c>
      <c r="O22" s="247" t="s">
        <v>365</v>
      </c>
      <c r="P22" s="247" t="s">
        <v>364</v>
      </c>
      <c r="Q22" s="247" t="s">
        <v>365</v>
      </c>
      <c r="R22" s="247" t="s">
        <v>364</v>
      </c>
      <c r="S22" s="247" t="s">
        <v>365</v>
      </c>
      <c r="T22" s="247" t="s">
        <v>364</v>
      </c>
      <c r="U22" s="247" t="s">
        <v>365</v>
      </c>
      <c r="V22" s="247" t="s">
        <v>364</v>
      </c>
      <c r="W22" s="247" t="s">
        <v>365</v>
      </c>
      <c r="X22" s="247" t="s">
        <v>364</v>
      </c>
      <c r="Y22" s="247" t="s">
        <v>365</v>
      </c>
      <c r="Z22" s="247" t="s">
        <v>364</v>
      </c>
      <c r="AA22" s="247" t="s">
        <v>365</v>
      </c>
      <c r="AB22" s="249" t="s">
        <v>182</v>
      </c>
      <c r="AC22" s="249" t="s">
        <v>451</v>
      </c>
      <c r="AE22" s="142"/>
      <c r="AF22" s="142"/>
      <c r="AG22" s="142"/>
      <c r="AH22" s="142"/>
    </row>
    <row r="23" spans="1:34" s="129"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129" customFormat="1" ht="47.25" customHeight="1" x14ac:dyDescent="0.25">
      <c r="A24" s="150">
        <v>1</v>
      </c>
      <c r="B24" s="151" t="s">
        <v>181</v>
      </c>
      <c r="C24" s="152">
        <v>52.674705600000003</v>
      </c>
      <c r="D24" s="152">
        <v>45.751344990000007</v>
      </c>
      <c r="E24" s="152">
        <v>45.751344990000007</v>
      </c>
      <c r="F24" s="152">
        <v>44.951178720000009</v>
      </c>
      <c r="G24" s="152">
        <v>0.80016627000000007</v>
      </c>
      <c r="H24" s="152">
        <v>52.674705600000003</v>
      </c>
      <c r="I24" s="152"/>
      <c r="J24" s="152">
        <v>44.951178720000001</v>
      </c>
      <c r="K24" s="152"/>
      <c r="L24" s="152">
        <v>0</v>
      </c>
      <c r="M24" s="152"/>
      <c r="N24" s="152">
        <v>0</v>
      </c>
      <c r="O24" s="152"/>
      <c r="P24" s="152">
        <v>0</v>
      </c>
      <c r="Q24" s="152"/>
      <c r="R24" s="152">
        <v>0</v>
      </c>
      <c r="S24" s="152"/>
      <c r="T24" s="152">
        <v>0</v>
      </c>
      <c r="U24" s="152"/>
      <c r="V24" s="152">
        <v>0</v>
      </c>
      <c r="W24" s="152"/>
      <c r="X24" s="152">
        <v>0</v>
      </c>
      <c r="Y24" s="152"/>
      <c r="Z24" s="152" t="s">
        <v>487</v>
      </c>
      <c r="AA24" s="152"/>
      <c r="AB24" s="152">
        <v>52.674705600000003</v>
      </c>
      <c r="AC24" s="152">
        <v>44.951178720000001</v>
      </c>
    </row>
    <row r="25" spans="1:34" s="129" customFormat="1" ht="24" customHeight="1" x14ac:dyDescent="0.25">
      <c r="A25" s="153" t="s">
        <v>180</v>
      </c>
      <c r="B25" s="154" t="s">
        <v>179</v>
      </c>
      <c r="C25" s="152"/>
      <c r="D25" s="152"/>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487</v>
      </c>
      <c r="AA25" s="152"/>
      <c r="AB25" s="152">
        <v>0</v>
      </c>
      <c r="AC25" s="152">
        <v>0</v>
      </c>
    </row>
    <row r="26" spans="1:34" s="129" customFormat="1" x14ac:dyDescent="0.25">
      <c r="A26" s="153" t="s">
        <v>178</v>
      </c>
      <c r="B26" s="154" t="s">
        <v>177</v>
      </c>
      <c r="C26" s="152"/>
      <c r="D26" s="152"/>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487</v>
      </c>
      <c r="AA26" s="152"/>
      <c r="AB26" s="152">
        <v>0</v>
      </c>
      <c r="AC26" s="152">
        <v>0</v>
      </c>
    </row>
    <row r="27" spans="1:34" s="129" customFormat="1" ht="38.25" customHeight="1" x14ac:dyDescent="0.25">
      <c r="A27" s="153" t="s">
        <v>176</v>
      </c>
      <c r="B27" s="154" t="s">
        <v>341</v>
      </c>
      <c r="C27" s="152"/>
      <c r="D27" s="152"/>
      <c r="E27" s="152"/>
      <c r="F27" s="152"/>
      <c r="G27" s="152">
        <v>0.80016627000000007</v>
      </c>
      <c r="H27" s="152">
        <v>43.895588000000004</v>
      </c>
      <c r="I27" s="152"/>
      <c r="J27" s="152">
        <v>37.692358016666667</v>
      </c>
      <c r="K27" s="152"/>
      <c r="L27" s="152">
        <v>0</v>
      </c>
      <c r="M27" s="152"/>
      <c r="N27" s="152">
        <v>0</v>
      </c>
      <c r="O27" s="152"/>
      <c r="P27" s="152">
        <v>0</v>
      </c>
      <c r="Q27" s="152"/>
      <c r="R27" s="152">
        <v>0</v>
      </c>
      <c r="S27" s="152"/>
      <c r="T27" s="152">
        <v>0</v>
      </c>
      <c r="U27" s="152"/>
      <c r="V27" s="152">
        <v>0</v>
      </c>
      <c r="W27" s="152"/>
      <c r="X27" s="152">
        <v>0</v>
      </c>
      <c r="Y27" s="152"/>
      <c r="Z27" s="152" t="s">
        <v>487</v>
      </c>
      <c r="AA27" s="152"/>
      <c r="AB27" s="152">
        <v>43.895588000000004</v>
      </c>
      <c r="AC27" s="152">
        <v>37.692358016666667</v>
      </c>
    </row>
    <row r="28" spans="1:34" s="129" customFormat="1" x14ac:dyDescent="0.25">
      <c r="A28" s="153" t="s">
        <v>175</v>
      </c>
      <c r="B28" s="154" t="s">
        <v>174</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34" s="129" customFormat="1" x14ac:dyDescent="0.25">
      <c r="A29" s="153" t="s">
        <v>173</v>
      </c>
      <c r="B29" s="155" t="s">
        <v>172</v>
      </c>
      <c r="C29" s="152"/>
      <c r="D29" s="152"/>
      <c r="E29" s="152"/>
      <c r="F29" s="152"/>
      <c r="G29" s="152">
        <v>0</v>
      </c>
      <c r="H29" s="152">
        <v>8.7791175999999993</v>
      </c>
      <c r="I29" s="152"/>
      <c r="J29" s="152">
        <v>7.2588207033333347</v>
      </c>
      <c r="K29" s="152"/>
      <c r="L29" s="152">
        <v>0</v>
      </c>
      <c r="M29" s="152"/>
      <c r="N29" s="152">
        <v>0</v>
      </c>
      <c r="O29" s="152"/>
      <c r="P29" s="152">
        <v>0</v>
      </c>
      <c r="Q29" s="152"/>
      <c r="R29" s="152">
        <v>0</v>
      </c>
      <c r="S29" s="152"/>
      <c r="T29" s="152">
        <v>0</v>
      </c>
      <c r="U29" s="152"/>
      <c r="V29" s="152">
        <v>0</v>
      </c>
      <c r="W29" s="152"/>
      <c r="X29" s="152">
        <v>0</v>
      </c>
      <c r="Y29" s="152"/>
      <c r="Z29" s="152" t="s">
        <v>487</v>
      </c>
      <c r="AA29" s="152"/>
      <c r="AB29" s="152">
        <v>8.7791175999999993</v>
      </c>
      <c r="AC29" s="152">
        <v>7.2588207033333347</v>
      </c>
    </row>
    <row r="30" spans="1:34" s="129" customFormat="1" ht="47.25" x14ac:dyDescent="0.25">
      <c r="A30" s="150" t="s">
        <v>62</v>
      </c>
      <c r="B30" s="151" t="s">
        <v>171</v>
      </c>
      <c r="C30" s="152">
        <v>43.895588000000004</v>
      </c>
      <c r="D30" s="152">
        <v>38.492524289999999</v>
      </c>
      <c r="E30" s="152">
        <v>38.492524289999999</v>
      </c>
      <c r="F30" s="152">
        <v>37.642222499999995</v>
      </c>
      <c r="G30" s="152">
        <v>0.85030179000000006</v>
      </c>
      <c r="H30" s="152">
        <v>42.910830000000004</v>
      </c>
      <c r="I30" s="152"/>
      <c r="J30" s="152">
        <v>37.642222500000003</v>
      </c>
      <c r="K30" s="152"/>
      <c r="L30" s="152">
        <v>0</v>
      </c>
      <c r="M30" s="152"/>
      <c r="N30" s="152">
        <v>0</v>
      </c>
      <c r="O30" s="152"/>
      <c r="P30" s="152">
        <v>0</v>
      </c>
      <c r="Q30" s="152"/>
      <c r="R30" s="152">
        <v>0</v>
      </c>
      <c r="S30" s="152"/>
      <c r="T30" s="152">
        <v>0</v>
      </c>
      <c r="U30" s="152"/>
      <c r="V30" s="152">
        <v>0</v>
      </c>
      <c r="W30" s="152"/>
      <c r="X30" s="152">
        <v>0</v>
      </c>
      <c r="Y30" s="152"/>
      <c r="Z30" s="152" t="s">
        <v>487</v>
      </c>
      <c r="AA30" s="152"/>
      <c r="AB30" s="152">
        <v>42.910830000000004</v>
      </c>
      <c r="AC30" s="152">
        <v>37.642222500000003</v>
      </c>
    </row>
    <row r="31" spans="1:34" s="129" customFormat="1" x14ac:dyDescent="0.25">
      <c r="A31" s="150" t="s">
        <v>170</v>
      </c>
      <c r="B31" s="154" t="s">
        <v>169</v>
      </c>
      <c r="C31" s="152">
        <v>0.98475800000000002</v>
      </c>
      <c r="D31" s="152">
        <v>6.6463939999999999E-2</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34" s="129" customFormat="1" ht="31.5" x14ac:dyDescent="0.25">
      <c r="A32" s="150" t="s">
        <v>168</v>
      </c>
      <c r="B32" s="154" t="s">
        <v>167</v>
      </c>
      <c r="C32" s="152">
        <v>19.896750000000001</v>
      </c>
      <c r="D32" s="152">
        <v>2.2652684299999999</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s="129" customFormat="1" x14ac:dyDescent="0.25">
      <c r="A33" s="150" t="s">
        <v>166</v>
      </c>
      <c r="B33" s="154" t="s">
        <v>165</v>
      </c>
      <c r="C33" s="152">
        <v>18.899875000000002</v>
      </c>
      <c r="D33" s="152">
        <v>36.160791920000001</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s="129" customFormat="1" x14ac:dyDescent="0.25">
      <c r="A34" s="150" t="s">
        <v>164</v>
      </c>
      <c r="B34" s="154" t="s">
        <v>163</v>
      </c>
      <c r="C34" s="152">
        <v>4.1142050000000001</v>
      </c>
      <c r="D34" s="152">
        <v>0</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s="129" customFormat="1" ht="48.2" customHeight="1" x14ac:dyDescent="0.25">
      <c r="A35" s="150" t="s">
        <v>61</v>
      </c>
      <c r="B35" s="151" t="s">
        <v>162</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129" customFormat="1" ht="44.45" customHeight="1" x14ac:dyDescent="0.25">
      <c r="A36" s="153" t="s">
        <v>161</v>
      </c>
      <c r="B36" s="154" t="s">
        <v>456</v>
      </c>
      <c r="C36" s="152"/>
      <c r="D36" s="152"/>
      <c r="E36" s="152"/>
      <c r="F36" s="152"/>
      <c r="G36" s="152">
        <v>0</v>
      </c>
      <c r="H36" s="152">
        <v>0</v>
      </c>
      <c r="I36" s="216" t="s">
        <v>556</v>
      </c>
      <c r="J36" s="152">
        <v>0</v>
      </c>
      <c r="K36" s="216" t="s">
        <v>556</v>
      </c>
      <c r="L36" s="152">
        <v>0</v>
      </c>
      <c r="M36" s="216" t="s">
        <v>556</v>
      </c>
      <c r="N36" s="152">
        <v>0</v>
      </c>
      <c r="O36" s="216" t="s">
        <v>556</v>
      </c>
      <c r="P36" s="152">
        <v>0</v>
      </c>
      <c r="Q36" s="216" t="s">
        <v>556</v>
      </c>
      <c r="R36" s="152">
        <v>0</v>
      </c>
      <c r="S36" s="216" t="s">
        <v>556</v>
      </c>
      <c r="T36" s="152">
        <v>0</v>
      </c>
      <c r="U36" s="216" t="s">
        <v>556</v>
      </c>
      <c r="V36" s="152">
        <v>0</v>
      </c>
      <c r="W36" s="216" t="s">
        <v>556</v>
      </c>
      <c r="X36" s="152">
        <v>0</v>
      </c>
      <c r="Y36" s="216" t="s">
        <v>556</v>
      </c>
      <c r="Z36" s="152" t="s">
        <v>487</v>
      </c>
      <c r="AA36" s="216" t="s">
        <v>487</v>
      </c>
      <c r="AB36" s="152">
        <v>0</v>
      </c>
      <c r="AC36" s="152">
        <v>0</v>
      </c>
    </row>
    <row r="37" spans="1:29" s="129" customFormat="1" ht="31.5" x14ac:dyDescent="0.25">
      <c r="A37" s="153" t="s">
        <v>160</v>
      </c>
      <c r="B37" s="156" t="s">
        <v>454</v>
      </c>
      <c r="C37" s="152"/>
      <c r="D37" s="152"/>
      <c r="E37" s="152"/>
      <c r="F37" s="152"/>
      <c r="G37" s="152">
        <v>0</v>
      </c>
      <c r="H37" s="152">
        <v>0</v>
      </c>
      <c r="I37" s="216" t="s">
        <v>556</v>
      </c>
      <c r="J37" s="152">
        <v>0</v>
      </c>
      <c r="K37" s="216" t="s">
        <v>556</v>
      </c>
      <c r="L37" s="152">
        <v>0</v>
      </c>
      <c r="M37" s="216" t="s">
        <v>556</v>
      </c>
      <c r="N37" s="152">
        <v>0</v>
      </c>
      <c r="O37" s="216" t="s">
        <v>556</v>
      </c>
      <c r="P37" s="152">
        <v>0</v>
      </c>
      <c r="Q37" s="216" t="s">
        <v>556</v>
      </c>
      <c r="R37" s="152">
        <v>0</v>
      </c>
      <c r="S37" s="216" t="s">
        <v>556</v>
      </c>
      <c r="T37" s="152">
        <v>0</v>
      </c>
      <c r="U37" s="216" t="s">
        <v>556</v>
      </c>
      <c r="V37" s="152">
        <v>0</v>
      </c>
      <c r="W37" s="216" t="s">
        <v>556</v>
      </c>
      <c r="X37" s="152">
        <v>0</v>
      </c>
      <c r="Y37" s="216" t="s">
        <v>556</v>
      </c>
      <c r="Z37" s="152" t="s">
        <v>487</v>
      </c>
      <c r="AA37" s="216" t="s">
        <v>487</v>
      </c>
      <c r="AB37" s="152">
        <v>0</v>
      </c>
      <c r="AC37" s="152">
        <v>0</v>
      </c>
    </row>
    <row r="38" spans="1:29" s="129" customFormat="1" x14ac:dyDescent="0.25">
      <c r="A38" s="153" t="s">
        <v>159</v>
      </c>
      <c r="B38" s="156" t="s">
        <v>150</v>
      </c>
      <c r="C38" s="152"/>
      <c r="D38" s="152"/>
      <c r="E38" s="152"/>
      <c r="F38" s="152"/>
      <c r="G38" s="152">
        <v>0</v>
      </c>
      <c r="H38" s="152">
        <v>0</v>
      </c>
      <c r="I38" s="216" t="s">
        <v>556</v>
      </c>
      <c r="J38" s="152">
        <v>0</v>
      </c>
      <c r="K38" s="216" t="s">
        <v>556</v>
      </c>
      <c r="L38" s="152">
        <v>0</v>
      </c>
      <c r="M38" s="216" t="s">
        <v>556</v>
      </c>
      <c r="N38" s="152">
        <v>0</v>
      </c>
      <c r="O38" s="216" t="s">
        <v>556</v>
      </c>
      <c r="P38" s="152">
        <v>0</v>
      </c>
      <c r="Q38" s="216" t="s">
        <v>556</v>
      </c>
      <c r="R38" s="152">
        <v>0</v>
      </c>
      <c r="S38" s="216" t="s">
        <v>556</v>
      </c>
      <c r="T38" s="152">
        <v>0</v>
      </c>
      <c r="U38" s="216" t="s">
        <v>556</v>
      </c>
      <c r="V38" s="152">
        <v>0</v>
      </c>
      <c r="W38" s="216" t="s">
        <v>556</v>
      </c>
      <c r="X38" s="152">
        <v>0</v>
      </c>
      <c r="Y38" s="216" t="s">
        <v>556</v>
      </c>
      <c r="Z38" s="152" t="s">
        <v>487</v>
      </c>
      <c r="AA38" s="216" t="s">
        <v>487</v>
      </c>
      <c r="AB38" s="152">
        <v>0</v>
      </c>
      <c r="AC38" s="152">
        <v>0</v>
      </c>
    </row>
    <row r="39" spans="1:29" s="129" customFormat="1" x14ac:dyDescent="0.25">
      <c r="A39" s="153" t="s">
        <v>158</v>
      </c>
      <c r="B39" s="154" t="s">
        <v>486</v>
      </c>
      <c r="C39" s="152"/>
      <c r="D39" s="152"/>
      <c r="E39" s="152"/>
      <c r="F39" s="152"/>
      <c r="G39" s="152">
        <v>0</v>
      </c>
      <c r="H39" s="152">
        <v>8.4930000000000003</v>
      </c>
      <c r="I39" s="216">
        <v>4</v>
      </c>
      <c r="J39" s="152">
        <v>8.4930000000000003</v>
      </c>
      <c r="K39" s="216">
        <v>4</v>
      </c>
      <c r="L39" s="152">
        <v>0</v>
      </c>
      <c r="M39" s="216" t="s">
        <v>556</v>
      </c>
      <c r="N39" s="152">
        <v>0</v>
      </c>
      <c r="O39" s="216" t="s">
        <v>556</v>
      </c>
      <c r="P39" s="152">
        <v>0</v>
      </c>
      <c r="Q39" s="216" t="s">
        <v>556</v>
      </c>
      <c r="R39" s="152">
        <v>0</v>
      </c>
      <c r="S39" s="216" t="s">
        <v>556</v>
      </c>
      <c r="T39" s="152">
        <v>0</v>
      </c>
      <c r="U39" s="216" t="s">
        <v>556</v>
      </c>
      <c r="V39" s="152">
        <v>0</v>
      </c>
      <c r="W39" s="216" t="s">
        <v>556</v>
      </c>
      <c r="X39" s="152">
        <v>0</v>
      </c>
      <c r="Y39" s="216" t="s">
        <v>556</v>
      </c>
      <c r="Z39" s="152" t="s">
        <v>487</v>
      </c>
      <c r="AA39" s="216" t="s">
        <v>487</v>
      </c>
      <c r="AB39" s="152">
        <v>8.4930000000000003</v>
      </c>
      <c r="AC39" s="152">
        <v>8.4930000000000003</v>
      </c>
    </row>
    <row r="40" spans="1:29" s="129" customFormat="1" x14ac:dyDescent="0.25">
      <c r="A40" s="153" t="s">
        <v>157</v>
      </c>
      <c r="B40" s="154" t="s">
        <v>457</v>
      </c>
      <c r="C40" s="152"/>
      <c r="D40" s="152"/>
      <c r="E40" s="152"/>
      <c r="F40" s="152"/>
      <c r="G40" s="152">
        <v>0</v>
      </c>
      <c r="H40" s="152">
        <v>0</v>
      </c>
      <c r="I40" s="216" t="s">
        <v>556</v>
      </c>
      <c r="J40" s="152">
        <v>0</v>
      </c>
      <c r="K40" s="216" t="s">
        <v>556</v>
      </c>
      <c r="L40" s="152">
        <v>0</v>
      </c>
      <c r="M40" s="216" t="s">
        <v>556</v>
      </c>
      <c r="N40" s="152">
        <v>0</v>
      </c>
      <c r="O40" s="216" t="s">
        <v>556</v>
      </c>
      <c r="P40" s="152">
        <v>0</v>
      </c>
      <c r="Q40" s="216" t="s">
        <v>556</v>
      </c>
      <c r="R40" s="152">
        <v>0</v>
      </c>
      <c r="S40" s="216" t="s">
        <v>556</v>
      </c>
      <c r="T40" s="152">
        <v>0</v>
      </c>
      <c r="U40" s="216" t="s">
        <v>556</v>
      </c>
      <c r="V40" s="152">
        <v>0</v>
      </c>
      <c r="W40" s="216" t="s">
        <v>556</v>
      </c>
      <c r="X40" s="152">
        <v>0</v>
      </c>
      <c r="Y40" s="216" t="s">
        <v>556</v>
      </c>
      <c r="Z40" s="152" t="s">
        <v>487</v>
      </c>
      <c r="AA40" s="216" t="s">
        <v>487</v>
      </c>
      <c r="AB40" s="152">
        <v>0</v>
      </c>
      <c r="AC40" s="152">
        <v>0</v>
      </c>
    </row>
    <row r="41" spans="1:29" s="129" customFormat="1" x14ac:dyDescent="0.25">
      <c r="A41" s="153" t="s">
        <v>156</v>
      </c>
      <c r="B41" s="154" t="s">
        <v>458</v>
      </c>
      <c r="C41" s="152"/>
      <c r="D41" s="152"/>
      <c r="E41" s="152"/>
      <c r="F41" s="152"/>
      <c r="G41" s="152">
        <v>0</v>
      </c>
      <c r="H41" s="152">
        <v>0</v>
      </c>
      <c r="I41" s="216" t="s">
        <v>556</v>
      </c>
      <c r="J41" s="152">
        <v>0</v>
      </c>
      <c r="K41" s="216" t="s">
        <v>556</v>
      </c>
      <c r="L41" s="152">
        <v>0</v>
      </c>
      <c r="M41" s="216" t="s">
        <v>556</v>
      </c>
      <c r="N41" s="152">
        <v>0</v>
      </c>
      <c r="O41" s="216" t="s">
        <v>556</v>
      </c>
      <c r="P41" s="152">
        <v>0</v>
      </c>
      <c r="Q41" s="216" t="s">
        <v>556</v>
      </c>
      <c r="R41" s="152">
        <v>0</v>
      </c>
      <c r="S41" s="216" t="s">
        <v>556</v>
      </c>
      <c r="T41" s="152">
        <v>0</v>
      </c>
      <c r="U41" s="216" t="s">
        <v>556</v>
      </c>
      <c r="V41" s="152">
        <v>0</v>
      </c>
      <c r="W41" s="216" t="s">
        <v>556</v>
      </c>
      <c r="X41" s="152">
        <v>0</v>
      </c>
      <c r="Y41" s="216" t="s">
        <v>556</v>
      </c>
      <c r="Z41" s="152" t="s">
        <v>487</v>
      </c>
      <c r="AA41" s="216" t="s">
        <v>487</v>
      </c>
      <c r="AB41" s="152">
        <v>0</v>
      </c>
      <c r="AC41" s="152">
        <v>0</v>
      </c>
    </row>
    <row r="42" spans="1:29" s="129" customFormat="1" x14ac:dyDescent="0.25">
      <c r="A42" s="153" t="s">
        <v>155</v>
      </c>
      <c r="B42" s="154" t="s">
        <v>459</v>
      </c>
      <c r="C42" s="152"/>
      <c r="D42" s="152"/>
      <c r="E42" s="152"/>
      <c r="F42" s="152"/>
      <c r="G42" s="152">
        <v>0</v>
      </c>
      <c r="H42" s="152">
        <v>0</v>
      </c>
      <c r="I42" s="216" t="s">
        <v>556</v>
      </c>
      <c r="J42" s="152">
        <v>0</v>
      </c>
      <c r="K42" s="216" t="s">
        <v>556</v>
      </c>
      <c r="L42" s="152">
        <v>0</v>
      </c>
      <c r="M42" s="216" t="s">
        <v>556</v>
      </c>
      <c r="N42" s="152">
        <v>0</v>
      </c>
      <c r="O42" s="216" t="s">
        <v>556</v>
      </c>
      <c r="P42" s="152">
        <v>0</v>
      </c>
      <c r="Q42" s="216" t="s">
        <v>556</v>
      </c>
      <c r="R42" s="152">
        <v>0</v>
      </c>
      <c r="S42" s="216" t="s">
        <v>556</v>
      </c>
      <c r="T42" s="152">
        <v>0</v>
      </c>
      <c r="U42" s="216" t="s">
        <v>556</v>
      </c>
      <c r="V42" s="152">
        <v>0</v>
      </c>
      <c r="W42" s="216" t="s">
        <v>556</v>
      </c>
      <c r="X42" s="152">
        <v>0</v>
      </c>
      <c r="Y42" s="216" t="s">
        <v>556</v>
      </c>
      <c r="Z42" s="152" t="s">
        <v>487</v>
      </c>
      <c r="AA42" s="216" t="s">
        <v>487</v>
      </c>
      <c r="AB42" s="152">
        <v>0</v>
      </c>
      <c r="AC42" s="152">
        <v>0</v>
      </c>
    </row>
    <row r="43" spans="1:29" s="129" customFormat="1" x14ac:dyDescent="0.25">
      <c r="A43" s="153" t="s">
        <v>460</v>
      </c>
      <c r="B43" s="154" t="s">
        <v>461</v>
      </c>
      <c r="C43" s="152"/>
      <c r="D43" s="152"/>
      <c r="E43" s="152"/>
      <c r="F43" s="152"/>
      <c r="G43" s="152">
        <v>0</v>
      </c>
      <c r="H43" s="152">
        <v>0</v>
      </c>
      <c r="I43" s="216" t="s">
        <v>556</v>
      </c>
      <c r="J43" s="152">
        <v>0</v>
      </c>
      <c r="K43" s="216" t="s">
        <v>556</v>
      </c>
      <c r="L43" s="152">
        <v>0</v>
      </c>
      <c r="M43" s="216" t="s">
        <v>556</v>
      </c>
      <c r="N43" s="152">
        <v>0</v>
      </c>
      <c r="O43" s="216" t="s">
        <v>556</v>
      </c>
      <c r="P43" s="152">
        <v>0</v>
      </c>
      <c r="Q43" s="216" t="s">
        <v>556</v>
      </c>
      <c r="R43" s="152">
        <v>0</v>
      </c>
      <c r="S43" s="216" t="s">
        <v>556</v>
      </c>
      <c r="T43" s="152">
        <v>0</v>
      </c>
      <c r="U43" s="216" t="s">
        <v>556</v>
      </c>
      <c r="V43" s="152">
        <v>0</v>
      </c>
      <c r="W43" s="216" t="s">
        <v>556</v>
      </c>
      <c r="X43" s="152">
        <v>0</v>
      </c>
      <c r="Y43" s="216" t="s">
        <v>556</v>
      </c>
      <c r="Z43" s="152" t="s">
        <v>487</v>
      </c>
      <c r="AA43" s="216" t="s">
        <v>487</v>
      </c>
      <c r="AB43" s="152">
        <v>0</v>
      </c>
      <c r="AC43" s="152">
        <v>0</v>
      </c>
    </row>
    <row r="44" spans="1:29" s="129" customFormat="1" x14ac:dyDescent="0.25">
      <c r="A44" s="153" t="s">
        <v>462</v>
      </c>
      <c r="B44" s="154" t="s">
        <v>463</v>
      </c>
      <c r="C44" s="152"/>
      <c r="D44" s="152"/>
      <c r="E44" s="152"/>
      <c r="F44" s="152"/>
      <c r="G44" s="152">
        <v>0</v>
      </c>
      <c r="H44" s="152">
        <v>1</v>
      </c>
      <c r="I44" s="216">
        <v>4</v>
      </c>
      <c r="J44" s="152">
        <v>2</v>
      </c>
      <c r="K44" s="216">
        <v>4</v>
      </c>
      <c r="L44" s="152">
        <v>0</v>
      </c>
      <c r="M44" s="216" t="s">
        <v>556</v>
      </c>
      <c r="N44" s="152">
        <v>0</v>
      </c>
      <c r="O44" s="216" t="s">
        <v>556</v>
      </c>
      <c r="P44" s="152">
        <v>0</v>
      </c>
      <c r="Q44" s="216" t="s">
        <v>556</v>
      </c>
      <c r="R44" s="152">
        <v>0</v>
      </c>
      <c r="S44" s="216" t="s">
        <v>556</v>
      </c>
      <c r="T44" s="152">
        <v>0</v>
      </c>
      <c r="U44" s="216" t="s">
        <v>556</v>
      </c>
      <c r="V44" s="152">
        <v>0</v>
      </c>
      <c r="W44" s="216" t="s">
        <v>556</v>
      </c>
      <c r="X44" s="152">
        <v>0</v>
      </c>
      <c r="Y44" s="216" t="s">
        <v>556</v>
      </c>
      <c r="Z44" s="152" t="s">
        <v>487</v>
      </c>
      <c r="AA44" s="216" t="s">
        <v>487</v>
      </c>
      <c r="AB44" s="152">
        <v>1</v>
      </c>
      <c r="AC44" s="152">
        <v>2</v>
      </c>
    </row>
    <row r="45" spans="1:29" s="129" customFormat="1" x14ac:dyDescent="0.25">
      <c r="A45" s="153" t="s">
        <v>464</v>
      </c>
      <c r="B45" s="154" t="s">
        <v>465</v>
      </c>
      <c r="C45" s="152"/>
      <c r="D45" s="152"/>
      <c r="E45" s="152"/>
      <c r="F45" s="152"/>
      <c r="G45" s="152">
        <v>0</v>
      </c>
      <c r="H45" s="152">
        <v>0</v>
      </c>
      <c r="I45" s="216" t="s">
        <v>556</v>
      </c>
      <c r="J45" s="152">
        <v>0</v>
      </c>
      <c r="K45" s="216" t="s">
        <v>556</v>
      </c>
      <c r="L45" s="152">
        <v>0</v>
      </c>
      <c r="M45" s="216" t="s">
        <v>556</v>
      </c>
      <c r="N45" s="152">
        <v>0</v>
      </c>
      <c r="O45" s="216" t="s">
        <v>556</v>
      </c>
      <c r="P45" s="152">
        <v>0</v>
      </c>
      <c r="Q45" s="216" t="s">
        <v>556</v>
      </c>
      <c r="R45" s="152">
        <v>0</v>
      </c>
      <c r="S45" s="216" t="s">
        <v>556</v>
      </c>
      <c r="T45" s="152">
        <v>0</v>
      </c>
      <c r="U45" s="216" t="s">
        <v>556</v>
      </c>
      <c r="V45" s="152">
        <v>0</v>
      </c>
      <c r="W45" s="216" t="s">
        <v>556</v>
      </c>
      <c r="X45" s="152">
        <v>0</v>
      </c>
      <c r="Y45" s="216" t="s">
        <v>556</v>
      </c>
      <c r="Z45" s="152" t="s">
        <v>487</v>
      </c>
      <c r="AA45" s="216" t="s">
        <v>487</v>
      </c>
      <c r="AB45" s="152">
        <v>0</v>
      </c>
      <c r="AC45" s="152">
        <v>0</v>
      </c>
    </row>
    <row r="46" spans="1:29" s="129" customFormat="1" x14ac:dyDescent="0.25">
      <c r="A46" s="153" t="s">
        <v>466</v>
      </c>
      <c r="B46" s="154" t="s">
        <v>467</v>
      </c>
      <c r="C46" s="152"/>
      <c r="D46" s="152"/>
      <c r="E46" s="152"/>
      <c r="F46" s="152"/>
      <c r="G46" s="152">
        <v>0</v>
      </c>
      <c r="H46" s="152">
        <v>0</v>
      </c>
      <c r="I46" s="216" t="s">
        <v>556</v>
      </c>
      <c r="J46" s="152">
        <v>0</v>
      </c>
      <c r="K46" s="216" t="s">
        <v>556</v>
      </c>
      <c r="L46" s="152">
        <v>0</v>
      </c>
      <c r="M46" s="216" t="s">
        <v>556</v>
      </c>
      <c r="N46" s="152">
        <v>0</v>
      </c>
      <c r="O46" s="216" t="s">
        <v>556</v>
      </c>
      <c r="P46" s="152">
        <v>0</v>
      </c>
      <c r="Q46" s="216" t="s">
        <v>556</v>
      </c>
      <c r="R46" s="152">
        <v>0</v>
      </c>
      <c r="S46" s="216" t="s">
        <v>556</v>
      </c>
      <c r="T46" s="152">
        <v>0</v>
      </c>
      <c r="U46" s="216" t="s">
        <v>556</v>
      </c>
      <c r="V46" s="152">
        <v>0</v>
      </c>
      <c r="W46" s="216" t="s">
        <v>556</v>
      </c>
      <c r="X46" s="152">
        <v>0</v>
      </c>
      <c r="Y46" s="216" t="s">
        <v>556</v>
      </c>
      <c r="Z46" s="152" t="s">
        <v>487</v>
      </c>
      <c r="AA46" s="216" t="s">
        <v>487</v>
      </c>
      <c r="AB46" s="152">
        <v>0</v>
      </c>
      <c r="AC46" s="152">
        <v>0</v>
      </c>
    </row>
    <row r="47" spans="1:29" s="129" customFormat="1" x14ac:dyDescent="0.25">
      <c r="A47" s="150" t="s">
        <v>60</v>
      </c>
      <c r="B47" s="151" t="s">
        <v>154</v>
      </c>
      <c r="C47" s="152"/>
      <c r="D47" s="152"/>
      <c r="E47" s="152"/>
      <c r="F47" s="152"/>
      <c r="G47" s="152"/>
      <c r="H47" s="152"/>
      <c r="I47" s="152"/>
      <c r="J47" s="152"/>
      <c r="K47" s="152"/>
      <c r="L47" s="152"/>
      <c r="M47" s="152"/>
      <c r="N47" s="152"/>
      <c r="O47" s="152"/>
      <c r="P47" s="152"/>
      <c r="Q47" s="152"/>
      <c r="R47" s="152"/>
      <c r="S47" s="216"/>
      <c r="T47" s="152"/>
      <c r="U47" s="152"/>
      <c r="V47" s="152"/>
      <c r="W47" s="152"/>
      <c r="X47" s="152"/>
      <c r="Y47" s="152"/>
      <c r="Z47" s="152"/>
      <c r="AA47" s="152"/>
      <c r="AB47" s="152"/>
      <c r="AC47" s="152"/>
    </row>
    <row r="48" spans="1:29" s="129" customFormat="1" ht="33.75" customHeight="1" x14ac:dyDescent="0.25">
      <c r="A48" s="153" t="s">
        <v>153</v>
      </c>
      <c r="B48" s="154" t="s">
        <v>456</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487</v>
      </c>
      <c r="AA48" s="152"/>
      <c r="AB48" s="152">
        <v>0</v>
      </c>
      <c r="AC48" s="152">
        <v>0</v>
      </c>
    </row>
    <row r="49" spans="1:29" s="129" customFormat="1" ht="31.5" x14ac:dyDescent="0.25">
      <c r="A49" s="153" t="s">
        <v>152</v>
      </c>
      <c r="B49" s="156" t="s">
        <v>454</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487</v>
      </c>
      <c r="AA49" s="152"/>
      <c r="AB49" s="152">
        <v>0</v>
      </c>
      <c r="AC49" s="152">
        <v>0</v>
      </c>
    </row>
    <row r="50" spans="1:29" s="129" customFormat="1" x14ac:dyDescent="0.25">
      <c r="A50" s="153" t="s">
        <v>151</v>
      </c>
      <c r="B50" s="156" t="s">
        <v>150</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487</v>
      </c>
      <c r="AA50" s="152"/>
      <c r="AB50" s="152">
        <v>0</v>
      </c>
      <c r="AC50" s="152">
        <v>0</v>
      </c>
    </row>
    <row r="51" spans="1:29" s="129" customFormat="1" ht="31.5" x14ac:dyDescent="0.25">
      <c r="A51" s="153" t="s">
        <v>149</v>
      </c>
      <c r="B51" s="154" t="s">
        <v>148</v>
      </c>
      <c r="C51" s="152">
        <v>5.8369999999999997</v>
      </c>
      <c r="D51" s="152">
        <v>5.8369999999999997</v>
      </c>
      <c r="E51" s="152"/>
      <c r="F51" s="152"/>
      <c r="G51" s="152">
        <v>0</v>
      </c>
      <c r="H51" s="152">
        <v>5.8369999999999997</v>
      </c>
      <c r="I51" s="152"/>
      <c r="J51" s="152">
        <v>5.8369999999999997</v>
      </c>
      <c r="K51" s="152"/>
      <c r="L51" s="152">
        <v>0</v>
      </c>
      <c r="M51" s="152"/>
      <c r="N51" s="152">
        <v>0</v>
      </c>
      <c r="O51" s="152"/>
      <c r="P51" s="152">
        <v>0</v>
      </c>
      <c r="Q51" s="152"/>
      <c r="R51" s="152">
        <v>0</v>
      </c>
      <c r="S51" s="152"/>
      <c r="T51" s="152">
        <v>0</v>
      </c>
      <c r="U51" s="152"/>
      <c r="V51" s="152">
        <v>0</v>
      </c>
      <c r="W51" s="152"/>
      <c r="X51" s="152">
        <v>0</v>
      </c>
      <c r="Y51" s="152"/>
      <c r="Z51" s="152" t="s">
        <v>487</v>
      </c>
      <c r="AA51" s="152"/>
      <c r="AB51" s="152">
        <v>5.8369999999999997</v>
      </c>
      <c r="AC51" s="152">
        <v>5.8369999999999997</v>
      </c>
    </row>
    <row r="52" spans="1:29" s="129" customFormat="1" ht="31.5" x14ac:dyDescent="0.25">
      <c r="A52" s="153" t="s">
        <v>147</v>
      </c>
      <c r="B52" s="154" t="s">
        <v>146</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487</v>
      </c>
      <c r="AA52" s="152"/>
      <c r="AB52" s="152">
        <v>0</v>
      </c>
      <c r="AC52" s="152">
        <v>0</v>
      </c>
    </row>
    <row r="53" spans="1:29" s="129" customFormat="1" x14ac:dyDescent="0.25">
      <c r="A53" s="153" t="s">
        <v>145</v>
      </c>
      <c r="B53" s="154" t="s">
        <v>144</v>
      </c>
      <c r="C53" s="152">
        <v>2.6560000000000001</v>
      </c>
      <c r="D53" s="152">
        <v>2.6560000000000001</v>
      </c>
      <c r="E53" s="152"/>
      <c r="F53" s="152"/>
      <c r="G53" s="152">
        <v>0</v>
      </c>
      <c r="H53" s="152">
        <v>2.6560000000000001</v>
      </c>
      <c r="I53" s="152"/>
      <c r="J53" s="152">
        <v>2.6560000000000001</v>
      </c>
      <c r="K53" s="152"/>
      <c r="L53" s="152">
        <v>0</v>
      </c>
      <c r="M53" s="152"/>
      <c r="N53" s="152">
        <v>0</v>
      </c>
      <c r="O53" s="152"/>
      <c r="P53" s="152">
        <v>0</v>
      </c>
      <c r="Q53" s="152"/>
      <c r="R53" s="152">
        <v>0</v>
      </c>
      <c r="S53" s="152"/>
      <c r="T53" s="152">
        <v>0</v>
      </c>
      <c r="U53" s="152"/>
      <c r="V53" s="152">
        <v>0</v>
      </c>
      <c r="W53" s="152"/>
      <c r="X53" s="152">
        <v>0</v>
      </c>
      <c r="Y53" s="152"/>
      <c r="Z53" s="152" t="s">
        <v>487</v>
      </c>
      <c r="AA53" s="152"/>
      <c r="AB53" s="152">
        <v>2.6560000000000001</v>
      </c>
      <c r="AC53" s="152">
        <v>2.6560000000000001</v>
      </c>
    </row>
    <row r="54" spans="1:29" s="129" customFormat="1" x14ac:dyDescent="0.25">
      <c r="A54" s="153" t="s">
        <v>143</v>
      </c>
      <c r="B54" s="154" t="s">
        <v>457</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487</v>
      </c>
      <c r="AA54" s="152"/>
      <c r="AB54" s="152">
        <v>0</v>
      </c>
      <c r="AC54" s="152">
        <v>0</v>
      </c>
    </row>
    <row r="55" spans="1:29" s="129" customFormat="1" x14ac:dyDescent="0.25">
      <c r="A55" s="153" t="s">
        <v>468</v>
      </c>
      <c r="B55" s="154" t="s">
        <v>458</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487</v>
      </c>
      <c r="AA55" s="152"/>
      <c r="AB55" s="152">
        <v>0</v>
      </c>
      <c r="AC55" s="152">
        <v>0</v>
      </c>
    </row>
    <row r="56" spans="1:29" s="129" customFormat="1" x14ac:dyDescent="0.25">
      <c r="A56" s="153" t="s">
        <v>469</v>
      </c>
      <c r="B56" s="154" t="s">
        <v>459</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487</v>
      </c>
      <c r="AA56" s="152"/>
      <c r="AB56" s="152">
        <v>0</v>
      </c>
      <c r="AC56" s="152">
        <v>0</v>
      </c>
    </row>
    <row r="57" spans="1:29" s="129" customFormat="1" x14ac:dyDescent="0.25">
      <c r="A57" s="153" t="s">
        <v>470</v>
      </c>
      <c r="B57" s="154" t="s">
        <v>461</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487</v>
      </c>
      <c r="AA57" s="152"/>
      <c r="AB57" s="152">
        <v>0</v>
      </c>
      <c r="AC57" s="152">
        <v>0</v>
      </c>
    </row>
    <row r="58" spans="1:29" s="129" customFormat="1" x14ac:dyDescent="0.25">
      <c r="A58" s="153" t="s">
        <v>471</v>
      </c>
      <c r="B58" s="154" t="s">
        <v>463</v>
      </c>
      <c r="C58" s="152">
        <v>1</v>
      </c>
      <c r="D58" s="152">
        <v>2</v>
      </c>
      <c r="E58" s="152"/>
      <c r="F58" s="152"/>
      <c r="G58" s="152">
        <v>0</v>
      </c>
      <c r="H58" s="152">
        <v>1</v>
      </c>
      <c r="I58" s="152"/>
      <c r="J58" s="152">
        <v>2</v>
      </c>
      <c r="K58" s="152"/>
      <c r="L58" s="152">
        <v>0</v>
      </c>
      <c r="M58" s="152"/>
      <c r="N58" s="152">
        <v>0</v>
      </c>
      <c r="O58" s="152"/>
      <c r="P58" s="152">
        <v>0</v>
      </c>
      <c r="Q58" s="152"/>
      <c r="R58" s="152">
        <v>0</v>
      </c>
      <c r="S58" s="152"/>
      <c r="T58" s="152">
        <v>0</v>
      </c>
      <c r="U58" s="152"/>
      <c r="V58" s="152">
        <v>0</v>
      </c>
      <c r="W58" s="152"/>
      <c r="X58" s="152">
        <v>0</v>
      </c>
      <c r="Y58" s="152"/>
      <c r="Z58" s="152" t="s">
        <v>487</v>
      </c>
      <c r="AA58" s="152"/>
      <c r="AB58" s="152">
        <v>1</v>
      </c>
      <c r="AC58" s="152">
        <v>2</v>
      </c>
    </row>
    <row r="59" spans="1:29" s="129" customFormat="1" x14ac:dyDescent="0.25">
      <c r="A59" s="153" t="s">
        <v>472</v>
      </c>
      <c r="B59" s="154" t="s">
        <v>465</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487</v>
      </c>
      <c r="AA59" s="152"/>
      <c r="AB59" s="152">
        <v>0</v>
      </c>
      <c r="AC59" s="152">
        <v>0</v>
      </c>
    </row>
    <row r="60" spans="1:29" s="129" customFormat="1" x14ac:dyDescent="0.25">
      <c r="A60" s="153" t="s">
        <v>473</v>
      </c>
      <c r="B60" s="154" t="s">
        <v>467</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487</v>
      </c>
      <c r="AA60" s="152"/>
      <c r="AB60" s="152">
        <v>0</v>
      </c>
      <c r="AC60" s="152">
        <v>0</v>
      </c>
    </row>
    <row r="61" spans="1:29" s="129" customFormat="1" ht="35.450000000000003" customHeight="1" x14ac:dyDescent="0.25">
      <c r="A61" s="150" t="s">
        <v>58</v>
      </c>
      <c r="B61" s="151" t="s">
        <v>142</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129" customFormat="1" x14ac:dyDescent="0.25">
      <c r="A62" s="153" t="s">
        <v>141</v>
      </c>
      <c r="B62" s="154" t="s">
        <v>140</v>
      </c>
      <c r="C62" s="152">
        <v>43.895588000000004</v>
      </c>
      <c r="D62" s="152">
        <v>38.492524289999999</v>
      </c>
      <c r="E62" s="152"/>
      <c r="F62" s="152"/>
      <c r="G62" s="152">
        <v>0</v>
      </c>
      <c r="H62" s="152">
        <v>43.895588000000004</v>
      </c>
      <c r="I62" s="152"/>
      <c r="J62" s="152">
        <v>38.492524289999999</v>
      </c>
      <c r="K62" s="152"/>
      <c r="L62" s="152">
        <v>0</v>
      </c>
      <c r="M62" s="152"/>
      <c r="N62" s="152">
        <v>0</v>
      </c>
      <c r="O62" s="152"/>
      <c r="P62" s="152">
        <v>0</v>
      </c>
      <c r="Q62" s="152"/>
      <c r="R62" s="152">
        <v>0</v>
      </c>
      <c r="S62" s="152"/>
      <c r="T62" s="152">
        <v>0</v>
      </c>
      <c r="U62" s="152"/>
      <c r="V62" s="152">
        <v>0</v>
      </c>
      <c r="W62" s="152"/>
      <c r="X62" s="152">
        <v>0</v>
      </c>
      <c r="Y62" s="152"/>
      <c r="Z62" s="152" t="s">
        <v>487</v>
      </c>
      <c r="AA62" s="152"/>
      <c r="AB62" s="152">
        <v>43.895588000000004</v>
      </c>
      <c r="AC62" s="152">
        <v>38.492524289999999</v>
      </c>
    </row>
    <row r="63" spans="1:29" s="129" customFormat="1" x14ac:dyDescent="0.25">
      <c r="A63" s="153" t="s">
        <v>139</v>
      </c>
      <c r="B63" s="156" t="s">
        <v>133</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487</v>
      </c>
      <c r="AA63" s="152"/>
      <c r="AB63" s="152">
        <v>0</v>
      </c>
      <c r="AC63" s="152">
        <v>0</v>
      </c>
    </row>
    <row r="64" spans="1:29" s="129" customFormat="1" x14ac:dyDescent="0.25">
      <c r="A64" s="153" t="s">
        <v>138</v>
      </c>
      <c r="B64" s="154" t="s">
        <v>132</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487</v>
      </c>
      <c r="AA64" s="152"/>
      <c r="AB64" s="152">
        <v>0</v>
      </c>
      <c r="AC64" s="152">
        <v>0</v>
      </c>
    </row>
    <row r="65" spans="1:29" s="129" customFormat="1" x14ac:dyDescent="0.25">
      <c r="A65" s="153" t="s">
        <v>137</v>
      </c>
      <c r="B65" s="156" t="s">
        <v>131</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487</v>
      </c>
      <c r="AA65" s="152"/>
      <c r="AB65" s="152">
        <v>0</v>
      </c>
      <c r="AC65" s="152">
        <v>0</v>
      </c>
    </row>
    <row r="66" spans="1:29" s="129" customFormat="1" x14ac:dyDescent="0.25">
      <c r="A66" s="153" t="s">
        <v>136</v>
      </c>
      <c r="B66" s="156" t="s">
        <v>130</v>
      </c>
      <c r="C66" s="152"/>
      <c r="D66" s="152"/>
      <c r="E66" s="152"/>
      <c r="F66" s="152"/>
      <c r="G66" s="152">
        <v>0</v>
      </c>
      <c r="H66" s="152">
        <v>8.4930000000000003</v>
      </c>
      <c r="I66" s="152"/>
      <c r="J66" s="152">
        <v>8.4930000000000003</v>
      </c>
      <c r="K66" s="152"/>
      <c r="L66" s="152">
        <v>0</v>
      </c>
      <c r="M66" s="152"/>
      <c r="N66" s="152">
        <v>0</v>
      </c>
      <c r="O66" s="152"/>
      <c r="P66" s="152">
        <v>0</v>
      </c>
      <c r="Q66" s="152"/>
      <c r="R66" s="152">
        <v>0</v>
      </c>
      <c r="S66" s="152"/>
      <c r="T66" s="152">
        <v>0</v>
      </c>
      <c r="U66" s="152"/>
      <c r="V66" s="152">
        <v>0</v>
      </c>
      <c r="W66" s="152"/>
      <c r="X66" s="152">
        <v>0</v>
      </c>
      <c r="Y66" s="152"/>
      <c r="Z66" s="152" t="s">
        <v>487</v>
      </c>
      <c r="AA66" s="152"/>
      <c r="AB66" s="152">
        <v>8.4930000000000003</v>
      </c>
      <c r="AC66" s="152">
        <v>8.4930000000000003</v>
      </c>
    </row>
    <row r="67" spans="1:29" s="129" customFormat="1" x14ac:dyDescent="0.25">
      <c r="A67" s="153" t="s">
        <v>135</v>
      </c>
      <c r="B67" s="154" t="s">
        <v>457</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487</v>
      </c>
      <c r="AA67" s="152"/>
      <c r="AB67" s="152">
        <v>0</v>
      </c>
      <c r="AC67" s="152">
        <v>0</v>
      </c>
    </row>
    <row r="68" spans="1:29" s="129" customFormat="1" x14ac:dyDescent="0.25">
      <c r="A68" s="153" t="s">
        <v>474</v>
      </c>
      <c r="B68" s="154" t="s">
        <v>458</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487</v>
      </c>
      <c r="AA68" s="152"/>
      <c r="AB68" s="152">
        <v>0</v>
      </c>
      <c r="AC68" s="152">
        <v>0</v>
      </c>
    </row>
    <row r="69" spans="1:29" s="129" customFormat="1" x14ac:dyDescent="0.25">
      <c r="A69" s="153" t="s">
        <v>475</v>
      </c>
      <c r="B69" s="154" t="s">
        <v>459</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487</v>
      </c>
      <c r="AA69" s="152"/>
      <c r="AB69" s="152">
        <v>0</v>
      </c>
      <c r="AC69" s="152">
        <v>0</v>
      </c>
    </row>
    <row r="70" spans="1:29" s="129" customFormat="1" x14ac:dyDescent="0.25">
      <c r="A70" s="153" t="s">
        <v>476</v>
      </c>
      <c r="B70" s="154" t="s">
        <v>461</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487</v>
      </c>
      <c r="AA70" s="152"/>
      <c r="AB70" s="152">
        <v>0</v>
      </c>
      <c r="AC70" s="152">
        <v>0</v>
      </c>
    </row>
    <row r="71" spans="1:29" s="129" customFormat="1" x14ac:dyDescent="0.25">
      <c r="A71" s="153" t="s">
        <v>477</v>
      </c>
      <c r="B71" s="154" t="s">
        <v>463</v>
      </c>
      <c r="C71" s="152"/>
      <c r="D71" s="152"/>
      <c r="E71" s="152"/>
      <c r="F71" s="152"/>
      <c r="G71" s="152">
        <v>0</v>
      </c>
      <c r="H71" s="152">
        <v>1</v>
      </c>
      <c r="I71" s="152"/>
      <c r="J71" s="152">
        <v>2</v>
      </c>
      <c r="K71" s="152"/>
      <c r="L71" s="152">
        <v>0</v>
      </c>
      <c r="M71" s="152"/>
      <c r="N71" s="152">
        <v>0</v>
      </c>
      <c r="O71" s="152"/>
      <c r="P71" s="152">
        <v>0</v>
      </c>
      <c r="Q71" s="152"/>
      <c r="R71" s="152">
        <v>0</v>
      </c>
      <c r="S71" s="152"/>
      <c r="T71" s="152">
        <v>0</v>
      </c>
      <c r="U71" s="152"/>
      <c r="V71" s="152">
        <v>0</v>
      </c>
      <c r="W71" s="152"/>
      <c r="X71" s="152">
        <v>0</v>
      </c>
      <c r="Y71" s="152"/>
      <c r="Z71" s="152" t="s">
        <v>487</v>
      </c>
      <c r="AA71" s="152"/>
      <c r="AB71" s="152">
        <v>1</v>
      </c>
      <c r="AC71" s="152">
        <v>2</v>
      </c>
    </row>
    <row r="72" spans="1:29" s="129" customFormat="1" x14ac:dyDescent="0.25">
      <c r="A72" s="153" t="s">
        <v>478</v>
      </c>
      <c r="B72" s="154" t="s">
        <v>465</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487</v>
      </c>
      <c r="AA72" s="152"/>
      <c r="AB72" s="152">
        <v>0</v>
      </c>
      <c r="AC72" s="152">
        <v>0</v>
      </c>
    </row>
    <row r="73" spans="1:29" s="129" customFormat="1" x14ac:dyDescent="0.25">
      <c r="A73" s="153" t="s">
        <v>479</v>
      </c>
      <c r="B73" s="154" t="s">
        <v>467</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487</v>
      </c>
      <c r="AA73" s="152"/>
      <c r="AB73" s="152">
        <v>0</v>
      </c>
      <c r="AC73" s="152">
        <v>0</v>
      </c>
    </row>
    <row r="74" spans="1:29" s="129" customFormat="1" ht="36.75" customHeight="1" x14ac:dyDescent="0.25">
      <c r="A74" s="150" t="s">
        <v>57</v>
      </c>
      <c r="B74" s="157" t="s">
        <v>224</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487</v>
      </c>
      <c r="AA74" s="152"/>
      <c r="AB74" s="152">
        <v>0</v>
      </c>
      <c r="AC74" s="152">
        <v>0</v>
      </c>
    </row>
    <row r="75" spans="1:29" s="129" customFormat="1" x14ac:dyDescent="0.25">
      <c r="A75" s="150" t="s">
        <v>55</v>
      </c>
      <c r="B75" s="151" t="s">
        <v>134</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129" customFormat="1" ht="45" customHeight="1" x14ac:dyDescent="0.25">
      <c r="A76" s="153" t="s">
        <v>219</v>
      </c>
      <c r="B76" s="154" t="s">
        <v>456</v>
      </c>
      <c r="C76" s="217"/>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487</v>
      </c>
      <c r="AA76" s="158"/>
      <c r="AB76" s="152">
        <v>0</v>
      </c>
      <c r="AC76" s="152">
        <v>0</v>
      </c>
    </row>
    <row r="77" spans="1:29" s="129" customFormat="1" ht="39.75" customHeight="1" x14ac:dyDescent="0.25">
      <c r="A77" s="153" t="s">
        <v>220</v>
      </c>
      <c r="B77" s="156" t="s">
        <v>454</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487</v>
      </c>
      <c r="AA77" s="152"/>
      <c r="AB77" s="152">
        <v>0</v>
      </c>
      <c r="AC77" s="152">
        <v>0</v>
      </c>
    </row>
    <row r="78" spans="1:29" s="129" customFormat="1" x14ac:dyDescent="0.25">
      <c r="A78" s="153" t="s">
        <v>221</v>
      </c>
      <c r="B78" s="156" t="s">
        <v>150</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487</v>
      </c>
      <c r="AA78" s="152"/>
      <c r="AB78" s="152">
        <v>0</v>
      </c>
      <c r="AC78" s="152">
        <v>0</v>
      </c>
    </row>
    <row r="79" spans="1:29" s="129" customFormat="1" x14ac:dyDescent="0.25">
      <c r="A79" s="153" t="s">
        <v>222</v>
      </c>
      <c r="B79" s="154" t="s">
        <v>455</v>
      </c>
      <c r="C79" s="152"/>
      <c r="D79" s="152"/>
      <c r="E79" s="152"/>
      <c r="F79" s="152"/>
      <c r="G79" s="152">
        <v>0</v>
      </c>
      <c r="H79" s="152">
        <v>0</v>
      </c>
      <c r="I79" s="152"/>
      <c r="J79" s="152">
        <v>8.4930000000000003</v>
      </c>
      <c r="K79" s="152"/>
      <c r="L79" s="152">
        <v>0</v>
      </c>
      <c r="M79" s="152"/>
      <c r="N79" s="152">
        <v>0</v>
      </c>
      <c r="O79" s="152"/>
      <c r="P79" s="152">
        <v>0</v>
      </c>
      <c r="Q79" s="152"/>
      <c r="R79" s="152">
        <v>0</v>
      </c>
      <c r="S79" s="152"/>
      <c r="T79" s="152">
        <v>0</v>
      </c>
      <c r="U79" s="152"/>
      <c r="V79" s="152">
        <v>0</v>
      </c>
      <c r="W79" s="152"/>
      <c r="X79" s="152">
        <v>0</v>
      </c>
      <c r="Y79" s="152"/>
      <c r="Z79" s="152" t="s">
        <v>487</v>
      </c>
      <c r="AA79" s="152"/>
      <c r="AB79" s="152">
        <v>0</v>
      </c>
      <c r="AC79" s="152">
        <v>8.4930000000000003</v>
      </c>
    </row>
    <row r="80" spans="1:29" s="129" customFormat="1" x14ac:dyDescent="0.25">
      <c r="A80" s="153" t="s">
        <v>223</v>
      </c>
      <c r="B80" s="154" t="s">
        <v>457</v>
      </c>
      <c r="C80" s="217"/>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487</v>
      </c>
      <c r="AA80" s="158"/>
      <c r="AB80" s="152">
        <v>0</v>
      </c>
      <c r="AC80" s="152">
        <v>0</v>
      </c>
    </row>
    <row r="81" spans="1:29" s="129" customFormat="1" x14ac:dyDescent="0.25">
      <c r="A81" s="153" t="s">
        <v>480</v>
      </c>
      <c r="B81" s="154" t="s">
        <v>458</v>
      </c>
      <c r="C81" s="217"/>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487</v>
      </c>
      <c r="AA81" s="158"/>
      <c r="AB81" s="152">
        <v>0</v>
      </c>
      <c r="AC81" s="152">
        <v>0</v>
      </c>
    </row>
    <row r="82" spans="1:29" s="129" customFormat="1" x14ac:dyDescent="0.25">
      <c r="A82" s="153" t="s">
        <v>481</v>
      </c>
      <c r="B82" s="154" t="s">
        <v>459</v>
      </c>
      <c r="C82" s="217"/>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487</v>
      </c>
      <c r="AA82" s="158"/>
      <c r="AB82" s="152">
        <v>0</v>
      </c>
      <c r="AC82" s="152">
        <v>0</v>
      </c>
    </row>
    <row r="83" spans="1:29" s="129" customFormat="1" x14ac:dyDescent="0.25">
      <c r="A83" s="153" t="s">
        <v>482</v>
      </c>
      <c r="B83" s="154" t="s">
        <v>461</v>
      </c>
      <c r="C83" s="217"/>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487</v>
      </c>
      <c r="AA83" s="158"/>
      <c r="AB83" s="152">
        <v>0</v>
      </c>
      <c r="AC83" s="152">
        <v>0</v>
      </c>
    </row>
    <row r="84" spans="1:29" s="129" customFormat="1" x14ac:dyDescent="0.25">
      <c r="A84" s="153" t="s">
        <v>483</v>
      </c>
      <c r="B84" s="154" t="s">
        <v>463</v>
      </c>
      <c r="C84" s="217"/>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487</v>
      </c>
      <c r="AA84" s="158"/>
      <c r="AB84" s="152">
        <v>0</v>
      </c>
      <c r="AC84" s="152">
        <v>0</v>
      </c>
    </row>
    <row r="85" spans="1:29" s="129" customFormat="1" x14ac:dyDescent="0.25">
      <c r="A85" s="153" t="s">
        <v>484</v>
      </c>
      <c r="B85" s="154" t="s">
        <v>465</v>
      </c>
      <c r="C85" s="217"/>
      <c r="D85" s="158"/>
      <c r="E85" s="159"/>
      <c r="F85" s="159"/>
      <c r="G85" s="152">
        <v>0</v>
      </c>
      <c r="H85" s="152">
        <v>0</v>
      </c>
      <c r="I85" s="159"/>
      <c r="J85" s="152">
        <v>0</v>
      </c>
      <c r="K85" s="158"/>
      <c r="L85" s="152">
        <v>0</v>
      </c>
      <c r="M85" s="158"/>
      <c r="N85" s="152">
        <v>0</v>
      </c>
      <c r="O85" s="158"/>
      <c r="P85" s="152">
        <v>0</v>
      </c>
      <c r="Q85" s="158"/>
      <c r="R85" s="152">
        <v>0</v>
      </c>
      <c r="S85" s="158"/>
      <c r="T85" s="152">
        <v>0</v>
      </c>
      <c r="U85" s="158"/>
      <c r="V85" s="152">
        <v>0</v>
      </c>
      <c r="W85" s="158"/>
      <c r="X85" s="152">
        <v>0</v>
      </c>
      <c r="Y85" s="158"/>
      <c r="Z85" s="152" t="s">
        <v>487</v>
      </c>
      <c r="AA85" s="158"/>
      <c r="AB85" s="152">
        <v>0</v>
      </c>
      <c r="AC85" s="152">
        <v>0</v>
      </c>
    </row>
    <row r="86" spans="1:29" s="129" customFormat="1" x14ac:dyDescent="0.25">
      <c r="A86" s="153" t="s">
        <v>485</v>
      </c>
      <c r="B86" s="154" t="s">
        <v>467</v>
      </c>
      <c r="C86" s="218"/>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487</v>
      </c>
      <c r="AA86" s="158"/>
      <c r="AB86" s="152">
        <v>0</v>
      </c>
      <c r="AC86" s="152">
        <v>0</v>
      </c>
    </row>
    <row r="87" spans="1:29" x14ac:dyDescent="0.25">
      <c r="G87" s="126"/>
      <c r="H87" s="126"/>
      <c r="I87" s="126"/>
      <c r="J87" s="126"/>
      <c r="K87" s="126"/>
    </row>
    <row r="88" spans="1:29" x14ac:dyDescent="0.25">
      <c r="G88" s="126"/>
      <c r="H88" s="126"/>
      <c r="I88" s="126"/>
      <c r="J88" s="126"/>
      <c r="K88" s="126"/>
    </row>
    <row r="89" spans="1:29" x14ac:dyDescent="0.25">
      <c r="G89" s="126"/>
      <c r="H89" s="126"/>
      <c r="I89" s="126"/>
      <c r="J89" s="126"/>
      <c r="K89" s="126"/>
    </row>
    <row r="90" spans="1:29" x14ac:dyDescent="0.25">
      <c r="G90" s="126"/>
      <c r="H90" s="126"/>
      <c r="I90" s="126"/>
      <c r="J90" s="126"/>
      <c r="K90" s="126"/>
    </row>
    <row r="91" spans="1:29" x14ac:dyDescent="0.25">
      <c r="G91" s="126"/>
      <c r="H91" s="126"/>
      <c r="I91" s="126"/>
      <c r="J91" s="126"/>
      <c r="K91" s="126"/>
    </row>
    <row r="92" spans="1:29" x14ac:dyDescent="0.25">
      <c r="G92" s="126"/>
      <c r="H92" s="126"/>
      <c r="I92" s="126"/>
      <c r="J92" s="126"/>
      <c r="K92" s="126"/>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0" zoomScale="60" workbookViewId="0">
      <selection activeCell="AV27" sqref="A26:AV27"/>
    </sheetView>
  </sheetViews>
  <sheetFormatPr defaultColWidth="9.140625" defaultRowHeight="15" x14ac:dyDescent="0.25"/>
  <cols>
    <col min="1" max="1" width="12.5703125" style="19" customWidth="1"/>
    <col min="2" max="2" width="24.85546875"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6" width="13.42578125" style="19" customWidth="1"/>
    <col min="17" max="17" width="25.8554687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
        <v>453</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3" t="str">
        <f>'1. паспорт местоположение'!A12:C12</f>
        <v>N_TP3300.VL.0105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42" customHeight="1" x14ac:dyDescent="0.25">
      <c r="A15" s="269"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33" t="s">
        <v>397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7" customHeight="1" x14ac:dyDescent="0.25">
      <c r="A22" s="418" t="s">
        <v>51</v>
      </c>
      <c r="B22" s="435" t="s">
        <v>23</v>
      </c>
      <c r="C22" s="418" t="s">
        <v>50</v>
      </c>
      <c r="D22" s="418" t="s">
        <v>49</v>
      </c>
      <c r="E22" s="438" t="s">
        <v>408</v>
      </c>
      <c r="F22" s="439"/>
      <c r="G22" s="439"/>
      <c r="H22" s="439"/>
      <c r="I22" s="439"/>
      <c r="J22" s="439"/>
      <c r="K22" s="439"/>
      <c r="L22" s="440"/>
      <c r="M22" s="418" t="s">
        <v>48</v>
      </c>
      <c r="N22" s="418" t="s">
        <v>47</v>
      </c>
      <c r="O22" s="418" t="s">
        <v>46</v>
      </c>
      <c r="P22" s="417" t="s">
        <v>232</v>
      </c>
      <c r="Q22" s="417" t="s">
        <v>45</v>
      </c>
      <c r="R22" s="417" t="s">
        <v>44</v>
      </c>
      <c r="S22" s="417" t="s">
        <v>43</v>
      </c>
      <c r="T22" s="417"/>
      <c r="U22" s="432" t="s">
        <v>42</v>
      </c>
      <c r="V22" s="432" t="s">
        <v>41</v>
      </c>
      <c r="W22" s="417" t="s">
        <v>40</v>
      </c>
      <c r="X22" s="417" t="s">
        <v>39</v>
      </c>
      <c r="Y22" s="417" t="s">
        <v>38</v>
      </c>
      <c r="Z22" s="441" t="s">
        <v>37</v>
      </c>
      <c r="AA22" s="417" t="s">
        <v>36</v>
      </c>
      <c r="AB22" s="417" t="s">
        <v>35</v>
      </c>
      <c r="AC22" s="417" t="s">
        <v>34</v>
      </c>
      <c r="AD22" s="417" t="s">
        <v>33</v>
      </c>
      <c r="AE22" s="417" t="s">
        <v>32</v>
      </c>
      <c r="AF22" s="417" t="s">
        <v>31</v>
      </c>
      <c r="AG22" s="417"/>
      <c r="AH22" s="417"/>
      <c r="AI22" s="417"/>
      <c r="AJ22" s="417"/>
      <c r="AK22" s="417"/>
      <c r="AL22" s="417" t="s">
        <v>30</v>
      </c>
      <c r="AM22" s="417"/>
      <c r="AN22" s="417"/>
      <c r="AO22" s="417"/>
      <c r="AP22" s="417" t="s">
        <v>29</v>
      </c>
      <c r="AQ22" s="417"/>
      <c r="AR22" s="417" t="s">
        <v>28</v>
      </c>
      <c r="AS22" s="417" t="s">
        <v>27</v>
      </c>
      <c r="AT22" s="417" t="s">
        <v>26</v>
      </c>
      <c r="AU22" s="417" t="s">
        <v>25</v>
      </c>
      <c r="AV22" s="420" t="s">
        <v>24</v>
      </c>
    </row>
    <row r="23" spans="1:48" s="22" customFormat="1" ht="64.5" customHeight="1" x14ac:dyDescent="0.25">
      <c r="A23" s="434"/>
      <c r="B23" s="436"/>
      <c r="C23" s="434"/>
      <c r="D23" s="434"/>
      <c r="E23" s="424" t="s">
        <v>22</v>
      </c>
      <c r="F23" s="426" t="s">
        <v>133</v>
      </c>
      <c r="G23" s="426" t="s">
        <v>132</v>
      </c>
      <c r="H23" s="426" t="s">
        <v>131</v>
      </c>
      <c r="I23" s="428" t="s">
        <v>338</v>
      </c>
      <c r="J23" s="428" t="s">
        <v>339</v>
      </c>
      <c r="K23" s="428" t="s">
        <v>340</v>
      </c>
      <c r="L23" s="426" t="s">
        <v>79</v>
      </c>
      <c r="M23" s="434"/>
      <c r="N23" s="434"/>
      <c r="O23" s="434"/>
      <c r="P23" s="417"/>
      <c r="Q23" s="417"/>
      <c r="R23" s="417"/>
      <c r="S23" s="430" t="s">
        <v>1</v>
      </c>
      <c r="T23" s="430" t="s">
        <v>10</v>
      </c>
      <c r="U23" s="432"/>
      <c r="V23" s="432"/>
      <c r="W23" s="417"/>
      <c r="X23" s="417"/>
      <c r="Y23" s="417"/>
      <c r="Z23" s="417"/>
      <c r="AA23" s="417"/>
      <c r="AB23" s="417"/>
      <c r="AC23" s="417"/>
      <c r="AD23" s="417"/>
      <c r="AE23" s="417"/>
      <c r="AF23" s="417" t="s">
        <v>21</v>
      </c>
      <c r="AG23" s="417"/>
      <c r="AH23" s="417" t="s">
        <v>20</v>
      </c>
      <c r="AI23" s="417"/>
      <c r="AJ23" s="418" t="s">
        <v>19</v>
      </c>
      <c r="AK23" s="418" t="s">
        <v>18</v>
      </c>
      <c r="AL23" s="418" t="s">
        <v>17</v>
      </c>
      <c r="AM23" s="418" t="s">
        <v>16</v>
      </c>
      <c r="AN23" s="418" t="s">
        <v>15</v>
      </c>
      <c r="AO23" s="418" t="s">
        <v>14</v>
      </c>
      <c r="AP23" s="418" t="s">
        <v>13</v>
      </c>
      <c r="AQ23" s="422" t="s">
        <v>10</v>
      </c>
      <c r="AR23" s="417"/>
      <c r="AS23" s="417"/>
      <c r="AT23" s="417"/>
      <c r="AU23" s="417"/>
      <c r="AV23" s="421"/>
    </row>
    <row r="24" spans="1:48" s="22"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145" t="s">
        <v>12</v>
      </c>
      <c r="AG24" s="145" t="s">
        <v>11</v>
      </c>
      <c r="AH24" s="97" t="s">
        <v>1</v>
      </c>
      <c r="AI24" s="97" t="s">
        <v>10</v>
      </c>
      <c r="AJ24" s="419"/>
      <c r="AK24" s="419"/>
      <c r="AL24" s="419"/>
      <c r="AM24" s="419"/>
      <c r="AN24" s="419"/>
      <c r="AO24" s="419"/>
      <c r="AP24" s="419"/>
      <c r="AQ24" s="423"/>
      <c r="AR24" s="417"/>
      <c r="AS24" s="417"/>
      <c r="AT24" s="417"/>
      <c r="AU24" s="417"/>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1" customFormat="1" ht="75" x14ac:dyDescent="0.25">
      <c r="A26" s="252" t="s">
        <v>580</v>
      </c>
      <c r="B26" s="212" t="s">
        <v>612</v>
      </c>
      <c r="C26" s="206" t="s">
        <v>581</v>
      </c>
      <c r="D26" s="212"/>
      <c r="E26" s="212"/>
      <c r="F26" s="212"/>
      <c r="G26" s="212"/>
      <c r="H26" s="212"/>
      <c r="I26" s="212"/>
      <c r="J26" s="212"/>
      <c r="K26" s="212"/>
      <c r="L26" s="212"/>
      <c r="M26" s="212" t="s">
        <v>602</v>
      </c>
      <c r="N26" s="253" t="s">
        <v>582</v>
      </c>
      <c r="O26" s="254" t="s">
        <v>453</v>
      </c>
      <c r="P26" s="210">
        <v>454673</v>
      </c>
      <c r="Q26" s="206" t="s">
        <v>583</v>
      </c>
      <c r="R26" s="210">
        <v>454673</v>
      </c>
      <c r="S26" s="206" t="s">
        <v>584</v>
      </c>
      <c r="T26" s="206" t="s">
        <v>585</v>
      </c>
      <c r="U26" s="206">
        <v>1</v>
      </c>
      <c r="V26" s="206">
        <v>1</v>
      </c>
      <c r="W26" s="206" t="s">
        <v>586</v>
      </c>
      <c r="X26" s="210">
        <v>454674</v>
      </c>
      <c r="Y26" s="206"/>
      <c r="Z26" s="206">
        <v>1</v>
      </c>
      <c r="AA26" s="210">
        <v>454673</v>
      </c>
      <c r="AB26" s="210">
        <v>454673</v>
      </c>
      <c r="AC26" s="206" t="s">
        <v>586</v>
      </c>
      <c r="AD26" s="210">
        <v>545608</v>
      </c>
      <c r="AE26" s="210">
        <v>0</v>
      </c>
      <c r="AF26" s="209" t="s">
        <v>587</v>
      </c>
      <c r="AG26" s="206" t="s">
        <v>588</v>
      </c>
      <c r="AH26" s="206" t="s">
        <v>589</v>
      </c>
      <c r="AI26" s="206" t="s">
        <v>590</v>
      </c>
      <c r="AJ26" s="206" t="s">
        <v>591</v>
      </c>
      <c r="AK26" s="206" t="s">
        <v>592</v>
      </c>
      <c r="AL26" s="206" t="s">
        <v>593</v>
      </c>
      <c r="AM26" s="206" t="s">
        <v>594</v>
      </c>
      <c r="AN26" s="206" t="s">
        <v>592</v>
      </c>
      <c r="AO26" s="209" t="s">
        <v>595</v>
      </c>
      <c r="AP26" s="206" t="s">
        <v>596</v>
      </c>
      <c r="AQ26" s="206" t="s">
        <v>597</v>
      </c>
      <c r="AR26" s="206" t="s">
        <v>598</v>
      </c>
      <c r="AS26" s="206" t="s">
        <v>598</v>
      </c>
      <c r="AT26" s="206" t="s">
        <v>599</v>
      </c>
      <c r="AU26" s="212"/>
      <c r="AV26" s="212" t="s">
        <v>613</v>
      </c>
    </row>
    <row r="27" spans="1:48" s="208" customFormat="1" ht="75" x14ac:dyDescent="0.2">
      <c r="A27" s="252" t="s">
        <v>600</v>
      </c>
      <c r="B27" s="212" t="s">
        <v>612</v>
      </c>
      <c r="C27" s="206" t="s">
        <v>581</v>
      </c>
      <c r="D27" s="255"/>
      <c r="E27" s="207"/>
      <c r="F27" s="207"/>
      <c r="G27" s="207"/>
      <c r="H27" s="207"/>
      <c r="I27" s="207"/>
      <c r="J27" s="207"/>
      <c r="K27" s="207"/>
      <c r="L27" s="207"/>
      <c r="M27" s="212" t="s">
        <v>602</v>
      </c>
      <c r="N27" s="253" t="s">
        <v>601</v>
      </c>
      <c r="O27" s="254" t="s">
        <v>453</v>
      </c>
      <c r="P27" s="210">
        <v>588511</v>
      </c>
      <c r="Q27" s="206" t="s">
        <v>583</v>
      </c>
      <c r="R27" s="210">
        <v>588511</v>
      </c>
      <c r="S27" s="206" t="s">
        <v>584</v>
      </c>
      <c r="T27" s="206" t="s">
        <v>585</v>
      </c>
      <c r="U27" s="206">
        <v>1</v>
      </c>
      <c r="V27" s="206">
        <v>1</v>
      </c>
      <c r="W27" s="206" t="s">
        <v>586</v>
      </c>
      <c r="X27" s="210">
        <v>588511</v>
      </c>
      <c r="Y27" s="256"/>
      <c r="Z27" s="206">
        <v>1</v>
      </c>
      <c r="AA27" s="210">
        <v>588511</v>
      </c>
      <c r="AB27" s="210">
        <v>588511</v>
      </c>
      <c r="AC27" s="206" t="s">
        <v>586</v>
      </c>
      <c r="AD27" s="210">
        <v>706213</v>
      </c>
      <c r="AE27" s="210">
        <v>0</v>
      </c>
      <c r="AF27" s="209" t="s">
        <v>603</v>
      </c>
      <c r="AG27" s="206" t="s">
        <v>588</v>
      </c>
      <c r="AH27" s="206" t="s">
        <v>604</v>
      </c>
      <c r="AI27" s="206" t="s">
        <v>604</v>
      </c>
      <c r="AJ27" s="206" t="s">
        <v>605</v>
      </c>
      <c r="AK27" s="206" t="s">
        <v>606</v>
      </c>
      <c r="AL27" s="206" t="s">
        <v>593</v>
      </c>
      <c r="AM27" s="206" t="s">
        <v>594</v>
      </c>
      <c r="AN27" s="206" t="s">
        <v>606</v>
      </c>
      <c r="AO27" s="209" t="s">
        <v>607</v>
      </c>
      <c r="AP27" s="206" t="s">
        <v>608</v>
      </c>
      <c r="AQ27" s="206" t="s">
        <v>609</v>
      </c>
      <c r="AR27" s="206" t="s">
        <v>610</v>
      </c>
      <c r="AS27" s="206" t="s">
        <v>610</v>
      </c>
      <c r="AT27" s="206" t="s">
        <v>611</v>
      </c>
      <c r="AU27" s="211"/>
      <c r="AV27" s="212" t="s">
        <v>614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ignoredErrors>
    <ignoredError sqref="A26:A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5"/>
  <sheetViews>
    <sheetView tabSelected="1" view="pageBreakPreview" topLeftCell="A16" zoomScale="80" zoomScaleNormal="100" zoomScaleSheetLayoutView="80" workbookViewId="0">
      <selection activeCell="B37" sqref="B37"/>
    </sheetView>
  </sheetViews>
  <sheetFormatPr defaultColWidth="9.140625" defaultRowHeight="15" x14ac:dyDescent="0.25"/>
  <cols>
    <col min="1" max="2" width="66.140625" style="220" customWidth="1"/>
    <col min="3" max="16384" width="9.140625" style="220"/>
  </cols>
  <sheetData>
    <row r="1" spans="1:2" ht="18.75" x14ac:dyDescent="0.25">
      <c r="A1" s="91"/>
      <c r="B1" s="219" t="s">
        <v>68</v>
      </c>
    </row>
    <row r="2" spans="1:2" ht="18.75" x14ac:dyDescent="0.3">
      <c r="A2" s="91"/>
      <c r="B2" s="221" t="s">
        <v>9</v>
      </c>
    </row>
    <row r="3" spans="1:2" ht="18.75" x14ac:dyDescent="0.3">
      <c r="A3" s="91"/>
      <c r="B3" s="221" t="s">
        <v>413</v>
      </c>
    </row>
    <row r="4" spans="1:2" ht="15.75" x14ac:dyDescent="0.25">
      <c r="A4" s="91"/>
      <c r="B4" s="42"/>
    </row>
    <row r="5" spans="1:2" ht="15.75" x14ac:dyDescent="0.25">
      <c r="A5" s="413" t="str">
        <f>'1. паспорт местоположение'!A5:C5</f>
        <v>Год раскрытия информации: 2025 год</v>
      </c>
      <c r="B5" s="413"/>
    </row>
    <row r="6" spans="1:2" ht="15.75" x14ac:dyDescent="0.25">
      <c r="A6" s="213"/>
      <c r="B6" s="213"/>
    </row>
    <row r="7" spans="1:2" ht="15.75" x14ac:dyDescent="0.25">
      <c r="A7" s="449" t="s">
        <v>8</v>
      </c>
      <c r="B7" s="449"/>
    </row>
    <row r="8" spans="1:2" ht="15.75" x14ac:dyDescent="0.25">
      <c r="A8" s="222"/>
      <c r="B8" s="222"/>
    </row>
    <row r="9" spans="1:2" ht="15.75" x14ac:dyDescent="0.25">
      <c r="A9" s="450" t="s">
        <v>453</v>
      </c>
      <c r="B9" s="450"/>
    </row>
    <row r="10" spans="1:2" ht="15.75" x14ac:dyDescent="0.25">
      <c r="A10" s="443" t="s">
        <v>7</v>
      </c>
      <c r="B10" s="443"/>
    </row>
    <row r="11" spans="1:2" ht="15.75" x14ac:dyDescent="0.25">
      <c r="A11" s="222"/>
      <c r="B11" s="222"/>
    </row>
    <row r="12" spans="1:2" ht="15.75" x14ac:dyDescent="0.25">
      <c r="A12" s="442" t="str">
        <f>'1. паспорт местоположение'!A12:C12</f>
        <v>N_TP3300.VL.0105</v>
      </c>
      <c r="B12" s="442"/>
    </row>
    <row r="13" spans="1:2" ht="15.75" x14ac:dyDescent="0.25">
      <c r="A13" s="443" t="s">
        <v>6</v>
      </c>
      <c r="B13" s="443"/>
    </row>
    <row r="14" spans="1:2" ht="15.75" x14ac:dyDescent="0.25">
      <c r="A14" s="204"/>
      <c r="B14" s="204"/>
    </row>
    <row r="15" spans="1:2" ht="46.5" customHeight="1" x14ac:dyDescent="0.25">
      <c r="A15" s="442"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442"/>
    </row>
    <row r="16" spans="1:2" ht="15.75" x14ac:dyDescent="0.25">
      <c r="A16" s="443" t="s">
        <v>5</v>
      </c>
      <c r="B16" s="443"/>
    </row>
    <row r="17" spans="1:2" ht="15.75" x14ac:dyDescent="0.25">
      <c r="A17" s="64"/>
      <c r="B17" s="92"/>
    </row>
    <row r="18" spans="1:2" x14ac:dyDescent="0.25">
      <c r="A18" s="444" t="s">
        <v>398</v>
      </c>
      <c r="B18" s="445"/>
    </row>
    <row r="19" spans="1:2" x14ac:dyDescent="0.25">
      <c r="A19" s="214"/>
      <c r="B19" s="215"/>
    </row>
    <row r="20" spans="1:2" ht="15.75" thickBot="1" x14ac:dyDescent="0.3"/>
    <row r="21" spans="1:2" ht="78" customHeight="1" thickBot="1" x14ac:dyDescent="0.3">
      <c r="A21" s="225" t="s">
        <v>526</v>
      </c>
      <c r="B21" s="244" t="str">
        <f>A15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row>
    <row r="22" spans="1:2" ht="15.75" thickBot="1" x14ac:dyDescent="0.3">
      <c r="A22" s="225" t="s">
        <v>308</v>
      </c>
      <c r="B22" s="237" t="str">
        <f>'1. паспорт местоположение'!C27</f>
        <v>Тюменский район</v>
      </c>
    </row>
    <row r="23" spans="1:2" ht="15.75" thickBot="1" x14ac:dyDescent="0.3">
      <c r="A23" s="225" t="s">
        <v>290</v>
      </c>
      <c r="B23" s="93" t="s">
        <v>542</v>
      </c>
    </row>
    <row r="24" spans="1:2" ht="15.75" thickBot="1" x14ac:dyDescent="0.3">
      <c r="A24" s="225" t="s">
        <v>309</v>
      </c>
      <c r="B24" s="93" t="s">
        <v>450</v>
      </c>
    </row>
    <row r="25" spans="1:2" ht="15.75" thickBot="1" x14ac:dyDescent="0.3">
      <c r="A25" s="226" t="s">
        <v>310</v>
      </c>
      <c r="B25" s="237">
        <v>2025</v>
      </c>
    </row>
    <row r="26" spans="1:2" ht="15.75" thickBot="1" x14ac:dyDescent="0.3">
      <c r="A26" s="227" t="s">
        <v>311</v>
      </c>
      <c r="B26" s="238" t="s">
        <v>521</v>
      </c>
    </row>
    <row r="27" spans="1:2" ht="29.25" thickBot="1" x14ac:dyDescent="0.3">
      <c r="A27" s="228" t="s">
        <v>568</v>
      </c>
      <c r="B27" s="239">
        <v>45.751344990000007</v>
      </c>
    </row>
    <row r="28" spans="1:2" ht="15.75" thickBot="1" x14ac:dyDescent="0.3">
      <c r="A28" s="94" t="s">
        <v>312</v>
      </c>
      <c r="B28" s="94" t="s">
        <v>537</v>
      </c>
    </row>
    <row r="29" spans="1:2" ht="29.25" thickBot="1" x14ac:dyDescent="0.3">
      <c r="A29" s="229" t="s">
        <v>313</v>
      </c>
      <c r="B29" s="94">
        <v>0.16</v>
      </c>
    </row>
    <row r="30" spans="1:2" ht="29.25" thickBot="1" x14ac:dyDescent="0.3">
      <c r="A30" s="229" t="s">
        <v>314</v>
      </c>
      <c r="B30" s="94">
        <v>0.16</v>
      </c>
    </row>
    <row r="31" spans="1:2" ht="15.75" thickBot="1" x14ac:dyDescent="0.3">
      <c r="A31" s="94" t="s">
        <v>315</v>
      </c>
      <c r="B31" s="94"/>
    </row>
    <row r="32" spans="1:2" ht="29.25" thickBot="1" x14ac:dyDescent="0.3">
      <c r="A32" s="229" t="s">
        <v>569</v>
      </c>
      <c r="B32" s="94">
        <v>0.16</v>
      </c>
    </row>
    <row r="33" spans="1:2" ht="30.75" thickBot="1" x14ac:dyDescent="0.3">
      <c r="A33" s="94" t="s">
        <v>570</v>
      </c>
      <c r="B33" s="257">
        <v>0.06</v>
      </c>
    </row>
    <row r="34" spans="1:2" ht="15.75" thickBot="1" x14ac:dyDescent="0.3">
      <c r="A34" s="94" t="s">
        <v>316</v>
      </c>
      <c r="B34" s="94">
        <v>152.38</v>
      </c>
    </row>
    <row r="35" spans="1:2" ht="15.75" thickBot="1" x14ac:dyDescent="0.3">
      <c r="A35" s="94" t="s">
        <v>317</v>
      </c>
      <c r="B35" s="94">
        <v>0</v>
      </c>
    </row>
    <row r="36" spans="1:2" ht="15.75" thickBot="1" x14ac:dyDescent="0.3">
      <c r="A36" s="94" t="s">
        <v>318</v>
      </c>
      <c r="B36" s="94">
        <v>0.05</v>
      </c>
    </row>
    <row r="37" spans="1:2" ht="43.5" thickBot="1" x14ac:dyDescent="0.3">
      <c r="A37" s="229" t="s">
        <v>571</v>
      </c>
      <c r="B37" s="258">
        <v>0.1</v>
      </c>
    </row>
    <row r="38" spans="1:2" ht="15.75" thickBot="1" x14ac:dyDescent="0.3">
      <c r="A38" s="94" t="s">
        <v>316</v>
      </c>
      <c r="B38" s="94">
        <v>152.38</v>
      </c>
    </row>
    <row r="39" spans="1:2" ht="15.75" thickBot="1" x14ac:dyDescent="0.3">
      <c r="A39" s="94" t="s">
        <v>317</v>
      </c>
      <c r="B39" s="94">
        <v>0</v>
      </c>
    </row>
    <row r="40" spans="1:2" ht="15.75" thickBot="1" x14ac:dyDescent="0.3">
      <c r="A40" s="94" t="s">
        <v>318</v>
      </c>
      <c r="B40" s="94">
        <v>0</v>
      </c>
    </row>
    <row r="41" spans="1:2" ht="30.75" thickBot="1" x14ac:dyDescent="0.3">
      <c r="A41" s="94" t="s">
        <v>572</v>
      </c>
      <c r="B41" s="94">
        <v>0</v>
      </c>
    </row>
    <row r="42" spans="1:2" ht="15.75" thickBot="1" x14ac:dyDescent="0.3">
      <c r="A42" s="229" t="s">
        <v>573</v>
      </c>
      <c r="B42" s="94" t="s">
        <v>556</v>
      </c>
    </row>
    <row r="43" spans="1:2" ht="15.75" thickBot="1" x14ac:dyDescent="0.3">
      <c r="A43" s="94" t="s">
        <v>316</v>
      </c>
      <c r="B43" s="94" t="s">
        <v>556</v>
      </c>
    </row>
    <row r="44" spans="1:2" ht="15.75" thickBot="1" x14ac:dyDescent="0.3">
      <c r="A44" s="94" t="s">
        <v>317</v>
      </c>
      <c r="B44" s="94" t="s">
        <v>556</v>
      </c>
    </row>
    <row r="45" spans="1:2" ht="15.75" thickBot="1" x14ac:dyDescent="0.3">
      <c r="A45" s="94" t="s">
        <v>318</v>
      </c>
      <c r="B45" s="94" t="s">
        <v>556</v>
      </c>
    </row>
    <row r="46" spans="1:2" ht="30.75" thickBot="1" x14ac:dyDescent="0.3">
      <c r="A46" s="94" t="s">
        <v>574</v>
      </c>
      <c r="B46" s="94">
        <v>0</v>
      </c>
    </row>
    <row r="47" spans="1:2" ht="15.75" thickBot="1" x14ac:dyDescent="0.3">
      <c r="A47" s="230" t="s">
        <v>573</v>
      </c>
      <c r="B47" s="240" t="s">
        <v>556</v>
      </c>
    </row>
    <row r="48" spans="1:2" ht="15.75" thickBot="1" x14ac:dyDescent="0.3">
      <c r="A48" s="231" t="s">
        <v>316</v>
      </c>
      <c r="B48" s="240" t="s">
        <v>556</v>
      </c>
    </row>
    <row r="49" spans="1:2" ht="15.75" thickBot="1" x14ac:dyDescent="0.3">
      <c r="A49" s="231" t="s">
        <v>317</v>
      </c>
      <c r="B49" s="240" t="s">
        <v>556</v>
      </c>
    </row>
    <row r="50" spans="1:2" ht="15.75" thickBot="1" x14ac:dyDescent="0.3">
      <c r="A50" s="231" t="s">
        <v>318</v>
      </c>
      <c r="B50" s="240" t="s">
        <v>556</v>
      </c>
    </row>
    <row r="51" spans="1:2" ht="30.75" thickBot="1" x14ac:dyDescent="0.3">
      <c r="A51" s="231" t="s">
        <v>319</v>
      </c>
      <c r="B51" s="240" t="s">
        <v>556</v>
      </c>
    </row>
    <row r="52" spans="1:2" ht="15.75" thickBot="1" x14ac:dyDescent="0.3">
      <c r="A52" s="226" t="s">
        <v>315</v>
      </c>
      <c r="B52" s="241" t="s">
        <v>556</v>
      </c>
    </row>
    <row r="53" spans="1:2" ht="15.75" thickBot="1" x14ac:dyDescent="0.3">
      <c r="A53" s="226" t="s">
        <v>575</v>
      </c>
      <c r="B53" s="241" t="s">
        <v>556</v>
      </c>
    </row>
    <row r="54" spans="1:2" ht="15.75" thickBot="1" x14ac:dyDescent="0.3">
      <c r="A54" s="226" t="s">
        <v>576</v>
      </c>
      <c r="B54" s="241" t="s">
        <v>556</v>
      </c>
    </row>
    <row r="55" spans="1:2" ht="29.25" thickBot="1" x14ac:dyDescent="0.3">
      <c r="A55" s="227" t="s">
        <v>577</v>
      </c>
      <c r="B55" s="238" t="s">
        <v>556</v>
      </c>
    </row>
    <row r="56" spans="1:2" x14ac:dyDescent="0.25">
      <c r="A56" s="230" t="s">
        <v>320</v>
      </c>
      <c r="B56" s="231">
        <v>0</v>
      </c>
    </row>
    <row r="57" spans="1:2" x14ac:dyDescent="0.25">
      <c r="A57" s="232" t="s">
        <v>321</v>
      </c>
      <c r="B57" s="232">
        <v>0.8</v>
      </c>
    </row>
    <row r="58" spans="1:2" x14ac:dyDescent="0.25">
      <c r="A58" s="232" t="s">
        <v>322</v>
      </c>
      <c r="B58" s="232">
        <v>0</v>
      </c>
    </row>
    <row r="59" spans="1:2" x14ac:dyDescent="0.25">
      <c r="A59" s="232" t="s">
        <v>323</v>
      </c>
      <c r="B59" s="232">
        <v>0.85</v>
      </c>
    </row>
    <row r="60" spans="1:2" x14ac:dyDescent="0.25">
      <c r="A60" s="232" t="s">
        <v>324</v>
      </c>
      <c r="B60" s="232" t="s">
        <v>556</v>
      </c>
    </row>
    <row r="61" spans="1:2" ht="15.75" thickBot="1" x14ac:dyDescent="0.3">
      <c r="A61" s="233" t="s">
        <v>325</v>
      </c>
      <c r="B61" s="233" t="s">
        <v>578</v>
      </c>
    </row>
    <row r="62" spans="1:2" ht="15.75" thickBot="1" x14ac:dyDescent="0.3">
      <c r="A62" s="232" t="s">
        <v>326</v>
      </c>
      <c r="B62" s="250" t="s">
        <v>556</v>
      </c>
    </row>
    <row r="63" spans="1:2" ht="15.75" thickBot="1" x14ac:dyDescent="0.3">
      <c r="A63" s="232" t="s">
        <v>327</v>
      </c>
      <c r="B63" s="250" t="s">
        <v>556</v>
      </c>
    </row>
    <row r="64" spans="1:2" ht="15.75" thickBot="1" x14ac:dyDescent="0.3">
      <c r="A64" s="232" t="s">
        <v>522</v>
      </c>
      <c r="B64" s="250" t="s">
        <v>579</v>
      </c>
    </row>
    <row r="65" spans="1:2" ht="15.75" thickBot="1" x14ac:dyDescent="0.3">
      <c r="A65" s="232" t="s">
        <v>328</v>
      </c>
      <c r="B65" s="250" t="s">
        <v>556</v>
      </c>
    </row>
    <row r="66" spans="1:2" ht="30.75" thickBot="1" x14ac:dyDescent="0.3">
      <c r="A66" s="231" t="s">
        <v>329</v>
      </c>
      <c r="B66" s="242"/>
    </row>
    <row r="67" spans="1:2" ht="29.25" thickBot="1" x14ac:dyDescent="0.3">
      <c r="A67" s="226" t="s">
        <v>330</v>
      </c>
      <c r="B67" s="242" t="s">
        <v>538</v>
      </c>
    </row>
    <row r="68" spans="1:2" ht="15.75" thickBot="1" x14ac:dyDescent="0.3">
      <c r="A68" s="231" t="s">
        <v>315</v>
      </c>
      <c r="B68" s="146"/>
    </row>
    <row r="69" spans="1:2" ht="15.75" thickBot="1" x14ac:dyDescent="0.3">
      <c r="A69" s="231" t="s">
        <v>527</v>
      </c>
      <c r="B69" s="242"/>
    </row>
    <row r="70" spans="1:2" ht="15.75" thickBot="1" x14ac:dyDescent="0.3">
      <c r="A70" s="231" t="s">
        <v>528</v>
      </c>
      <c r="B70" s="146"/>
    </row>
    <row r="71" spans="1:2" ht="15.75" thickBot="1" x14ac:dyDescent="0.3">
      <c r="A71" s="234" t="s">
        <v>331</v>
      </c>
      <c r="B71" s="224" t="s">
        <v>563</v>
      </c>
    </row>
    <row r="72" spans="1:2" ht="15.75" thickBot="1" x14ac:dyDescent="0.3">
      <c r="A72" s="226" t="s">
        <v>332</v>
      </c>
      <c r="B72" s="241"/>
    </row>
    <row r="73" spans="1:2" ht="15.75" thickBot="1" x14ac:dyDescent="0.3">
      <c r="A73" s="232" t="s">
        <v>529</v>
      </c>
      <c r="B73" s="243" t="s">
        <v>414</v>
      </c>
    </row>
    <row r="74" spans="1:2" ht="15.75" thickBot="1" x14ac:dyDescent="0.3">
      <c r="A74" s="232" t="s">
        <v>530</v>
      </c>
      <c r="B74" s="243"/>
    </row>
    <row r="75" spans="1:2" ht="15.75" thickBot="1" x14ac:dyDescent="0.3">
      <c r="A75" s="232" t="s">
        <v>531</v>
      </c>
      <c r="B75" s="243"/>
    </row>
    <row r="76" spans="1:2" ht="29.25" thickBot="1" x14ac:dyDescent="0.3">
      <c r="A76" s="235" t="s">
        <v>333</v>
      </c>
      <c r="B76" s="146" t="s">
        <v>538</v>
      </c>
    </row>
    <row r="77" spans="1:2" ht="28.5" x14ac:dyDescent="0.25">
      <c r="A77" s="230" t="s">
        <v>334</v>
      </c>
      <c r="B77" s="223" t="s">
        <v>301</v>
      </c>
    </row>
    <row r="78" spans="1:2" ht="15.75" thickBot="1" x14ac:dyDescent="0.3">
      <c r="A78" s="232" t="s">
        <v>532</v>
      </c>
      <c r="B78" s="223" t="s">
        <v>301</v>
      </c>
    </row>
    <row r="79" spans="1:2" ht="15.75" thickBot="1" x14ac:dyDescent="0.3">
      <c r="A79" s="232" t="s">
        <v>533</v>
      </c>
      <c r="B79" s="146" t="s">
        <v>516</v>
      </c>
    </row>
    <row r="80" spans="1:2" x14ac:dyDescent="0.25">
      <c r="A80" s="232" t="s">
        <v>534</v>
      </c>
      <c r="B80" s="446" t="s">
        <v>539</v>
      </c>
    </row>
    <row r="81" spans="1:2" x14ac:dyDescent="0.25">
      <c r="A81" s="232" t="s">
        <v>535</v>
      </c>
      <c r="B81" s="447"/>
    </row>
    <row r="82" spans="1:2" ht="15.75" thickBot="1" x14ac:dyDescent="0.3">
      <c r="A82" s="236" t="s">
        <v>536</v>
      </c>
      <c r="B82" s="447"/>
    </row>
    <row r="83" spans="1:2" x14ac:dyDescent="0.25">
      <c r="A83" s="143" t="s">
        <v>447</v>
      </c>
      <c r="B83" s="447"/>
    </row>
    <row r="84" spans="1:2" x14ac:dyDescent="0.25">
      <c r="A84" s="143" t="s">
        <v>448</v>
      </c>
      <c r="B84" s="447"/>
    </row>
    <row r="85" spans="1:2" ht="15.75" thickBot="1" x14ac:dyDescent="0.3">
      <c r="A85" s="143" t="s">
        <v>449</v>
      </c>
      <c r="B85" s="448"/>
    </row>
  </sheetData>
  <mergeCells count="10">
    <mergeCell ref="A15:B15"/>
    <mergeCell ref="A16:B16"/>
    <mergeCell ref="A18:B18"/>
    <mergeCell ref="B80:B85"/>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2020-02-18T03:43:29Z</cp:lastPrinted>
  <dcterms:created xsi:type="dcterms:W3CDTF">2015-08-16T15:31:05Z</dcterms:created>
  <dcterms:modified xsi:type="dcterms:W3CDTF">2025-11-04T12:02:13Z</dcterms:modified>
</cp:coreProperties>
</file>