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10\"/>
    </mc:Choice>
  </mc:AlternateContent>
  <bookViews>
    <workbookView xWindow="0" yWindow="0" windowWidth="28800" windowHeight="11100" tabRatio="859" firstSheet="5"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6" i="16" s="1"/>
  <c r="D36"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B69" i="22" l="1"/>
  <c r="A15" i="51" l="1"/>
  <c r="A12" i="51"/>
  <c r="A9" i="51"/>
  <c r="A5" i="5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<sst xmlns="http://schemas.openxmlformats.org/spreadsheetml/2006/main" count="1500" uniqueCount="617">
  <si>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</si>
  <si>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</si>
  <si>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</si>
  <si>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</si>
  <si>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</si>
  <si>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</si>
  <si>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</si>
  <si>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</si>
  <si>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</si>
  <si>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</si>
  <si>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</si>
  <si>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</si>
  <si>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</si>
  <si>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</si>
  <si>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</si>
  <si>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</si>
  <si>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</si>
  <si>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</si>
  <si>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</si>
  <si>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</si>
  <si>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</si>
  <si>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</si>
  <si>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</si>
  <si>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</si>
  <si>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</si>
  <si>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</si>
  <si>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</si>
  <si>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</si>
  <si>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</si>
  <si>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</si>
  <si>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</si>
  <si>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</si>
  <si>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</si>
  <si>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</si>
  <si>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</si>
  <si>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</si>
  <si>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</si>
  <si>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</si>
  <si>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</si>
  <si>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</si>
  <si>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</si>
  <si>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</si>
  <si>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</si>
  <si>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</si>
  <si>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</si>
  <si>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</si>
  <si>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</si>
  <si>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</si>
  <si>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</si>
  <si>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</si>
  <si>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</si>
  <si>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</si>
  <si>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</si>
  <si>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</si>
  <si>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</si>
  <si>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</si>
  <si>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</si>
  <si>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</si>
  <si>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</si>
  <si>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</si>
  <si>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</si>
  <si>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</si>
  <si>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</si>
  <si>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</si>
  <si>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</si>
  <si>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</si>
  <si>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</si>
  <si>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</si>
  <si>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</si>
  <si>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</si>
  <si>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</si>
  <si>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</si>
  <si>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</si>
  <si>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</si>
  <si>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</si>
  <si>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</si>
  <si>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</si>
  <si>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</si>
  <si>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</si>
  <si>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</si>
  <si>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</si>
  <si>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</si>
  <si>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</si>
  <si>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</si>
  <si>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</si>
  <si>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</si>
  <si>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</si>
  <si>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</si>
  <si>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</si>
  <si>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</si>
  <si>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</si>
  <si>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</si>
  <si>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</si>
  <si>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</si>
  <si>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</si>
  <si>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</si>
  <si>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</si>
  <si>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</si>
  <si>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</si>
  <si>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</si>
  <si>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</si>
  <si>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</si>
  <si>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</si>
  <si>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</si>
  <si>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</si>
  <si>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</si>
  <si>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</si>
  <si>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</si>
  <si>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</si>
  <si>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</si>
  <si>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</si>
  <si>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</si>
  <si>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</si>
  <si>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</si>
  <si>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</si>
  <si>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</si>
  <si>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</si>
  <si>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</si>
  <si>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</si>
  <si>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</si>
  <si>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</si>
  <si>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</si>
  <si>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</si>
  <si>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</si>
  <si>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</si>
  <si>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</si>
  <si>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</si>
  <si>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</si>
  <si>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</si>
  <si>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</si>
  <si>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</si>
  <si>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</si>
  <si>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</si>
  <si>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</si>
  <si>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</si>
  <si>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</si>
  <si>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</si>
  <si>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</si>
  <si>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</si>
  <si>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</si>
  <si>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</si>
  <si>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</si>
  <si>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</si>
  <si>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</si>
  <si>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</si>
  <si>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</si>
  <si>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</si>
  <si>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</si>
  <si>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</si>
  <si>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</si>
  <si>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</si>
  <si>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</si>
  <si>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</si>
  <si>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</si>
  <si>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</si>
  <si>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</si>
  <si>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</si>
  <si>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</si>
  <si>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</si>
  <si>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</si>
  <si>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</si>
  <si>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</si>
  <si>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</si>
  <si>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</si>
  <si>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</si>
  <si>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</si>
  <si>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</si>
  <si>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</si>
  <si>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</si>
  <si>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</si>
  <si>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</si>
  <si>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</si>
  <si>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</si>
  <si>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</si>
  <si>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</si>
  <si>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</si>
  <si>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</si>
  <si>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</si>
  <si>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</si>
  <si>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</si>
  <si>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</si>
  <si>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</si>
  <si>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</si>
  <si>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</si>
  <si>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</si>
  <si>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</si>
  <si>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</si>
  <si>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</si>
  <si>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</si>
  <si>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</si>
  <si>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</si>
  <si>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</si>
  <si>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</si>
  <si>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</si>
  <si>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</si>
  <si>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</si>
  <si>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</si>
  <si>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</si>
  <si>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</si>
  <si>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</si>
  <si>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</si>
  <si>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</si>
  <si>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</si>
  <si>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</si>
  <si>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</si>
  <si>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</si>
  <si>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</si>
  <si>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</si>
  <si>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</si>
  <si>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</si>
  <si>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</si>
  <si>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</si>
  <si>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</si>
  <si>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</si>
  <si>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</si>
  <si>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</si>
  <si>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</si>
  <si>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</si>
  <si>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</si>
  <si>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</si>
  <si>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</si>
  <si>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</si>
  <si>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</si>
  <si>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</si>
  <si>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</si>
  <si>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</si>
  <si>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</si>
  <si>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</si>
  <si>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</si>
  <si>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</si>
  <si>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</si>
  <si>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</si>
  <si>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</si>
  <si>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</si>
  <si>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</si>
  <si>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</si>
  <si>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</si>
  <si>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</si>
  <si>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</si>
  <si>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</si>
  <si>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</si>
  <si>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</si>
  <si>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</si>
  <si>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</si>
  <si>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</si>
  <si>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</si>
  <si>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</si>
  <si>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</si>
  <si>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</si>
  <si>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</si>
  <si>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</si>
  <si>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</si>
  <si>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</si>
  <si>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</si>
  <si>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</si>
  <si>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</si>
  <si>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</si>
  <si>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</si>
  <si>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</si>
  <si>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</si>
  <si>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</si>
  <si>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</si>
  <si>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</si>
  <si>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</si>
  <si>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</si>
  <si>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</si>
  <si>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</si>
  <si>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</si>
  <si>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</si>
  <si>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</si>
  <si>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</si>
  <si>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</si>
  <si>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</si>
  <si>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</si>
  <si>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</si>
  <si>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</si>
  <si>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</si>
  <si>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</si>
  <si>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</si>
  <si>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</si>
  <si>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</si>
  <si>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</si>
  <si>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</si>
  <si>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</si>
  <si>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</si>
  <si>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</si>
  <si>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</si>
  <si>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</si>
  <si>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</si>
  <si>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</si>
  <si>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</si>
  <si>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</si>
  <si>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</si>
  <si>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</si>
  <si>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</si>
  <si>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</si>
  <si>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</si>
  <si>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</si>
  <si>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</si>
  <si>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</si>
  <si>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</si>
  <si>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</si>
  <si>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</si>
  <si>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</si>
  <si>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</si>
  <si>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</si>
  <si>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</si>
  <si>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</si>
  <si>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</si>
  <si>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</si>
  <si>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</si>
  <si>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</si>
  <si>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</si>
  <si>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</si>
  <si>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</si>
  <si>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</si>
  <si>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</si>
  <si>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</si>
  <si>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</si>
  <si>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</si>
  <si>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</si>
  <si>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</si>
  <si>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</si>
  <si>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</si>
  <si>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</si>
  <si>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</si>
  <si>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</si>
  <si>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</si>
  <si>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</si>
  <si>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</si>
  <si>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</si>
  <si>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</si>
  <si>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</si>
  <si>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</si>
  <si>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</si>
  <si>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</si>
  <si>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</si>
  <si>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</si>
  <si>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</si>
  <si>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</si>
  <si>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</si>
  <si>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</si>
  <si>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</si>
  <si>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</si>
  <si>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</si>
  <si>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</si>
  <si>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</si>
  <si>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</si>
  <si>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</si>
  <si>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</si>
  <si>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</si>
  <si>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</si>
  <si>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</si>
  <si>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</si>
  <si>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</si>
  <si>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</si>
  <si>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</si>
  <si>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</si>
  <si>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</si>
  <si>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</si>
  <si>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</si>
  <si>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</si>
  <si>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</si>
  <si>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</si>
  <si>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</si>
  <si>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</si>
  <si>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</si>
  <si>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</si>
  <si>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</si>
  <si>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</si>
  <si>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</si>
  <si>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</si>
  <si>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</si>
  <si>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</si>
  <si>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</si>
  <si>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</si>
  <si>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</si>
  <si>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</si>
  <si>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</si>
  <si>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</si>
  <si>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</si>
  <si>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</si>
  <si>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</si>
  <si>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</si>
  <si>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</si>
  <si>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</si>
  <si>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</si>
  <si>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</si>
  <si>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</si>
  <si>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</si>
  <si>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</si>
  <si>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</si>
  <si>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</si>
  <si>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</si>
  <si>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</si>
  <si>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</si>
  <si>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</si>
  <si>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</si>
  <si>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</si>
  <si>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</si>
  <si>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</si>
  <si>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</si>
  <si>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</si>
  <si>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</si>
  <si>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</si>
  <si>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</si>
  <si>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</si>
  <si>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</si>
  <si>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</si>
  <si>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</si>
  <si>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</si>
  <si>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</si>
  <si>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</si>
  <si>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</si>
  <si>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</si>
  <si>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</si>
  <si>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</si>
  <si>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</si>
  <si>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</si>
  <si>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</si>
  <si>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</si>
  <si>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</si>
  <si>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</si>
  <si>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</si>
  <si>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</si>
  <si>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</si>
  <si>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</si>
  <si>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</si>
  <si>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</si>
  <si>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</si>
  <si>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</si>
  <si>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</si>
  <si>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</si>
  <si>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</si>
  <si>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</si>
  <si>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</si>
  <si>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</si>
  <si>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</si>
  <si>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</si>
  <si>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</si>
  <si>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</si>
  <si>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</si>
  <si>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</si>
  <si>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 xml:space="preserve"> </t>
  </si>
  <si>
    <t>1.12.</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</si>
  <si>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</si>
  <si>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</si>
  <si>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</si>
  <si>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</si>
  <si>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Переустройство: ВЛ 110 кВ протяжённостью 1х2,128 км; 1х2,291 км; 1х1,881 км; 1х2,043 км; 1х1,915 км;1х1,915 км; 1х0,191 км; 1х0,145 км; 1х0,07 км;
ВОЛС протяженностью 1х2,001 км; 3х1,915 км; 1х1,312 км; 2х0,273 км; 1х0,07 км;</t>
  </si>
  <si>
    <t>4,0976577 млн.руб./км.</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</si>
  <si>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</si>
  <si>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</si>
  <si>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</si>
  <si>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</si>
  <si>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</si>
  <si>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</si>
  <si>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</si>
  <si>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</si>
  <si>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</si>
  <si>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</si>
  <si>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</si>
  <si>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</si>
  <si>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</si>
  <si>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</si>
  <si>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</si>
  <si>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</si>
  <si>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</si>
  <si>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</si>
  <si>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</si>
  <si>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</si>
  <si>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</si>
  <si>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</si>
  <si>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</si>
  <si>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</si>
  <si>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</si>
  <si>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</si>
  <si>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</si>
  <si>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</si>
  <si>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</si>
  <si>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</si>
  <si>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</si>
  <si>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</si>
  <si>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</si>
  <si>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</si>
  <si>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</si>
  <si>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</si>
  <si>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</si>
  <si>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региональный</t>
  </si>
  <si>
    <t xml:space="preserve">Показатель замены линий электропередачи (110 кВ) = 12.579км </t>
  </si>
  <si>
    <t>ВЛ 110 кВ протяженностью 12.579; ВОЛС протяженностью 9.674 (в том числе прирост ВЛ 110 кВ 0.196 км; ВОЛС -0.096 км)</t>
  </si>
  <si>
    <t>П</t>
  </si>
  <si>
    <t>от «__» _____ 201_ г. №___</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</si>
  <si>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</si>
  <si>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</si>
  <si>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</si>
  <si>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</si>
  <si>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</si>
  <si>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</si>
  <si>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</si>
  <si>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</si>
  <si>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</si>
  <si>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</si>
  <si>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</si>
  <si>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</si>
  <si>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</si>
  <si>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</si>
  <si>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</si>
  <si>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</si>
  <si>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</si>
  <si>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</si>
  <si>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</si>
  <si>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</si>
  <si>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</si>
  <si>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</si>
  <si>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</si>
  <si>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</si>
  <si>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</si>
  <si>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</si>
  <si>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</si>
  <si>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</si>
  <si>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</si>
  <si>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</si>
  <si>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</si>
  <si>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2023.0779/2022.0351</t>
  </si>
  <si>
    <t>Филиал АО "Россети Тюмень" ТюмЭС</t>
  </si>
  <si>
    <t>Реконструкция и техперевооружение электросетевых объектов</t>
  </si>
  <si>
    <t>08.2026</t>
  </si>
  <si>
    <t>0</t>
  </si>
  <si>
    <t>13,763</t>
  </si>
  <si>
    <t>СМР</t>
  </si>
  <si>
    <t>Выполнение работ по реконструкции ВЛ 110 кВ Ожогино-Н.Техническая; ВЛ 110 кВ Ожогино-Бурдун I-II; ВЛ 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кВТТЭЦ-2-Ожогино (переустройство ВЛ 110 кВ, ВОЛС; заявитель ГКУ ТО "Управление автомобильных дорог") для нужд филиалаАО "Россети Тюмень" Тюменские электрические сети.</t>
  </si>
  <si>
    <t>Проектно-сметная документация</t>
  </si>
  <si>
    <t>ВЗ</t>
  </si>
  <si>
    <t>ЗЦ ПО ЕП</t>
  </si>
  <si>
    <t>ООО "ЮграЭнергоСтрой"</t>
  </si>
  <si>
    <t>32312794131</t>
  </si>
  <si>
    <t>www.roseltorg.ru</t>
  </si>
  <si>
    <t>21.09.2023</t>
  </si>
  <si>
    <t>25.09.2023</t>
  </si>
  <si>
    <t>28.09.2023</t>
  </si>
  <si>
    <t>03.10.2023</t>
  </si>
  <si>
    <t>п.7.5.3.</t>
  </si>
  <si>
    <t>Закупочная комиссия</t>
  </si>
  <si>
    <t>32312794131/2023.0779-2</t>
  </si>
  <si>
    <t>20.10.2023</t>
  </si>
  <si>
    <t>18.10.2023</t>
  </si>
  <si>
    <t>25.12.2024</t>
  </si>
  <si>
    <t>- по договорам подряда (в разбивке по каждому подрядчику и по договорам):</t>
  </si>
  <si>
    <t>объем заключенного договора PD01.3000.2023.3668 от 18.10.2023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</si>
  <si>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</si>
  <si>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</si>
  <si>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</si>
  <si>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</si>
  <si>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</si>
  <si>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</si>
  <si>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</si>
  <si>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</si>
  <si>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</si>
  <si>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</si>
  <si>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</si>
  <si>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</si>
  <si>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</si>
  <si>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</si>
  <si>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</si>
  <si>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</si>
  <si>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</si>
  <si>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</si>
  <si>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</si>
  <si>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ВЛ 110 кВ Ожогино-Войновка</t>
  </si>
  <si>
    <t>ранее не предусматривалось</t>
  </si>
  <si>
    <t>Двухцепная линия</t>
  </si>
  <si>
    <t>ВЛ</t>
  </si>
  <si>
    <t>Анкер-угол [АУ]</t>
  </si>
  <si>
    <t>Акт                                    № 10000000000011895                  от 04.05.2022</t>
  </si>
  <si>
    <t>Дальнейшая эксплуатация разррешается                   до 04.05.2027г.</t>
  </si>
  <si>
    <t>ВЛ 110 кВ Ожогино-Граничная</t>
  </si>
  <si>
    <t>Одноцепная линия</t>
  </si>
  <si>
    <t>КВЛ</t>
  </si>
  <si>
    <t>Акт                                    № 10000000000011896 от 04.05.2022</t>
  </si>
  <si>
    <t>ВЛ 110 кВ Ожогино-Молодежная</t>
  </si>
  <si>
    <t>Акт ТО                                     № 10000000000013033        от 08.06.2023</t>
  </si>
  <si>
    <t>Дальнейшая эксплуатация разррешается                   до 08.06.2028г.</t>
  </si>
  <si>
    <t>ВЛ 110 кВ Ожогино-Н.Техническая</t>
  </si>
  <si>
    <t>185, 95</t>
  </si>
  <si>
    <t>Акт ТО                              № 10000000000011894 от 04.05.2022</t>
  </si>
  <si>
    <t xml:space="preserve">ВЛ 110 кВ Ожогино-Сибжилстрой </t>
  </si>
  <si>
    <t>185, 240</t>
  </si>
  <si>
    <t>Акт ТО                                 № 1000000000008965 от 23.03.2020</t>
  </si>
  <si>
    <t>Дальнейшая эксплуатация разррешается                   до 23.03.2025г.</t>
  </si>
  <si>
    <t>ВЛ 110 кВ Ожогино-Сибжилстрой, отпайка на ПС Н.Техническая</t>
  </si>
  <si>
    <t>ВЛ 110 кВ Ожогино-Тараскуль</t>
  </si>
  <si>
    <t xml:space="preserve">Акт                                        № 10000000000011898
от 04.05.2022
</t>
  </si>
  <si>
    <t>ВЛ110 кВ Ожогино-Рощино</t>
  </si>
  <si>
    <t>Акт ТО                          № 10000000000013034     от 08.06.2023</t>
  </si>
  <si>
    <t>КВЛ 110 кВ Ожогино-Комарово</t>
  </si>
  <si>
    <t>Акт ТО                             № 100000000008964     от 23.03.2020</t>
  </si>
  <si>
    <t>КВЛ 110 кВ ТТЭЦ-2-Ожогино 2</t>
  </si>
  <si>
    <t>Кабель ПвПу2г-1600(гж)/300ов-63/110</t>
  </si>
  <si>
    <t>Эксплуатация разррешается                   до 2033г.</t>
  </si>
  <si>
    <t>Цели (указать укрупненные цели в соответствии с приложением ___)</t>
  </si>
  <si>
    <t>Год раскрытия информации: 2025 год</t>
  </si>
  <si>
    <t xml:space="preserve">Показатель замены линий электропередачи (110 кВ) = 12.579 км
</t>
  </si>
  <si>
    <t>Прочие</t>
  </si>
  <si>
    <t>Соглашение об установлении сервитута</t>
  </si>
  <si>
    <t>СЦ ЕП</t>
  </si>
  <si>
    <t>ГКУ ТО "УАД"</t>
  </si>
  <si>
    <t>Соглашение о сервитуте УАД</t>
  </si>
  <si>
    <t>Провод АС-95/16;
Провод АС-185/29;
Провод АС-240/32</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</si>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</sst>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000"/>
    <numFmt numFmtId="174" formatCode="000000"/>
    <numFmt numFmtId="175"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3"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169"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2"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173"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0" fontId="7" fillId="24" borderId="1" xfId="0" applyFont="1" applyFill="1" applyBorder="1" applyAlignment="1">
      <alignment horizontal="center" vertical="center" wrapText="1"/>
    </xf>
    <xf numFmtId="0" fontId="36" fillId="24" borderId="1" xfId="0" applyFont="1" applyFill="1" applyBorder="1" applyAlignment="1">
      <alignment horizontal="center" vertical="center" wrapText="1"/>
    </xf>
    <xf numFmtId="0" fontId="36" fillId="24" borderId="1" xfId="0" applyFont="1" applyFill="1" applyBorder="1" applyAlignment="1">
      <alignment horizontal="center" vertical="center"/>
    </xf>
    <xf numFmtId="0" fontId="41" fillId="24" borderId="1" xfId="0" applyFont="1" applyFill="1" applyBorder="1" applyAlignment="1">
      <alignment horizontal="center" vertical="center" wrapText="1"/>
    </xf>
    <xf numFmtId="2" fontId="36" fillId="24" borderId="1" xfId="0" applyNumberFormat="1" applyFont="1" applyFill="1" applyBorder="1" applyAlignment="1">
      <alignment horizontal="center" vertical="center"/>
    </xf>
    <xf numFmtId="49" fontId="36" fillId="24" borderId="1" xfId="0" applyNumberFormat="1" applyFont="1" applyFill="1" applyBorder="1" applyAlignment="1">
      <alignment horizontal="center" vertical="center" wrapText="1"/>
    </xf>
    <xf numFmtId="0" fontId="41" fillId="24" borderId="1" xfId="62" applyFont="1" applyFill="1" applyBorder="1" applyAlignment="1">
      <alignment horizontal="center" vertical="center" wrapText="1"/>
    </xf>
    <xf numFmtId="0" fontId="79" fillId="24" borderId="1" xfId="0" applyFont="1" applyFill="1" applyBorder="1" applyAlignment="1">
      <alignment horizontal="center" vertical="center" wrapText="1"/>
    </xf>
    <xf numFmtId="0" fontId="79" fillId="24" borderId="41" xfId="0" applyFont="1" applyFill="1" applyBorder="1" applyAlignment="1">
      <alignment horizontal="center" vertical="center" wrapText="1"/>
    </xf>
    <xf numFmtId="0" fontId="80" fillId="24" borderId="0" xfId="0" applyFont="1" applyFill="1" applyAlignment="1">
      <alignment horizontal="center" vertical="center" wrapText="1"/>
    </xf>
    <xf numFmtId="0" fontId="11" fillId="24" borderId="1" xfId="0" applyFont="1" applyFill="1" applyBorder="1" applyAlignment="1">
      <alignment horizontal="center" vertical="center" wrapText="1"/>
    </xf>
    <xf numFmtId="4" fontId="41" fillId="24" borderId="1" xfId="0" applyNumberFormat="1" applyFont="1" applyFill="1" applyBorder="1" applyAlignment="1">
      <alignment horizontal="center" vertical="center" wrapText="1"/>
    </xf>
    <xf numFmtId="0" fontId="36" fillId="24" borderId="7" xfId="0" applyFont="1" applyFill="1" applyBorder="1" applyAlignment="1">
      <alignment horizontal="center" vertical="center" wrapText="1"/>
    </xf>
    <xf numFmtId="175" fontId="36" fillId="24" borderId="1" xfId="0" applyNumberFormat="1" applyFont="1" applyFill="1" applyBorder="1" applyAlignment="1">
      <alignment horizontal="center" vertic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41"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0" xfId="49" applyFont="1" applyAlignment="1">
      <alignment vertical="center"/>
    </xf>
    <xf numFmtId="0" fontId="39" fillId="26" borderId="55" xfId="0" applyFont="1" applyFill="1" applyBorder="1" applyAlignment="1">
      <alignment horizontal="left"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43" fillId="0" borderId="0" xfId="0" applyFont="1" applyFill="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0"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9"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43"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5" xfId="50" applyFont="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9"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C9-4C0D-916C-0EF52C8B36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C9-4C0D-916C-0EF52C8B36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9;&#1086;&#1075;&#1083;&#1072;&#1096;&#1077;&#1085;&#1080;&#1077;%20&#1086;%20&#1082;&#1086;&#1084;&#1087;&#1077;&#1085;&#1089;&#1072;&#1094;&#1080;&#1080;)\&#1055;&#1072;&#1082;&#1077;&#1090;%20&#1086;&#1073;&#1086;&#1089;&#1085;&#1086;&#1074;&#1099;&#1074;&#1072;&#1102;&#1097;&#1080;&#1093;%20&#1076;&#1086;&#1082;&#1091;&#1084;&#1077;&#1085;&#1090;&#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SheetLayoutView="100" workbookViewId="0">
      <selection activeCell="F34" sqref="F34"/>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438</v>
      </c>
    </row>
    <row r="4" spans="1:22" s="67" customFormat="1" ht="18.75" x14ac:dyDescent="0.3">
      <c r="A4" s="80"/>
      <c r="H4" s="79"/>
    </row>
    <row r="5" spans="1:22" s="67" customFormat="1" ht="15.75" x14ac:dyDescent="0.25">
      <c r="A5" s="316" t="s">
        <v>601</v>
      </c>
      <c r="B5" s="316"/>
      <c r="C5" s="316"/>
      <c r="D5" s="81"/>
      <c r="E5" s="81"/>
      <c r="F5" s="81"/>
      <c r="G5" s="81"/>
      <c r="H5" s="81"/>
      <c r="I5" s="81"/>
      <c r="J5" s="81"/>
    </row>
    <row r="6" spans="1:22" s="67" customFormat="1" ht="18.75" x14ac:dyDescent="0.3">
      <c r="A6" s="80"/>
      <c r="H6" s="79"/>
    </row>
    <row r="7" spans="1:22" s="67" customFormat="1" ht="18.75" x14ac:dyDescent="0.2">
      <c r="A7" s="320" t="s">
        <v>8</v>
      </c>
      <c r="B7" s="320"/>
      <c r="C7" s="320"/>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21" t="s">
        <v>421</v>
      </c>
      <c r="B9" s="321"/>
      <c r="C9" s="321"/>
      <c r="D9" s="65"/>
      <c r="E9" s="65"/>
      <c r="F9" s="65"/>
      <c r="G9" s="65"/>
      <c r="H9" s="65"/>
      <c r="I9" s="66"/>
      <c r="J9" s="66"/>
      <c r="K9" s="66"/>
      <c r="L9" s="66"/>
      <c r="M9" s="66"/>
      <c r="N9" s="66"/>
      <c r="O9" s="66"/>
      <c r="P9" s="66"/>
      <c r="Q9" s="66"/>
      <c r="R9" s="66"/>
      <c r="S9" s="66"/>
      <c r="T9" s="66"/>
      <c r="U9" s="66"/>
      <c r="V9" s="66"/>
    </row>
    <row r="10" spans="1:22" s="67" customFormat="1" ht="18.75" x14ac:dyDescent="0.2">
      <c r="A10" s="322" t="s">
        <v>7</v>
      </c>
      <c r="B10" s="322"/>
      <c r="C10" s="322"/>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23" t="s">
        <v>486</v>
      </c>
      <c r="B12" s="323"/>
      <c r="C12" s="323"/>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22" t="s">
        <v>6</v>
      </c>
      <c r="B13" s="322"/>
      <c r="C13" s="322"/>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114" customHeight="1" x14ac:dyDescent="0.2">
      <c r="A15" s="324" t="s">
        <v>487</v>
      </c>
      <c r="B15" s="324"/>
      <c r="C15" s="324"/>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317" t="s">
        <v>5</v>
      </c>
      <c r="B16" s="317"/>
      <c r="C16" s="317"/>
      <c r="D16" s="82"/>
      <c r="E16" s="65"/>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18" t="s">
        <v>399</v>
      </c>
      <c r="B18" s="319"/>
      <c r="C18" s="31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2" t="s">
        <v>273</v>
      </c>
      <c r="C22" s="160" t="s">
        <v>446</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171" t="s">
        <v>600</v>
      </c>
      <c r="C23" s="165" t="s">
        <v>447</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13"/>
      <c r="B24" s="314"/>
      <c r="C24" s="31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3" t="s">
        <v>349</v>
      </c>
      <c r="C25" s="90" t="s">
        <v>420</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3"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3" t="s">
        <v>71</v>
      </c>
      <c r="C27" s="90" t="s">
        <v>448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3"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3"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3"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3" t="s">
        <v>353</v>
      </c>
      <c r="C31" s="90" t="s">
        <v>616</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3" t="s">
        <v>354</v>
      </c>
      <c r="C32" s="90" t="s">
        <v>616</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3" t="s">
        <v>355</v>
      </c>
      <c r="C33" s="90" t="s">
        <v>488</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3" t="s">
        <v>356</v>
      </c>
      <c r="C34" s="90" t="s">
        <v>616</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3" t="s">
        <v>69</v>
      </c>
      <c r="C35" s="90" t="s">
        <v>417</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3" t="s">
        <v>357</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3" t="s">
        <v>358</v>
      </c>
      <c r="C37" s="90" t="s">
        <v>419</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3" t="s">
        <v>227</v>
      </c>
      <c r="C38" s="90" t="s">
        <v>616</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13"/>
      <c r="B39" s="314"/>
      <c r="C39" s="315"/>
      <c r="D39" s="94"/>
      <c r="E39" s="94"/>
      <c r="F39" s="94"/>
      <c r="G39" s="94"/>
      <c r="H39" s="94"/>
      <c r="I39" s="94"/>
      <c r="J39" s="94"/>
      <c r="K39" s="94"/>
      <c r="L39" s="94"/>
      <c r="M39" s="94"/>
      <c r="N39" s="94"/>
      <c r="O39" s="94"/>
      <c r="P39" s="94"/>
      <c r="Q39" s="94"/>
      <c r="R39" s="94"/>
      <c r="S39" s="94"/>
      <c r="T39" s="94"/>
      <c r="U39" s="94"/>
      <c r="V39" s="94"/>
    </row>
    <row r="40" spans="1:22" ht="63" x14ac:dyDescent="0.25">
      <c r="A40" s="93" t="s">
        <v>361</v>
      </c>
      <c r="B40" s="163" t="s">
        <v>412</v>
      </c>
      <c r="C40" s="210" t="s">
        <v>602</v>
      </c>
      <c r="D40" s="209"/>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3" t="s">
        <v>394</v>
      </c>
      <c r="C41" s="164"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3"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3"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3" t="s">
        <v>400</v>
      </c>
      <c r="C44" s="90" t="s">
        <v>423</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3"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3" t="s">
        <v>402</v>
      </c>
      <c r="C46" s="90" t="s">
        <v>423</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13"/>
      <c r="B47" s="314"/>
      <c r="C47" s="315"/>
      <c r="D47" s="94"/>
      <c r="E47" s="94"/>
      <c r="F47" s="94"/>
      <c r="G47" s="94"/>
      <c r="H47" s="94"/>
      <c r="I47" s="94"/>
      <c r="J47" s="94"/>
      <c r="K47" s="94"/>
      <c r="L47" s="94"/>
      <c r="M47" s="94"/>
      <c r="N47" s="94"/>
      <c r="O47" s="94"/>
      <c r="P47" s="94"/>
      <c r="Q47" s="94"/>
      <c r="R47" s="94"/>
      <c r="S47" s="94"/>
      <c r="T47" s="94"/>
      <c r="U47" s="94"/>
      <c r="V47" s="94"/>
    </row>
    <row r="48" spans="1:22" ht="69" customHeight="1" x14ac:dyDescent="0.25">
      <c r="A48" s="93" t="s">
        <v>396</v>
      </c>
      <c r="B48" s="163" t="s">
        <v>410</v>
      </c>
      <c r="C48" s="201">
        <v>228.16436893999997</v>
      </c>
      <c r="D48" s="94"/>
      <c r="E48" s="94"/>
      <c r="F48" s="94"/>
      <c r="G48" s="94"/>
      <c r="H48" s="94"/>
      <c r="I48" s="94"/>
      <c r="J48" s="94"/>
      <c r="K48" s="94"/>
      <c r="L48" s="94"/>
      <c r="M48" s="94"/>
      <c r="N48" s="94"/>
      <c r="O48" s="94"/>
      <c r="P48" s="94"/>
      <c r="Q48" s="94"/>
      <c r="R48" s="94"/>
      <c r="S48" s="94"/>
      <c r="T48" s="94"/>
      <c r="U48" s="94"/>
      <c r="V48" s="94"/>
    </row>
    <row r="49" spans="1:22" ht="69" customHeight="1" x14ac:dyDescent="0.25">
      <c r="A49" s="93" t="s">
        <v>365</v>
      </c>
      <c r="B49" s="163" t="s">
        <v>411</v>
      </c>
      <c r="C49" s="201">
        <v>248.38072260166666</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1:E1048576">
    <cfRule type="duplicateValues" dxfId="1" priority="1"/>
    <cfRule type="duplicateValues" dxfId="0" priority="2"/>
  </conditionalFormatting>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6" zoomScale="70" zoomScaleSheetLayoutView="70" workbookViewId="0">
      <selection activeCell="E19" sqref="E19:E20"/>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0" width="15" style="95" bestFit="1" customWidth="1"/>
    <col min="21"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67" customFormat="1" ht="15.75" x14ac:dyDescent="0.2">
      <c r="A5" s="80"/>
      <c r="H5" s="99"/>
      <c r="J5" s="99"/>
      <c r="M5" s="99"/>
    </row>
    <row r="6" spans="1:28" s="67" customFormat="1" ht="18.75" x14ac:dyDescent="0.2">
      <c r="A6" s="320" t="s">
        <v>8</v>
      </c>
      <c r="B6" s="320"/>
      <c r="C6" s="320"/>
      <c r="D6" s="320"/>
      <c r="E6" s="320"/>
      <c r="F6" s="320"/>
      <c r="G6" s="320"/>
      <c r="H6" s="320"/>
      <c r="I6" s="320"/>
      <c r="J6" s="320"/>
      <c r="K6" s="320"/>
      <c r="L6" s="320"/>
      <c r="M6" s="320"/>
      <c r="N6" s="320"/>
      <c r="O6" s="320"/>
      <c r="P6" s="320"/>
      <c r="Q6" s="320"/>
      <c r="R6" s="320"/>
      <c r="S6" s="320"/>
      <c r="T6" s="66"/>
      <c r="U6" s="66"/>
      <c r="V6" s="66"/>
      <c r="W6" s="66"/>
      <c r="X6" s="66"/>
      <c r="Y6" s="66"/>
      <c r="Z6" s="66"/>
      <c r="AA6" s="66"/>
      <c r="AB6" s="66"/>
    </row>
    <row r="7" spans="1:28" s="67" customFormat="1" ht="18.75" x14ac:dyDescent="0.2">
      <c r="A7" s="320"/>
      <c r="B7" s="320"/>
      <c r="C7" s="320"/>
      <c r="D7" s="320"/>
      <c r="E7" s="320"/>
      <c r="F7" s="320"/>
      <c r="G7" s="320"/>
      <c r="H7" s="320"/>
      <c r="I7" s="320"/>
      <c r="J7" s="320"/>
      <c r="K7" s="320"/>
      <c r="L7" s="320"/>
      <c r="M7" s="320"/>
      <c r="N7" s="320"/>
      <c r="O7" s="320"/>
      <c r="P7" s="320"/>
      <c r="Q7" s="320"/>
      <c r="R7" s="320"/>
      <c r="S7" s="320"/>
      <c r="T7" s="66"/>
      <c r="U7" s="66"/>
      <c r="V7" s="66"/>
      <c r="W7" s="66"/>
      <c r="X7" s="66"/>
      <c r="Y7" s="66"/>
      <c r="Z7" s="66"/>
      <c r="AA7" s="66"/>
      <c r="AB7" s="66"/>
    </row>
    <row r="8" spans="1:28" s="67"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66"/>
      <c r="U8" s="66"/>
      <c r="V8" s="66"/>
      <c r="W8" s="66"/>
      <c r="X8" s="66"/>
      <c r="Y8" s="66"/>
      <c r="Z8" s="66"/>
      <c r="AA8" s="66"/>
      <c r="AB8" s="66"/>
    </row>
    <row r="9" spans="1:28" s="67" customFormat="1" ht="18.75" x14ac:dyDescent="0.2">
      <c r="A9" s="322" t="s">
        <v>7</v>
      </c>
      <c r="B9" s="322"/>
      <c r="C9" s="322"/>
      <c r="D9" s="322"/>
      <c r="E9" s="322"/>
      <c r="F9" s="322"/>
      <c r="G9" s="322"/>
      <c r="H9" s="322"/>
      <c r="I9" s="322"/>
      <c r="J9" s="322"/>
      <c r="K9" s="322"/>
      <c r="L9" s="322"/>
      <c r="M9" s="322"/>
      <c r="N9" s="322"/>
      <c r="O9" s="322"/>
      <c r="P9" s="322"/>
      <c r="Q9" s="322"/>
      <c r="R9" s="322"/>
      <c r="S9" s="322"/>
      <c r="T9" s="66"/>
      <c r="U9" s="66"/>
      <c r="V9" s="66"/>
      <c r="W9" s="66"/>
      <c r="X9" s="66"/>
      <c r="Y9" s="66"/>
      <c r="Z9" s="66"/>
      <c r="AA9" s="66"/>
      <c r="AB9" s="66"/>
    </row>
    <row r="10" spans="1:28" s="67" customFormat="1" ht="18.75" x14ac:dyDescent="0.2">
      <c r="A10" s="320"/>
      <c r="B10" s="320"/>
      <c r="C10" s="320"/>
      <c r="D10" s="320"/>
      <c r="E10" s="320"/>
      <c r="F10" s="320"/>
      <c r="G10" s="320"/>
      <c r="H10" s="320"/>
      <c r="I10" s="320"/>
      <c r="J10" s="320"/>
      <c r="K10" s="320"/>
      <c r="L10" s="320"/>
      <c r="M10" s="320"/>
      <c r="N10" s="320"/>
      <c r="O10" s="320"/>
      <c r="P10" s="320"/>
      <c r="Q10" s="320"/>
      <c r="R10" s="320"/>
      <c r="S10" s="320"/>
      <c r="T10" s="66"/>
      <c r="U10" s="66"/>
      <c r="V10" s="66"/>
      <c r="W10" s="66"/>
      <c r="X10" s="66"/>
      <c r="Y10" s="66"/>
      <c r="Z10" s="66"/>
      <c r="AA10" s="66"/>
      <c r="AB10" s="66"/>
    </row>
    <row r="11" spans="1:28" s="67" customFormat="1" ht="18.75" x14ac:dyDescent="0.2">
      <c r="A11" s="321" t="str">
        <f>'1. паспорт местоположение'!A12:C12</f>
        <v>N_TP3300.VL.0110</v>
      </c>
      <c r="B11" s="321"/>
      <c r="C11" s="321"/>
      <c r="D11" s="321"/>
      <c r="E11" s="321"/>
      <c r="F11" s="321"/>
      <c r="G11" s="321"/>
      <c r="H11" s="321"/>
      <c r="I11" s="321"/>
      <c r="J11" s="321"/>
      <c r="K11" s="321"/>
      <c r="L11" s="321"/>
      <c r="M11" s="321"/>
      <c r="N11" s="321"/>
      <c r="O11" s="321"/>
      <c r="P11" s="321"/>
      <c r="Q11" s="321"/>
      <c r="R11" s="321"/>
      <c r="S11" s="321"/>
      <c r="T11" s="66"/>
      <c r="U11" s="66"/>
      <c r="V11" s="66"/>
      <c r="W11" s="66"/>
      <c r="X11" s="66"/>
      <c r="Y11" s="66"/>
      <c r="Z11" s="66"/>
      <c r="AA11" s="66"/>
      <c r="AB11" s="66"/>
    </row>
    <row r="12" spans="1:28" s="67"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66"/>
      <c r="U12" s="66"/>
      <c r="V12" s="66"/>
      <c r="W12" s="66"/>
      <c r="X12" s="66"/>
      <c r="Y12" s="66"/>
      <c r="Z12" s="66"/>
      <c r="AA12" s="66"/>
      <c r="AB12" s="66"/>
    </row>
    <row r="13" spans="1:28" s="84" customFormat="1" ht="9.75" customHeight="1" x14ac:dyDescent="0.2">
      <c r="A13" s="325"/>
      <c r="B13" s="325"/>
      <c r="C13" s="325"/>
      <c r="D13" s="325"/>
      <c r="E13" s="325"/>
      <c r="F13" s="325"/>
      <c r="G13" s="325"/>
      <c r="H13" s="325"/>
      <c r="I13" s="325"/>
      <c r="J13" s="325"/>
      <c r="K13" s="325"/>
      <c r="L13" s="325"/>
      <c r="M13" s="325"/>
      <c r="N13" s="325"/>
      <c r="O13" s="325"/>
      <c r="P13" s="325"/>
      <c r="Q13" s="325"/>
      <c r="R13" s="325"/>
      <c r="S13" s="325"/>
      <c r="T13" s="153"/>
      <c r="U13" s="153"/>
      <c r="V13" s="153"/>
      <c r="W13" s="153"/>
      <c r="X13" s="153"/>
      <c r="Y13" s="153"/>
      <c r="Z13" s="153"/>
      <c r="AA13" s="153"/>
      <c r="AB13" s="153"/>
    </row>
    <row r="14" spans="1:28" s="85" customFormat="1" ht="18" customHeight="1" x14ac:dyDescent="0.2">
      <c r="A14" s="32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21"/>
      <c r="C14" s="321"/>
      <c r="D14" s="321"/>
      <c r="E14" s="321"/>
      <c r="F14" s="321"/>
      <c r="G14" s="321"/>
      <c r="H14" s="321"/>
      <c r="I14" s="321"/>
      <c r="J14" s="321"/>
      <c r="K14" s="321"/>
      <c r="L14" s="321"/>
      <c r="M14" s="321"/>
      <c r="N14" s="321"/>
      <c r="O14" s="321"/>
      <c r="P14" s="321"/>
      <c r="Q14" s="321"/>
      <c r="R14" s="321"/>
      <c r="S14" s="321"/>
      <c r="T14" s="65"/>
      <c r="U14" s="65"/>
      <c r="V14" s="65"/>
      <c r="W14" s="65"/>
      <c r="X14" s="65"/>
      <c r="Y14" s="65"/>
      <c r="Z14" s="65"/>
      <c r="AA14" s="65"/>
      <c r="AB14" s="65"/>
    </row>
    <row r="15" spans="1:28" s="85"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82"/>
      <c r="U15" s="82"/>
      <c r="V15" s="82"/>
      <c r="W15" s="82"/>
      <c r="X15" s="82"/>
      <c r="Y15" s="82"/>
      <c r="Z15" s="82"/>
      <c r="AA15" s="82"/>
      <c r="AB15" s="82"/>
    </row>
    <row r="16" spans="1:28" s="85"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54"/>
      <c r="U16" s="154"/>
      <c r="V16" s="154"/>
      <c r="W16" s="154"/>
      <c r="X16" s="154"/>
      <c r="Y16" s="154"/>
    </row>
    <row r="17" spans="1:28" s="85" customFormat="1" ht="45.75" customHeight="1" x14ac:dyDescent="0.2">
      <c r="A17" s="318" t="s">
        <v>374</v>
      </c>
      <c r="B17" s="318"/>
      <c r="C17" s="318"/>
      <c r="D17" s="318"/>
      <c r="E17" s="318"/>
      <c r="F17" s="318"/>
      <c r="G17" s="318"/>
      <c r="H17" s="318"/>
      <c r="I17" s="318"/>
      <c r="J17" s="318"/>
      <c r="K17" s="318"/>
      <c r="L17" s="318"/>
      <c r="M17" s="318"/>
      <c r="N17" s="318"/>
      <c r="O17" s="318"/>
      <c r="P17" s="318"/>
      <c r="Q17" s="318"/>
      <c r="R17" s="318"/>
      <c r="S17" s="318"/>
      <c r="T17" s="87"/>
      <c r="U17" s="87"/>
      <c r="V17" s="87"/>
      <c r="W17" s="87"/>
      <c r="X17" s="87"/>
      <c r="Y17" s="87"/>
      <c r="Z17" s="87"/>
      <c r="AA17" s="87"/>
      <c r="AB17" s="87"/>
    </row>
    <row r="18" spans="1:28" s="85"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54"/>
      <c r="U18" s="154"/>
      <c r="V18" s="154"/>
      <c r="W18" s="154"/>
      <c r="X18" s="154"/>
      <c r="Y18" s="154"/>
    </row>
    <row r="19" spans="1:28" s="85" customFormat="1" ht="30.75" customHeight="1" x14ac:dyDescent="0.2">
      <c r="A19" s="327" t="s">
        <v>4</v>
      </c>
      <c r="B19" s="327" t="s">
        <v>97</v>
      </c>
      <c r="C19" s="331" t="s">
        <v>287</v>
      </c>
      <c r="D19" s="327" t="s">
        <v>286</v>
      </c>
      <c r="E19" s="327" t="s">
        <v>96</v>
      </c>
      <c r="F19" s="327" t="s">
        <v>95</v>
      </c>
      <c r="G19" s="327" t="s">
        <v>283</v>
      </c>
      <c r="H19" s="328" t="s">
        <v>94</v>
      </c>
      <c r="I19" s="327" t="s">
        <v>93</v>
      </c>
      <c r="J19" s="328" t="s">
        <v>92</v>
      </c>
      <c r="K19" s="327" t="s">
        <v>91</v>
      </c>
      <c r="L19" s="327" t="s">
        <v>90</v>
      </c>
      <c r="M19" s="328" t="s">
        <v>89</v>
      </c>
      <c r="N19" s="327" t="s">
        <v>88</v>
      </c>
      <c r="O19" s="327" t="s">
        <v>87</v>
      </c>
      <c r="P19" s="327" t="s">
        <v>86</v>
      </c>
      <c r="Q19" s="327" t="s">
        <v>285</v>
      </c>
      <c r="R19" s="327"/>
      <c r="S19" s="327" t="s">
        <v>368</v>
      </c>
      <c r="T19" s="154"/>
      <c r="U19" s="154"/>
      <c r="V19" s="154"/>
      <c r="W19" s="154"/>
      <c r="X19" s="154"/>
      <c r="Y19" s="154"/>
    </row>
    <row r="20" spans="1:28" s="85" customFormat="1" ht="157.5" x14ac:dyDescent="0.2">
      <c r="A20" s="327"/>
      <c r="B20" s="327"/>
      <c r="C20" s="332"/>
      <c r="D20" s="327"/>
      <c r="E20" s="327"/>
      <c r="F20" s="327"/>
      <c r="G20" s="327"/>
      <c r="H20" s="328"/>
      <c r="I20" s="327"/>
      <c r="J20" s="328"/>
      <c r="K20" s="327"/>
      <c r="L20" s="327"/>
      <c r="M20" s="328"/>
      <c r="N20" s="327"/>
      <c r="O20" s="327"/>
      <c r="P20" s="327"/>
      <c r="Q20" s="167" t="s">
        <v>445</v>
      </c>
      <c r="R20" s="169" t="s">
        <v>284</v>
      </c>
      <c r="S20" s="327"/>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18.75" x14ac:dyDescent="0.2">
      <c r="A22" s="161"/>
      <c r="B22" s="158"/>
      <c r="C22" s="158"/>
      <c r="D22" s="158"/>
      <c r="E22" s="159"/>
      <c r="F22" s="159"/>
      <c r="G22" s="202"/>
      <c r="H22" s="158"/>
      <c r="I22" s="158"/>
      <c r="J22" s="158"/>
      <c r="K22" s="158"/>
      <c r="L22" s="158"/>
      <c r="M22" s="172"/>
      <c r="N22" s="172"/>
      <c r="O22" s="172"/>
      <c r="P22" s="172"/>
      <c r="Q22" s="208"/>
      <c r="R22" s="160"/>
      <c r="S22" s="206"/>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207"/>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316" t="str">
        <f>'1. паспорт местоположение'!A5:C5</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67" customFormat="1" x14ac:dyDescent="0.2">
      <c r="A7" s="80"/>
    </row>
    <row r="8" spans="1:20" s="67"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67"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67"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67" customFormat="1" ht="18.75" customHeight="1" x14ac:dyDescent="0.2">
      <c r="A11" s="322" t="s">
        <v>7</v>
      </c>
      <c r="B11" s="322"/>
      <c r="C11" s="322"/>
      <c r="D11" s="322"/>
      <c r="E11" s="322"/>
      <c r="F11" s="322"/>
      <c r="G11" s="322"/>
      <c r="H11" s="322"/>
      <c r="I11" s="322"/>
      <c r="J11" s="322"/>
      <c r="K11" s="322"/>
      <c r="L11" s="322"/>
      <c r="M11" s="322"/>
      <c r="N11" s="322"/>
      <c r="O11" s="322"/>
      <c r="P11" s="322"/>
      <c r="Q11" s="322"/>
      <c r="R11" s="322"/>
      <c r="S11" s="322"/>
      <c r="T11" s="322"/>
    </row>
    <row r="12" spans="1:20" s="67"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67" customFormat="1" ht="18.75" customHeight="1" x14ac:dyDescent="0.2">
      <c r="A13" s="336" t="str">
        <f>'1. паспорт местоположение'!A12:C12</f>
        <v>N_TP3300.VL.0110</v>
      </c>
      <c r="B13" s="336"/>
      <c r="C13" s="336"/>
      <c r="D13" s="336"/>
      <c r="E13" s="336"/>
      <c r="F13" s="336"/>
      <c r="G13" s="336"/>
      <c r="H13" s="336"/>
      <c r="I13" s="336"/>
      <c r="J13" s="336"/>
      <c r="K13" s="336"/>
      <c r="L13" s="336"/>
      <c r="M13" s="336"/>
      <c r="N13" s="336"/>
      <c r="O13" s="336"/>
      <c r="P13" s="336"/>
      <c r="Q13" s="336"/>
      <c r="R13" s="336"/>
      <c r="S13" s="336"/>
      <c r="T13" s="336"/>
    </row>
    <row r="14" spans="1:20" s="67" customFormat="1" ht="18.75" customHeight="1" x14ac:dyDescent="0.2">
      <c r="A14" s="322" t="s">
        <v>6</v>
      </c>
      <c r="B14" s="322"/>
      <c r="C14" s="322"/>
      <c r="D14" s="322"/>
      <c r="E14" s="322"/>
      <c r="F14" s="322"/>
      <c r="G14" s="322"/>
      <c r="H14" s="322"/>
      <c r="I14" s="322"/>
      <c r="J14" s="322"/>
      <c r="K14" s="322"/>
      <c r="L14" s="322"/>
      <c r="M14" s="322"/>
      <c r="N14" s="322"/>
      <c r="O14" s="322"/>
      <c r="P14" s="322"/>
      <c r="Q14" s="322"/>
      <c r="R14" s="322"/>
      <c r="S14" s="322"/>
      <c r="T14" s="322"/>
    </row>
    <row r="15" spans="1:20" s="84"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85" customFormat="1" ht="43.5" customHeight="1" x14ac:dyDescent="0.2">
      <c r="A16" s="337"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6" s="337"/>
      <c r="C16" s="337"/>
      <c r="D16" s="337"/>
      <c r="E16" s="337"/>
      <c r="F16" s="337"/>
      <c r="G16" s="337"/>
      <c r="H16" s="337"/>
      <c r="I16" s="337"/>
      <c r="J16" s="337"/>
      <c r="K16" s="337"/>
      <c r="L16" s="337"/>
      <c r="M16" s="337"/>
      <c r="N16" s="337"/>
      <c r="O16" s="337"/>
      <c r="P16" s="337"/>
      <c r="Q16" s="337"/>
      <c r="R16" s="337"/>
      <c r="S16" s="337"/>
      <c r="T16" s="337"/>
    </row>
    <row r="17" spans="1:113" s="85" customFormat="1" ht="15" customHeight="1" x14ac:dyDescent="0.2">
      <c r="A17" s="322" t="s">
        <v>5</v>
      </c>
      <c r="B17" s="322"/>
      <c r="C17" s="322"/>
      <c r="D17" s="322"/>
      <c r="E17" s="322"/>
      <c r="F17" s="322"/>
      <c r="G17" s="322"/>
      <c r="H17" s="322"/>
      <c r="I17" s="322"/>
      <c r="J17" s="322"/>
      <c r="K17" s="322"/>
      <c r="L17" s="322"/>
      <c r="M17" s="322"/>
      <c r="N17" s="322"/>
      <c r="O17" s="322"/>
      <c r="P17" s="322"/>
      <c r="Q17" s="322"/>
      <c r="R17" s="322"/>
      <c r="S17" s="322"/>
      <c r="T17" s="322"/>
    </row>
    <row r="18" spans="1:113" s="8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85" customFormat="1" ht="15" customHeight="1" x14ac:dyDescent="0.2">
      <c r="A19" s="319" t="s">
        <v>379</v>
      </c>
      <c r="B19" s="319"/>
      <c r="C19" s="319"/>
      <c r="D19" s="319"/>
      <c r="E19" s="319"/>
      <c r="F19" s="319"/>
      <c r="G19" s="319"/>
      <c r="H19" s="319"/>
      <c r="I19" s="319"/>
      <c r="J19" s="319"/>
      <c r="K19" s="319"/>
      <c r="L19" s="319"/>
      <c r="M19" s="319"/>
      <c r="N19" s="319"/>
      <c r="O19" s="319"/>
      <c r="P19" s="319"/>
      <c r="Q19" s="319"/>
      <c r="R19" s="319"/>
      <c r="S19" s="319"/>
      <c r="T19" s="319"/>
    </row>
    <row r="20" spans="1:113" s="104"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4</v>
      </c>
      <c r="B21" s="342" t="s">
        <v>218</v>
      </c>
      <c r="C21" s="343"/>
      <c r="D21" s="346" t="s">
        <v>119</v>
      </c>
      <c r="E21" s="342" t="s">
        <v>407</v>
      </c>
      <c r="F21" s="343"/>
      <c r="G21" s="342" t="s">
        <v>237</v>
      </c>
      <c r="H21" s="343"/>
      <c r="I21" s="342" t="s">
        <v>118</v>
      </c>
      <c r="J21" s="343"/>
      <c r="K21" s="346" t="s">
        <v>117</v>
      </c>
      <c r="L21" s="342" t="s">
        <v>116</v>
      </c>
      <c r="M21" s="343"/>
      <c r="N21" s="342" t="s">
        <v>403</v>
      </c>
      <c r="O21" s="343"/>
      <c r="P21" s="346" t="s">
        <v>115</v>
      </c>
      <c r="Q21" s="333" t="s">
        <v>114</v>
      </c>
      <c r="R21" s="334"/>
      <c r="S21" s="333" t="s">
        <v>113</v>
      </c>
      <c r="T21" s="335"/>
    </row>
    <row r="22" spans="1:113" ht="204.75" customHeight="1" x14ac:dyDescent="0.25">
      <c r="A22" s="340"/>
      <c r="B22" s="344"/>
      <c r="C22" s="345"/>
      <c r="D22" s="349"/>
      <c r="E22" s="344"/>
      <c r="F22" s="345"/>
      <c r="G22" s="344"/>
      <c r="H22" s="345"/>
      <c r="I22" s="344"/>
      <c r="J22" s="345"/>
      <c r="K22" s="347"/>
      <c r="L22" s="344"/>
      <c r="M22" s="345"/>
      <c r="N22" s="344"/>
      <c r="O22" s="345"/>
      <c r="P22" s="347"/>
      <c r="Q22" s="69" t="s">
        <v>112</v>
      </c>
      <c r="R22" s="69" t="s">
        <v>378</v>
      </c>
      <c r="S22" s="69" t="s">
        <v>111</v>
      </c>
      <c r="T22" s="69" t="s">
        <v>110</v>
      </c>
    </row>
    <row r="23" spans="1:113" ht="51.75" customHeight="1" x14ac:dyDescent="0.25">
      <c r="A23" s="341"/>
      <c r="B23" s="69" t="s">
        <v>108</v>
      </c>
      <c r="C23" s="69" t="s">
        <v>109</v>
      </c>
      <c r="D23" s="347"/>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48" t="s">
        <v>413</v>
      </c>
      <c r="C28" s="348"/>
      <c r="D28" s="348"/>
      <c r="E28" s="348"/>
      <c r="F28" s="348"/>
      <c r="G28" s="348"/>
      <c r="H28" s="348"/>
      <c r="I28" s="348"/>
      <c r="J28" s="348"/>
      <c r="K28" s="348"/>
      <c r="L28" s="348"/>
      <c r="M28" s="348"/>
      <c r="N28" s="348"/>
      <c r="O28" s="348"/>
      <c r="P28" s="348"/>
      <c r="Q28" s="348"/>
      <c r="R28" s="34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topLeftCell="A22" zoomScale="70" zoomScaleSheetLayoutView="70" workbookViewId="0">
      <selection activeCell="P29" sqref="P2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36" t="s">
        <v>421</v>
      </c>
      <c r="F9" s="336"/>
      <c r="G9" s="336"/>
      <c r="H9" s="336"/>
      <c r="I9" s="336"/>
      <c r="J9" s="336"/>
      <c r="K9" s="336"/>
      <c r="L9" s="336"/>
      <c r="M9" s="336"/>
      <c r="N9" s="336"/>
      <c r="O9" s="336"/>
      <c r="P9" s="336"/>
      <c r="Q9" s="336"/>
      <c r="R9" s="336"/>
      <c r="S9" s="336"/>
      <c r="T9" s="336"/>
      <c r="U9" s="336"/>
      <c r="V9" s="336"/>
      <c r="W9" s="336"/>
      <c r="X9" s="336"/>
      <c r="Y9" s="336"/>
    </row>
    <row r="10" spans="1:27" s="67"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51" t="str">
        <f>'1. паспорт местоположение'!A12:C12</f>
        <v>N_TP3300.VL.0110</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67"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50"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85"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381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104" customFormat="1" ht="21" customHeight="1" x14ac:dyDescent="0.25"/>
    <row r="21" spans="1:27" ht="15.75" customHeight="1" x14ac:dyDescent="0.25">
      <c r="A21" s="346" t="s">
        <v>4</v>
      </c>
      <c r="B21" s="342" t="s">
        <v>387</v>
      </c>
      <c r="C21" s="343"/>
      <c r="D21" s="342" t="s">
        <v>389</v>
      </c>
      <c r="E21" s="343"/>
      <c r="F21" s="333" t="s">
        <v>91</v>
      </c>
      <c r="G21" s="335"/>
      <c r="H21" s="335"/>
      <c r="I21" s="334"/>
      <c r="J21" s="346" t="s">
        <v>390</v>
      </c>
      <c r="K21" s="342" t="s">
        <v>391</v>
      </c>
      <c r="L21" s="343"/>
      <c r="M21" s="342" t="s">
        <v>392</v>
      </c>
      <c r="N21" s="343"/>
      <c r="O21" s="342" t="s">
        <v>380</v>
      </c>
      <c r="P21" s="343"/>
      <c r="Q21" s="342" t="s">
        <v>124</v>
      </c>
      <c r="R21" s="343"/>
      <c r="S21" s="346" t="s">
        <v>123</v>
      </c>
      <c r="T21" s="346" t="s">
        <v>393</v>
      </c>
      <c r="U21" s="346" t="s">
        <v>388</v>
      </c>
      <c r="V21" s="342" t="s">
        <v>122</v>
      </c>
      <c r="W21" s="343"/>
      <c r="X21" s="333" t="s">
        <v>114</v>
      </c>
      <c r="Y21" s="335"/>
      <c r="Z21" s="333" t="s">
        <v>113</v>
      </c>
      <c r="AA21" s="335"/>
    </row>
    <row r="22" spans="1:27" ht="216" customHeight="1" x14ac:dyDescent="0.25">
      <c r="A22" s="349"/>
      <c r="B22" s="344"/>
      <c r="C22" s="345"/>
      <c r="D22" s="344"/>
      <c r="E22" s="345"/>
      <c r="F22" s="333" t="s">
        <v>121</v>
      </c>
      <c r="G22" s="334"/>
      <c r="H22" s="333" t="s">
        <v>120</v>
      </c>
      <c r="I22" s="334"/>
      <c r="J22" s="347"/>
      <c r="K22" s="344"/>
      <c r="L22" s="345"/>
      <c r="M22" s="344"/>
      <c r="N22" s="345"/>
      <c r="O22" s="344"/>
      <c r="P22" s="345"/>
      <c r="Q22" s="344"/>
      <c r="R22" s="345"/>
      <c r="S22" s="347"/>
      <c r="T22" s="347"/>
      <c r="U22" s="347"/>
      <c r="V22" s="344"/>
      <c r="W22" s="345"/>
      <c r="X22" s="69" t="s">
        <v>112</v>
      </c>
      <c r="Y22" s="69" t="s">
        <v>378</v>
      </c>
      <c r="Z22" s="69" t="s">
        <v>111</v>
      </c>
      <c r="AA22" s="69" t="s">
        <v>110</v>
      </c>
    </row>
    <row r="23" spans="1:27" ht="60" customHeight="1" x14ac:dyDescent="0.25">
      <c r="A23" s="347"/>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60" customHeight="1" x14ac:dyDescent="0.25">
      <c r="A25" s="279">
        <v>1</v>
      </c>
      <c r="B25" s="280" t="s">
        <v>569</v>
      </c>
      <c r="C25" s="280" t="s">
        <v>569</v>
      </c>
      <c r="D25" s="281" t="s">
        <v>569</v>
      </c>
      <c r="E25" s="281" t="s">
        <v>569</v>
      </c>
      <c r="F25" s="106">
        <v>110</v>
      </c>
      <c r="G25" s="279">
        <v>110</v>
      </c>
      <c r="H25" s="279">
        <v>110</v>
      </c>
      <c r="I25" s="279">
        <v>110</v>
      </c>
      <c r="J25" s="282">
        <v>1985</v>
      </c>
      <c r="K25" s="281" t="s">
        <v>570</v>
      </c>
      <c r="L25" s="283" t="s">
        <v>571</v>
      </c>
      <c r="M25" s="281" t="s">
        <v>570</v>
      </c>
      <c r="N25" s="107">
        <v>185</v>
      </c>
      <c r="O25" s="283" t="s">
        <v>572</v>
      </c>
      <c r="P25" s="283" t="s">
        <v>572</v>
      </c>
      <c r="Q25" s="284">
        <v>7.51</v>
      </c>
      <c r="R25" s="284">
        <v>7.5</v>
      </c>
      <c r="S25" s="283">
        <v>2007</v>
      </c>
      <c r="T25" s="283">
        <v>2021</v>
      </c>
      <c r="U25" s="283">
        <v>4</v>
      </c>
      <c r="V25" s="285" t="s">
        <v>570</v>
      </c>
      <c r="W25" s="283" t="s">
        <v>573</v>
      </c>
      <c r="X25" s="281" t="s">
        <v>574</v>
      </c>
      <c r="Y25" s="286" t="s">
        <v>575</v>
      </c>
      <c r="Z25" s="287" t="s">
        <v>419</v>
      </c>
      <c r="AA25" s="288" t="s">
        <v>419</v>
      </c>
    </row>
    <row r="26" spans="1:27" ht="78.75" x14ac:dyDescent="0.25">
      <c r="A26" s="279">
        <v>2</v>
      </c>
      <c r="B26" s="280" t="s">
        <v>576</v>
      </c>
      <c r="C26" s="280" t="s">
        <v>576</v>
      </c>
      <c r="D26" s="281" t="s">
        <v>576</v>
      </c>
      <c r="E26" s="281" t="s">
        <v>576</v>
      </c>
      <c r="F26" s="106">
        <v>110</v>
      </c>
      <c r="G26" s="279">
        <v>110</v>
      </c>
      <c r="H26" s="279">
        <v>110</v>
      </c>
      <c r="I26" s="279">
        <v>110</v>
      </c>
      <c r="J26" s="282">
        <v>1972</v>
      </c>
      <c r="K26" s="281" t="s">
        <v>570</v>
      </c>
      <c r="L26" s="283" t="s">
        <v>577</v>
      </c>
      <c r="M26" s="281" t="s">
        <v>570</v>
      </c>
      <c r="N26" s="107">
        <v>185</v>
      </c>
      <c r="O26" s="283" t="s">
        <v>578</v>
      </c>
      <c r="P26" s="283" t="s">
        <v>578</v>
      </c>
      <c r="Q26" s="284">
        <v>6</v>
      </c>
      <c r="R26" s="284">
        <v>5.97</v>
      </c>
      <c r="S26" s="282">
        <v>2007</v>
      </c>
      <c r="T26" s="282">
        <v>2021</v>
      </c>
      <c r="U26" s="282">
        <v>3</v>
      </c>
      <c r="V26" s="285" t="s">
        <v>570</v>
      </c>
      <c r="W26" s="283" t="s">
        <v>573</v>
      </c>
      <c r="X26" s="281" t="s">
        <v>579</v>
      </c>
      <c r="Y26" s="286" t="s">
        <v>575</v>
      </c>
      <c r="Z26" s="287" t="s">
        <v>419</v>
      </c>
      <c r="AA26" s="288" t="s">
        <v>419</v>
      </c>
    </row>
    <row r="27" spans="1:27" ht="78.75" x14ac:dyDescent="0.25">
      <c r="A27" s="279">
        <v>3</v>
      </c>
      <c r="B27" s="280" t="s">
        <v>580</v>
      </c>
      <c r="C27" s="280" t="s">
        <v>580</v>
      </c>
      <c r="D27" s="281" t="s">
        <v>580</v>
      </c>
      <c r="E27" s="281" t="s">
        <v>580</v>
      </c>
      <c r="F27" s="106">
        <v>110</v>
      </c>
      <c r="G27" s="279">
        <v>110</v>
      </c>
      <c r="H27" s="279">
        <v>110</v>
      </c>
      <c r="I27" s="279">
        <v>110</v>
      </c>
      <c r="J27" s="282">
        <v>1996</v>
      </c>
      <c r="K27" s="281" t="s">
        <v>570</v>
      </c>
      <c r="L27" s="283" t="s">
        <v>571</v>
      </c>
      <c r="M27" s="281" t="s">
        <v>570</v>
      </c>
      <c r="N27" s="107">
        <v>185</v>
      </c>
      <c r="O27" s="283" t="s">
        <v>572</v>
      </c>
      <c r="P27" s="283" t="s">
        <v>572</v>
      </c>
      <c r="Q27" s="282">
        <v>6.99</v>
      </c>
      <c r="R27" s="282">
        <v>6.99</v>
      </c>
      <c r="S27" s="282" t="s">
        <v>419</v>
      </c>
      <c r="T27" s="282">
        <v>2023</v>
      </c>
      <c r="U27" s="282">
        <v>2</v>
      </c>
      <c r="V27" s="285" t="s">
        <v>570</v>
      </c>
      <c r="W27" s="283" t="s">
        <v>573</v>
      </c>
      <c r="X27" s="289" t="s">
        <v>581</v>
      </c>
      <c r="Y27" s="286" t="s">
        <v>582</v>
      </c>
      <c r="Z27" s="287" t="s">
        <v>419</v>
      </c>
      <c r="AA27" s="288" t="s">
        <v>419</v>
      </c>
    </row>
    <row r="28" spans="1:27" ht="78.75" x14ac:dyDescent="0.25">
      <c r="A28" s="279">
        <v>4</v>
      </c>
      <c r="B28" s="290" t="s">
        <v>583</v>
      </c>
      <c r="C28" s="290" t="s">
        <v>583</v>
      </c>
      <c r="D28" s="283" t="s">
        <v>583</v>
      </c>
      <c r="E28" s="283" t="s">
        <v>583</v>
      </c>
      <c r="F28" s="106">
        <v>110</v>
      </c>
      <c r="G28" s="279">
        <v>110</v>
      </c>
      <c r="H28" s="279">
        <v>110</v>
      </c>
      <c r="I28" s="279">
        <v>110</v>
      </c>
      <c r="J28" s="282">
        <v>1978</v>
      </c>
      <c r="K28" s="281" t="s">
        <v>570</v>
      </c>
      <c r="L28" s="283" t="s">
        <v>571</v>
      </c>
      <c r="M28" s="281" t="s">
        <v>570</v>
      </c>
      <c r="N28" s="107" t="s">
        <v>584</v>
      </c>
      <c r="O28" s="283" t="s">
        <v>572</v>
      </c>
      <c r="P28" s="283" t="s">
        <v>572</v>
      </c>
      <c r="Q28" s="291">
        <v>7.22</v>
      </c>
      <c r="R28" s="291">
        <v>7.08</v>
      </c>
      <c r="S28" s="283">
        <v>1978</v>
      </c>
      <c r="T28" s="283">
        <v>2022</v>
      </c>
      <c r="U28" s="282">
        <v>2</v>
      </c>
      <c r="V28" s="281" t="s">
        <v>570</v>
      </c>
      <c r="W28" s="283" t="s">
        <v>573</v>
      </c>
      <c r="X28" s="292" t="s">
        <v>585</v>
      </c>
      <c r="Y28" s="286" t="s">
        <v>575</v>
      </c>
      <c r="Z28" s="287" t="s">
        <v>419</v>
      </c>
      <c r="AA28" s="288" t="s">
        <v>419</v>
      </c>
    </row>
    <row r="29" spans="1:27" ht="84.75" customHeight="1" x14ac:dyDescent="0.25">
      <c r="A29" s="279">
        <v>5</v>
      </c>
      <c r="B29" s="280" t="s">
        <v>586</v>
      </c>
      <c r="C29" s="280" t="s">
        <v>586</v>
      </c>
      <c r="D29" s="281" t="s">
        <v>586</v>
      </c>
      <c r="E29" s="281" t="s">
        <v>586</v>
      </c>
      <c r="F29" s="106">
        <v>110</v>
      </c>
      <c r="G29" s="279">
        <v>110</v>
      </c>
      <c r="H29" s="279">
        <v>110</v>
      </c>
      <c r="I29" s="279">
        <v>110</v>
      </c>
      <c r="J29" s="282">
        <v>1985</v>
      </c>
      <c r="K29" s="281" t="s">
        <v>570</v>
      </c>
      <c r="L29" s="283" t="s">
        <v>571</v>
      </c>
      <c r="M29" s="281" t="s">
        <v>570</v>
      </c>
      <c r="N29" s="107" t="s">
        <v>587</v>
      </c>
      <c r="O29" s="283" t="s">
        <v>572</v>
      </c>
      <c r="P29" s="283" t="s">
        <v>572</v>
      </c>
      <c r="Q29" s="282">
        <v>1.976</v>
      </c>
      <c r="R29" s="293">
        <v>1.97</v>
      </c>
      <c r="S29" s="282" t="s">
        <v>419</v>
      </c>
      <c r="T29" s="282">
        <v>2022</v>
      </c>
      <c r="U29" s="282">
        <v>2</v>
      </c>
      <c r="V29" s="281" t="s">
        <v>570</v>
      </c>
      <c r="W29" s="283" t="s">
        <v>573</v>
      </c>
      <c r="X29" s="281" t="s">
        <v>588</v>
      </c>
      <c r="Y29" s="286" t="s">
        <v>589</v>
      </c>
      <c r="Z29" s="287" t="s">
        <v>419</v>
      </c>
      <c r="AA29" s="288" t="s">
        <v>419</v>
      </c>
    </row>
    <row r="30" spans="1:27" ht="80.25" customHeight="1" x14ac:dyDescent="0.25">
      <c r="A30" s="279">
        <v>6</v>
      </c>
      <c r="B30" s="280" t="s">
        <v>590</v>
      </c>
      <c r="C30" s="280" t="s">
        <v>590</v>
      </c>
      <c r="D30" s="281" t="s">
        <v>590</v>
      </c>
      <c r="E30" s="281" t="s">
        <v>590</v>
      </c>
      <c r="F30" s="106">
        <v>110</v>
      </c>
      <c r="G30" s="279">
        <v>110</v>
      </c>
      <c r="H30" s="279">
        <v>110</v>
      </c>
      <c r="I30" s="279">
        <v>110</v>
      </c>
      <c r="J30" s="282">
        <v>1978</v>
      </c>
      <c r="K30" s="281" t="s">
        <v>570</v>
      </c>
      <c r="L30" s="283" t="s">
        <v>571</v>
      </c>
      <c r="M30" s="281" t="s">
        <v>570</v>
      </c>
      <c r="N30" s="107">
        <v>95</v>
      </c>
      <c r="O30" s="283" t="s">
        <v>572</v>
      </c>
      <c r="P30" s="283" t="s">
        <v>572</v>
      </c>
      <c r="Q30" s="282">
        <v>4.2</v>
      </c>
      <c r="R30" s="282">
        <v>4.0599999999999996</v>
      </c>
      <c r="S30" s="283">
        <v>1978</v>
      </c>
      <c r="T30" s="283">
        <v>2022</v>
      </c>
      <c r="U30" s="282">
        <v>2</v>
      </c>
      <c r="V30" s="281" t="s">
        <v>570</v>
      </c>
      <c r="W30" s="283" t="s">
        <v>573</v>
      </c>
      <c r="X30" s="292" t="s">
        <v>585</v>
      </c>
      <c r="Y30" s="286" t="s">
        <v>575</v>
      </c>
      <c r="Z30" s="287" t="s">
        <v>419</v>
      </c>
      <c r="AA30" s="288" t="s">
        <v>419</v>
      </c>
    </row>
    <row r="31" spans="1:27" ht="63" x14ac:dyDescent="0.25">
      <c r="A31" s="279">
        <v>7</v>
      </c>
      <c r="B31" s="280" t="s">
        <v>591</v>
      </c>
      <c r="C31" s="280" t="s">
        <v>591</v>
      </c>
      <c r="D31" s="280" t="s">
        <v>591</v>
      </c>
      <c r="E31" s="280" t="s">
        <v>591</v>
      </c>
      <c r="F31" s="106">
        <v>110</v>
      </c>
      <c r="G31" s="279">
        <v>110</v>
      </c>
      <c r="H31" s="279">
        <v>110</v>
      </c>
      <c r="I31" s="279">
        <v>110</v>
      </c>
      <c r="J31" s="282">
        <v>1990</v>
      </c>
      <c r="K31" s="281" t="s">
        <v>570</v>
      </c>
      <c r="L31" s="283" t="s">
        <v>571</v>
      </c>
      <c r="M31" s="281" t="s">
        <v>570</v>
      </c>
      <c r="N31" s="107">
        <v>185</v>
      </c>
      <c r="O31" s="283" t="s">
        <v>572</v>
      </c>
      <c r="P31" s="283" t="s">
        <v>572</v>
      </c>
      <c r="Q31" s="282">
        <v>1.9159999999999999</v>
      </c>
      <c r="R31" s="282">
        <v>1.921</v>
      </c>
      <c r="S31" s="282" t="s">
        <v>419</v>
      </c>
      <c r="T31" s="282">
        <v>2020</v>
      </c>
      <c r="U31" s="282">
        <v>1</v>
      </c>
      <c r="V31" s="281" t="s">
        <v>570</v>
      </c>
      <c r="W31" s="283" t="s">
        <v>573</v>
      </c>
      <c r="X31" s="281" t="s">
        <v>592</v>
      </c>
      <c r="Y31" s="286" t="s">
        <v>575</v>
      </c>
      <c r="Z31" s="287" t="s">
        <v>419</v>
      </c>
      <c r="AA31" s="288" t="s">
        <v>419</v>
      </c>
    </row>
    <row r="32" spans="1:27" ht="60" x14ac:dyDescent="0.25">
      <c r="A32" s="279">
        <v>8</v>
      </c>
      <c r="B32" s="280" t="s">
        <v>593</v>
      </c>
      <c r="C32" s="280" t="s">
        <v>593</v>
      </c>
      <c r="D32" s="281" t="s">
        <v>593</v>
      </c>
      <c r="E32" s="281" t="s">
        <v>593</v>
      </c>
      <c r="F32" s="106">
        <v>110</v>
      </c>
      <c r="G32" s="279">
        <v>110</v>
      </c>
      <c r="H32" s="279">
        <v>110</v>
      </c>
      <c r="I32" s="279">
        <v>110</v>
      </c>
      <c r="J32" s="282">
        <v>1996</v>
      </c>
      <c r="K32" s="281" t="s">
        <v>570</v>
      </c>
      <c r="L32" s="283" t="s">
        <v>571</v>
      </c>
      <c r="M32" s="281" t="s">
        <v>570</v>
      </c>
      <c r="N32" s="107">
        <v>240</v>
      </c>
      <c r="O32" s="283" t="s">
        <v>572</v>
      </c>
      <c r="P32" s="283" t="s">
        <v>572</v>
      </c>
      <c r="Q32" s="282">
        <v>17.760000000000002</v>
      </c>
      <c r="R32" s="282">
        <v>17.75</v>
      </c>
      <c r="S32" s="282" t="s">
        <v>419</v>
      </c>
      <c r="T32" s="282">
        <v>2023</v>
      </c>
      <c r="U32" s="282">
        <v>3</v>
      </c>
      <c r="V32" s="281" t="s">
        <v>570</v>
      </c>
      <c r="W32" s="283" t="s">
        <v>573</v>
      </c>
      <c r="X32" s="281" t="s">
        <v>594</v>
      </c>
      <c r="Y32" s="286" t="s">
        <v>582</v>
      </c>
      <c r="Z32" s="287" t="s">
        <v>419</v>
      </c>
      <c r="AA32" s="288" t="s">
        <v>419</v>
      </c>
    </row>
    <row r="33" spans="1:27" ht="63" x14ac:dyDescent="0.25">
      <c r="A33" s="279">
        <v>9</v>
      </c>
      <c r="B33" s="280" t="s">
        <v>595</v>
      </c>
      <c r="C33" s="280" t="s">
        <v>595</v>
      </c>
      <c r="D33" s="281" t="s">
        <v>595</v>
      </c>
      <c r="E33" s="281" t="s">
        <v>595</v>
      </c>
      <c r="F33" s="106">
        <v>110</v>
      </c>
      <c r="G33" s="279">
        <v>110</v>
      </c>
      <c r="H33" s="279">
        <v>110</v>
      </c>
      <c r="I33" s="279">
        <v>110</v>
      </c>
      <c r="J33" s="282">
        <v>1998</v>
      </c>
      <c r="K33" s="281" t="s">
        <v>570</v>
      </c>
      <c r="L33" s="283" t="s">
        <v>571</v>
      </c>
      <c r="M33" s="281" t="s">
        <v>570</v>
      </c>
      <c r="N33" s="107">
        <v>240</v>
      </c>
      <c r="O33" s="283" t="s">
        <v>578</v>
      </c>
      <c r="P33" s="283" t="s">
        <v>578</v>
      </c>
      <c r="Q33" s="282">
        <v>2.0139999999999998</v>
      </c>
      <c r="R33" s="282">
        <v>2.0009999999999999</v>
      </c>
      <c r="S33" s="282" t="s">
        <v>419</v>
      </c>
      <c r="T33" s="282">
        <v>2018</v>
      </c>
      <c r="U33" s="282">
        <v>1</v>
      </c>
      <c r="V33" s="281" t="s">
        <v>570</v>
      </c>
      <c r="W33" s="283" t="s">
        <v>573</v>
      </c>
      <c r="X33" s="281" t="s">
        <v>596</v>
      </c>
      <c r="Y33" s="286" t="s">
        <v>589</v>
      </c>
      <c r="Z33" s="287" t="s">
        <v>419</v>
      </c>
      <c r="AA33" s="288" t="s">
        <v>419</v>
      </c>
    </row>
    <row r="34" spans="1:27" ht="88.5" customHeight="1" x14ac:dyDescent="0.25">
      <c r="A34" s="279">
        <v>10</v>
      </c>
      <c r="B34" s="280" t="s">
        <v>597</v>
      </c>
      <c r="C34" s="280" t="s">
        <v>597</v>
      </c>
      <c r="D34" s="281" t="s">
        <v>597</v>
      </c>
      <c r="E34" s="281" t="s">
        <v>597</v>
      </c>
      <c r="F34" s="106">
        <v>110</v>
      </c>
      <c r="G34" s="279">
        <v>110</v>
      </c>
      <c r="H34" s="279">
        <v>110</v>
      </c>
      <c r="I34" s="279">
        <v>110</v>
      </c>
      <c r="J34" s="282">
        <v>2008</v>
      </c>
      <c r="K34" s="281" t="s">
        <v>570</v>
      </c>
      <c r="L34" s="283" t="s">
        <v>577</v>
      </c>
      <c r="M34" s="281" t="s">
        <v>570</v>
      </c>
      <c r="N34" s="280" t="s">
        <v>598</v>
      </c>
      <c r="O34" s="283" t="s">
        <v>578</v>
      </c>
      <c r="P34" s="283" t="s">
        <v>578</v>
      </c>
      <c r="Q34" s="293">
        <v>7.0000000000000007E-2</v>
      </c>
      <c r="R34" s="282">
        <v>7.9500000000000001E-2</v>
      </c>
      <c r="S34" s="282" t="s">
        <v>419</v>
      </c>
      <c r="T34" s="282" t="s">
        <v>419</v>
      </c>
      <c r="U34" s="282">
        <v>0</v>
      </c>
      <c r="V34" s="281" t="s">
        <v>570</v>
      </c>
      <c r="W34" s="283" t="s">
        <v>573</v>
      </c>
      <c r="X34" s="130" t="s">
        <v>419</v>
      </c>
      <c r="Y34" s="286" t="s">
        <v>599</v>
      </c>
      <c r="Z34" s="130" t="s">
        <v>419</v>
      </c>
      <c r="AA34" s="130" t="s">
        <v>419</v>
      </c>
    </row>
    <row r="35" spans="1:27" s="104" customFormat="1" ht="51.75" customHeight="1" x14ac:dyDescent="0.25">
      <c r="A35" s="112"/>
      <c r="B35" s="112"/>
      <c r="C35" s="112"/>
      <c r="D35" s="112"/>
      <c r="E35" s="69"/>
      <c r="F35" s="69"/>
      <c r="G35" s="112"/>
      <c r="H35" s="112"/>
      <c r="I35" s="112"/>
      <c r="J35" s="113"/>
      <c r="K35" s="113"/>
      <c r="L35" s="114"/>
      <c r="M35" s="114"/>
      <c r="N35" s="115"/>
      <c r="O35" s="115"/>
      <c r="P35" s="115"/>
      <c r="Q35" s="115"/>
      <c r="R35" s="112"/>
      <c r="S35" s="113"/>
      <c r="T35" s="113"/>
      <c r="U35" s="113"/>
      <c r="V35" s="113"/>
      <c r="W35" s="115"/>
      <c r="X35" s="112"/>
      <c r="Y35" s="112"/>
      <c r="Z35" s="112"/>
      <c r="AA35" s="112"/>
    </row>
    <row r="36" spans="1:27" ht="3" customHeight="1" x14ac:dyDescent="0.25">
      <c r="X36" s="116"/>
      <c r="Y36" s="117"/>
      <c r="Z36" s="75"/>
      <c r="AA36" s="75"/>
    </row>
    <row r="37" spans="1:27" s="72" customFormat="1" ht="12.75" x14ac:dyDescent="0.2">
      <c r="A37" s="108"/>
      <c r="B37" s="108"/>
      <c r="C37" s="108"/>
      <c r="E37" s="108"/>
      <c r="X37" s="118"/>
      <c r="Y37" s="118"/>
      <c r="Z37" s="118"/>
      <c r="AA37" s="118"/>
    </row>
    <row r="38" spans="1:27" s="72" customFormat="1" ht="12.75" x14ac:dyDescent="0.2">
      <c r="A38" s="108"/>
      <c r="B38" s="108"/>
      <c r="C3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L25:L34">
      <formula1>INDIRECT("Цепность")</formula1>
    </dataValidation>
    <dataValidation type="list" allowBlank="1" showInputMessage="1" showErrorMessage="1" sqref="W25:W34">
      <formula1>INDIRECT("Тип_оп")</formula1>
    </dataValidation>
    <dataValidation type="list" allowBlank="1" showInputMessage="1" showErrorMessage="1" sqref="O25:P34">
      <formula1>INDIRECT("Вид_ЛЭП")</formula1>
    </dataValidation>
  </dataValidation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19" sqref="A1:C19"/>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298"/>
      <c r="B1" s="220"/>
      <c r="C1" s="299" t="s">
        <v>66</v>
      </c>
    </row>
    <row r="2" spans="1:29" s="67" customFormat="1" ht="18.75" customHeight="1" x14ac:dyDescent="0.3">
      <c r="A2" s="298"/>
      <c r="B2" s="220"/>
      <c r="C2" s="300" t="s">
        <v>9</v>
      </c>
    </row>
    <row r="3" spans="1:29" s="67" customFormat="1" ht="18.75" x14ac:dyDescent="0.3">
      <c r="A3" s="301"/>
      <c r="B3" s="220"/>
      <c r="C3" s="300" t="str">
        <f>'1. паспорт местоположение'!C3</f>
        <v>от «05» мая 2016 г. №380</v>
      </c>
    </row>
    <row r="4" spans="1:29" s="67" customFormat="1" ht="18.75" x14ac:dyDescent="0.3">
      <c r="A4" s="301"/>
      <c r="B4" s="220"/>
      <c r="C4" s="300"/>
    </row>
    <row r="5" spans="1:29" s="67" customFormat="1" ht="15.75" x14ac:dyDescent="0.2">
      <c r="A5" s="352" t="str">
        <f>'1. паспорт местоположение'!A5:C5</f>
        <v>Год раскрытия информации: 2025 год</v>
      </c>
      <c r="B5" s="352"/>
      <c r="C5" s="35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301"/>
      <c r="B6" s="220"/>
      <c r="C6" s="220"/>
      <c r="G6" s="79"/>
    </row>
    <row r="7" spans="1:29" s="67" customFormat="1" ht="18.75" x14ac:dyDescent="0.2">
      <c r="A7" s="357" t="s">
        <v>8</v>
      </c>
      <c r="B7" s="357"/>
      <c r="C7" s="357"/>
      <c r="D7" s="66"/>
      <c r="E7" s="66"/>
      <c r="F7" s="66"/>
      <c r="G7" s="66"/>
      <c r="H7" s="66"/>
      <c r="I7" s="66"/>
      <c r="J7" s="66"/>
      <c r="K7" s="66"/>
      <c r="L7" s="66"/>
      <c r="M7" s="66"/>
      <c r="N7" s="66"/>
      <c r="O7" s="66"/>
      <c r="P7" s="66"/>
      <c r="Q7" s="66"/>
      <c r="R7" s="66"/>
      <c r="S7" s="66"/>
      <c r="T7" s="66"/>
      <c r="U7" s="66"/>
    </row>
    <row r="8" spans="1:29" s="67" customFormat="1" ht="18.75" x14ac:dyDescent="0.2">
      <c r="A8" s="357"/>
      <c r="B8" s="357"/>
      <c r="C8" s="357"/>
      <c r="D8" s="97"/>
      <c r="E8" s="97"/>
      <c r="F8" s="97"/>
      <c r="G8" s="97"/>
      <c r="H8" s="66"/>
      <c r="I8" s="66"/>
      <c r="J8" s="66"/>
      <c r="K8" s="66"/>
      <c r="L8" s="66"/>
      <c r="M8" s="66"/>
      <c r="N8" s="66"/>
      <c r="O8" s="66"/>
      <c r="P8" s="66"/>
      <c r="Q8" s="66"/>
      <c r="R8" s="66"/>
      <c r="S8" s="66"/>
      <c r="T8" s="66"/>
      <c r="U8" s="66"/>
    </row>
    <row r="9" spans="1:29" s="67" customFormat="1" ht="18.75" x14ac:dyDescent="0.2">
      <c r="A9" s="358" t="str">
        <f>'1. паспорт местоположение'!A9:C9</f>
        <v>АО "Россети Тюмень"</v>
      </c>
      <c r="B9" s="358"/>
      <c r="C9" s="358"/>
      <c r="D9" s="65"/>
      <c r="E9" s="65"/>
      <c r="F9" s="65"/>
      <c r="G9" s="65"/>
      <c r="H9" s="66"/>
      <c r="I9" s="66"/>
      <c r="J9" s="66"/>
      <c r="K9" s="66"/>
      <c r="L9" s="66"/>
      <c r="M9" s="66"/>
      <c r="N9" s="66"/>
      <c r="O9" s="66"/>
      <c r="P9" s="66"/>
      <c r="Q9" s="66"/>
      <c r="R9" s="66"/>
      <c r="S9" s="66"/>
      <c r="T9" s="66"/>
      <c r="U9" s="66"/>
    </row>
    <row r="10" spans="1:29" s="67" customFormat="1" ht="18.75" x14ac:dyDescent="0.2">
      <c r="A10" s="354" t="s">
        <v>7</v>
      </c>
      <c r="B10" s="354"/>
      <c r="C10" s="354"/>
      <c r="D10" s="82"/>
      <c r="E10" s="82"/>
      <c r="F10" s="82"/>
      <c r="G10" s="82"/>
      <c r="H10" s="66"/>
      <c r="I10" s="66"/>
      <c r="J10" s="66"/>
      <c r="K10" s="66"/>
      <c r="L10" s="66"/>
      <c r="M10" s="66"/>
      <c r="N10" s="66"/>
      <c r="O10" s="66"/>
      <c r="P10" s="66"/>
      <c r="Q10" s="66"/>
      <c r="R10" s="66"/>
      <c r="S10" s="66"/>
      <c r="T10" s="66"/>
      <c r="U10" s="66"/>
    </row>
    <row r="11" spans="1:29" s="67" customFormat="1" ht="18.75" x14ac:dyDescent="0.2">
      <c r="A11" s="357"/>
      <c r="B11" s="357"/>
      <c r="C11" s="357"/>
      <c r="D11" s="97"/>
      <c r="E11" s="97"/>
      <c r="F11" s="97"/>
      <c r="G11" s="97"/>
      <c r="H11" s="66"/>
      <c r="I11" s="66"/>
      <c r="J11" s="66"/>
      <c r="K11" s="66"/>
      <c r="L11" s="66"/>
      <c r="M11" s="66"/>
      <c r="N11" s="66"/>
      <c r="O11" s="66"/>
      <c r="P11" s="66"/>
      <c r="Q11" s="66"/>
      <c r="R11" s="66"/>
      <c r="S11" s="66"/>
      <c r="T11" s="66"/>
      <c r="U11" s="66"/>
    </row>
    <row r="12" spans="1:29" s="67" customFormat="1" ht="18.75" x14ac:dyDescent="0.2">
      <c r="A12" s="358" t="str">
        <f>'1. паспорт местоположение'!A12:C12</f>
        <v>N_TP3300.VL.0110</v>
      </c>
      <c r="B12" s="358"/>
      <c r="C12" s="358"/>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54" t="s">
        <v>6</v>
      </c>
      <c r="B13" s="354"/>
      <c r="C13" s="35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59"/>
      <c r="B14" s="359"/>
      <c r="C14" s="359"/>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53"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53"/>
      <c r="C15" s="353"/>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54" t="s">
        <v>5</v>
      </c>
      <c r="B16" s="354"/>
      <c r="C16" s="35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55"/>
      <c r="B17" s="355"/>
      <c r="C17" s="355"/>
      <c r="D17" s="86"/>
      <c r="E17" s="86"/>
      <c r="F17" s="86"/>
      <c r="G17" s="86"/>
      <c r="H17" s="86"/>
      <c r="I17" s="86"/>
      <c r="J17" s="86"/>
      <c r="K17" s="86"/>
      <c r="L17" s="86"/>
      <c r="M17" s="86"/>
      <c r="N17" s="86"/>
      <c r="O17" s="86"/>
      <c r="P17" s="86"/>
      <c r="Q17" s="86"/>
      <c r="R17" s="86"/>
    </row>
    <row r="18" spans="1:21" s="85" customFormat="1" ht="27.75" customHeight="1" x14ac:dyDescent="0.2">
      <c r="A18" s="356" t="s">
        <v>373</v>
      </c>
      <c r="B18" s="356"/>
      <c r="C18" s="356"/>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302"/>
      <c r="B19" s="302"/>
      <c r="C19" s="30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6" t="s">
        <v>385</v>
      </c>
      <c r="C22" s="163" t="s">
        <v>447</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2" t="s">
        <v>59</v>
      </c>
      <c r="C23" s="173" t="s">
        <v>449</v>
      </c>
      <c r="D23" s="91"/>
      <c r="E23" s="94"/>
      <c r="F23" s="94"/>
      <c r="G23" s="94"/>
      <c r="H23" s="94"/>
      <c r="I23" s="94"/>
      <c r="J23" s="94"/>
      <c r="K23" s="94"/>
      <c r="L23" s="94"/>
      <c r="M23" s="94"/>
      <c r="N23" s="94"/>
      <c r="O23" s="94"/>
      <c r="P23" s="94"/>
      <c r="Q23" s="94"/>
      <c r="R23" s="94"/>
      <c r="S23" s="94"/>
      <c r="T23" s="94"/>
      <c r="U23" s="94"/>
    </row>
    <row r="24" spans="1:21" ht="47.25" x14ac:dyDescent="0.25">
      <c r="A24" s="93" t="s">
        <v>61</v>
      </c>
      <c r="B24" s="162" t="s">
        <v>405</v>
      </c>
      <c r="C24" s="173" t="s">
        <v>489</v>
      </c>
      <c r="D24" s="94"/>
      <c r="E24" s="94"/>
      <c r="F24" s="94"/>
      <c r="G24" s="94"/>
      <c r="H24" s="94"/>
      <c r="I24" s="94"/>
      <c r="J24" s="94"/>
      <c r="K24" s="94"/>
      <c r="L24" s="94"/>
      <c r="M24" s="94"/>
      <c r="N24" s="94"/>
      <c r="O24" s="94"/>
      <c r="P24" s="94"/>
      <c r="Q24" s="94"/>
      <c r="R24" s="94"/>
      <c r="S24" s="94"/>
      <c r="T24" s="94"/>
      <c r="U24" s="94"/>
    </row>
    <row r="25" spans="1:21" ht="31.5" x14ac:dyDescent="0.25">
      <c r="A25" s="93" t="s">
        <v>60</v>
      </c>
      <c r="B25" s="162" t="s">
        <v>406</v>
      </c>
      <c r="C25" s="173" t="s">
        <v>450</v>
      </c>
      <c r="D25" s="94"/>
      <c r="E25" s="94"/>
      <c r="F25" s="94"/>
      <c r="G25" s="94"/>
      <c r="H25" s="94"/>
      <c r="I25" s="94"/>
      <c r="J25" s="94"/>
      <c r="K25" s="94"/>
      <c r="L25" s="94"/>
      <c r="M25" s="94"/>
      <c r="N25" s="94"/>
      <c r="O25" s="94"/>
      <c r="P25" s="94"/>
      <c r="Q25" s="94"/>
      <c r="R25" s="94"/>
      <c r="S25" s="94"/>
      <c r="T25" s="94"/>
      <c r="U25" s="94"/>
    </row>
    <row r="26" spans="1:21" ht="31.5" x14ac:dyDescent="0.25">
      <c r="A26" s="93" t="s">
        <v>58</v>
      </c>
      <c r="B26" s="162" t="s">
        <v>225</v>
      </c>
      <c r="C26" s="88" t="s">
        <v>422</v>
      </c>
      <c r="D26" s="94"/>
      <c r="E26" s="94"/>
      <c r="F26" s="94"/>
      <c r="G26" s="94"/>
      <c r="H26" s="94"/>
      <c r="I26" s="94"/>
      <c r="J26" s="94"/>
      <c r="K26" s="94"/>
      <c r="L26" s="94"/>
      <c r="M26" s="94"/>
      <c r="N26" s="94"/>
      <c r="O26" s="94"/>
      <c r="P26" s="94"/>
      <c r="Q26" s="94"/>
      <c r="R26" s="94"/>
      <c r="S26" s="94"/>
      <c r="T26" s="94"/>
      <c r="U26" s="94"/>
    </row>
    <row r="27" spans="1:21" ht="49.5" x14ac:dyDescent="0.25">
      <c r="A27" s="93" t="s">
        <v>57</v>
      </c>
      <c r="B27" s="162" t="s">
        <v>386</v>
      </c>
      <c r="C27" s="200" t="s">
        <v>451</v>
      </c>
      <c r="D27" s="91"/>
      <c r="E27" s="94"/>
      <c r="F27" s="94"/>
      <c r="G27" s="94"/>
      <c r="H27" s="94"/>
      <c r="I27" s="94"/>
      <c r="J27" s="94"/>
      <c r="K27" s="94"/>
      <c r="L27" s="94"/>
      <c r="M27" s="94"/>
      <c r="N27" s="94"/>
      <c r="O27" s="94"/>
      <c r="P27" s="94"/>
      <c r="Q27" s="94"/>
      <c r="R27" s="94"/>
      <c r="S27" s="94"/>
      <c r="T27" s="94"/>
      <c r="U27" s="94"/>
    </row>
    <row r="28" spans="1:21" ht="15.75" x14ac:dyDescent="0.25">
      <c r="A28" s="93" t="s">
        <v>55</v>
      </c>
      <c r="B28" s="162" t="s">
        <v>56</v>
      </c>
      <c r="C28" s="174">
        <v>2023</v>
      </c>
      <c r="D28" s="94"/>
      <c r="E28" s="94"/>
      <c r="F28" s="94"/>
      <c r="G28" s="94"/>
      <c r="H28" s="94"/>
      <c r="I28" s="94"/>
      <c r="J28" s="94"/>
      <c r="K28" s="94"/>
      <c r="L28" s="94"/>
      <c r="M28" s="94"/>
      <c r="N28" s="94"/>
      <c r="O28" s="94"/>
      <c r="P28" s="94"/>
      <c r="Q28" s="94"/>
      <c r="R28" s="94"/>
      <c r="S28" s="94"/>
      <c r="T28" s="94"/>
      <c r="U28" s="94"/>
    </row>
    <row r="29" spans="1:21" ht="31.5" x14ac:dyDescent="0.25">
      <c r="A29" s="93" t="s">
        <v>53</v>
      </c>
      <c r="B29" s="163" t="s">
        <v>54</v>
      </c>
      <c r="C29" s="175">
        <v>2026</v>
      </c>
      <c r="D29" s="94"/>
      <c r="E29" s="94"/>
      <c r="F29" s="94"/>
      <c r="G29" s="94"/>
      <c r="H29" s="94"/>
      <c r="I29" s="94"/>
      <c r="J29" s="94"/>
      <c r="K29" s="94"/>
      <c r="L29" s="94"/>
      <c r="M29" s="94"/>
      <c r="N29" s="94"/>
      <c r="O29" s="94"/>
      <c r="P29" s="94"/>
      <c r="Q29" s="94"/>
      <c r="R29" s="94"/>
      <c r="S29" s="94"/>
      <c r="T29" s="94"/>
      <c r="U29" s="94"/>
    </row>
    <row r="30" spans="1:21" ht="31.5" x14ac:dyDescent="0.25">
      <c r="A30" s="93" t="s">
        <v>70</v>
      </c>
      <c r="B30" s="163" t="s">
        <v>52</v>
      </c>
      <c r="C30" s="88" t="s">
        <v>491</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66"/>
      <c r="AB6" s="66"/>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66"/>
      <c r="AB7" s="66"/>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65"/>
      <c r="AB8" s="65"/>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82"/>
      <c r="AB9" s="8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66"/>
      <c r="AB10" s="66"/>
    </row>
    <row r="11" spans="1:28" x14ac:dyDescent="0.25">
      <c r="A11" s="336" t="str">
        <f>'1. паспорт местоположение'!A12:C12</f>
        <v>N_TP3300.VL.0110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65"/>
      <c r="AB11" s="65"/>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82"/>
      <c r="AB12" s="82"/>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21"/>
      <c r="AB13" s="121"/>
    </row>
    <row r="14" spans="1:28" x14ac:dyDescent="0.25">
      <c r="A14" s="336"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65"/>
      <c r="AB14" s="65"/>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82"/>
      <c r="AB15" s="8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2"/>
      <c r="AB16" s="122"/>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2"/>
      <c r="AB17" s="122"/>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2"/>
      <c r="AB18" s="122"/>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2"/>
      <c r="AB19" s="12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2"/>
      <c r="AB20" s="12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2"/>
      <c r="AB21" s="122"/>
    </row>
    <row r="22" spans="1:28" x14ac:dyDescent="0.25">
      <c r="A22" s="361" t="s">
        <v>404</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3"/>
      <c r="AB22" s="123"/>
    </row>
    <row r="23" spans="1:28" ht="32.25" customHeight="1" x14ac:dyDescent="0.25">
      <c r="A23" s="363" t="s">
        <v>281</v>
      </c>
      <c r="B23" s="364"/>
      <c r="C23" s="364"/>
      <c r="D23" s="364"/>
      <c r="E23" s="364"/>
      <c r="F23" s="364"/>
      <c r="G23" s="364"/>
      <c r="H23" s="364"/>
      <c r="I23" s="364"/>
      <c r="J23" s="364"/>
      <c r="K23" s="364"/>
      <c r="L23" s="365"/>
      <c r="M23" s="362" t="s">
        <v>282</v>
      </c>
      <c r="N23" s="362"/>
      <c r="O23" s="362"/>
      <c r="P23" s="362"/>
      <c r="Q23" s="362"/>
      <c r="R23" s="362"/>
      <c r="S23" s="362"/>
      <c r="T23" s="362"/>
      <c r="U23" s="362"/>
      <c r="V23" s="362"/>
      <c r="W23" s="362"/>
      <c r="X23" s="362"/>
      <c r="Y23" s="362"/>
      <c r="Z23" s="362"/>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4" t="s">
        <v>8</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7</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66" t="str">
        <f>'3.4. Паспорт надежность'!A11:Z11</f>
        <v>N_TP3300.VL.0110</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6</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25.5" customHeight="1" x14ac:dyDescent="0.2">
      <c r="A15" s="366" t="str">
        <f>'3.4. Паспорт надежность'!A14:Z14</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5</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69" t="s">
        <v>382</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0" t="s">
        <v>4</v>
      </c>
      <c r="B19" s="370" t="s">
        <v>85</v>
      </c>
      <c r="C19" s="370" t="s">
        <v>84</v>
      </c>
      <c r="D19" s="370" t="s">
        <v>73</v>
      </c>
      <c r="E19" s="371" t="s">
        <v>83</v>
      </c>
      <c r="F19" s="372"/>
      <c r="G19" s="372"/>
      <c r="H19" s="372"/>
      <c r="I19" s="373"/>
      <c r="J19" s="370" t="s">
        <v>82</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90" zoomScaleNormal="40" zoomScaleSheetLayoutView="90" workbookViewId="0">
      <selection activeCell="A15" sqref="A15:AR1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1" customFormat="1" ht="18.75" customHeight="1" x14ac:dyDescent="0.2">
      <c r="A1" s="15"/>
      <c r="I1" s="220"/>
      <c r="J1" s="220"/>
      <c r="K1" s="25" t="s">
        <v>66</v>
      </c>
      <c r="AR1" s="25" t="s">
        <v>66</v>
      </c>
    </row>
    <row r="2" spans="1:44" s="11" customFormat="1" ht="18.75" customHeight="1" x14ac:dyDescent="0.3">
      <c r="A2" s="15"/>
      <c r="I2" s="220"/>
      <c r="J2" s="220"/>
      <c r="K2" s="13" t="s">
        <v>9</v>
      </c>
      <c r="AR2" s="13" t="s">
        <v>9</v>
      </c>
    </row>
    <row r="3" spans="1:44" s="11" customFormat="1" ht="18.75" x14ac:dyDescent="0.3">
      <c r="A3" s="14"/>
      <c r="I3" s="220"/>
      <c r="J3" s="220"/>
      <c r="K3" s="13" t="s">
        <v>492</v>
      </c>
      <c r="AR3" s="13" t="s">
        <v>493</v>
      </c>
    </row>
    <row r="4" spans="1:44" s="11" customFormat="1" ht="18.75" x14ac:dyDescent="0.3">
      <c r="A4" s="14"/>
      <c r="I4" s="220"/>
      <c r="J4" s="220"/>
      <c r="K4" s="13"/>
    </row>
    <row r="5" spans="1:44" s="11" customFormat="1" ht="18.75" customHeigh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1" customFormat="1" ht="18.75" x14ac:dyDescent="0.3">
      <c r="A6" s="14"/>
      <c r="I6" s="220"/>
      <c r="J6" s="220"/>
      <c r="K6" s="13"/>
    </row>
    <row r="7" spans="1:44" s="11" customFormat="1" ht="18.75" x14ac:dyDescent="0.2">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17"/>
      <c r="B8" s="217"/>
      <c r="C8" s="217"/>
      <c r="D8" s="217"/>
      <c r="E8" s="217"/>
      <c r="F8" s="217"/>
      <c r="G8" s="217"/>
      <c r="H8" s="217"/>
      <c r="I8" s="217"/>
      <c r="J8" s="217"/>
      <c r="K8" s="217"/>
      <c r="L8" s="57"/>
      <c r="M8" s="57"/>
      <c r="N8" s="57"/>
      <c r="O8" s="57"/>
      <c r="P8" s="57"/>
      <c r="Q8" s="57"/>
      <c r="R8" s="57"/>
      <c r="S8" s="57"/>
      <c r="T8" s="57"/>
      <c r="U8" s="57"/>
      <c r="V8" s="57"/>
      <c r="W8" s="57"/>
      <c r="X8" s="57"/>
      <c r="Y8" s="57"/>
    </row>
    <row r="9" spans="1:44" s="11"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1" customFormat="1" ht="18.75" customHeight="1" x14ac:dyDescent="0.2">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1" customFormat="1" ht="18.75" x14ac:dyDescent="0.2">
      <c r="A11" s="217"/>
      <c r="B11" s="217"/>
      <c r="C11" s="217"/>
      <c r="D11" s="217"/>
      <c r="E11" s="217"/>
      <c r="F11" s="217"/>
      <c r="G11" s="217"/>
      <c r="H11" s="217"/>
      <c r="I11" s="217"/>
      <c r="J11" s="217"/>
      <c r="K11" s="217"/>
      <c r="L11" s="57"/>
      <c r="M11" s="57"/>
      <c r="N11" s="57"/>
      <c r="O11" s="57"/>
      <c r="P11" s="57"/>
      <c r="Q11" s="57"/>
      <c r="R11" s="57"/>
      <c r="S11" s="57"/>
      <c r="T11" s="57"/>
      <c r="U11" s="57"/>
      <c r="V11" s="57"/>
      <c r="W11" s="57"/>
      <c r="X11" s="57"/>
      <c r="Y11" s="57"/>
    </row>
    <row r="12" spans="1:44" s="11" customFormat="1" ht="18.75" customHeight="1" x14ac:dyDescent="0.2">
      <c r="A12" s="366" t="str">
        <f>'1. паспорт местоположение'!A12:C12</f>
        <v>N_TP3300.VL.0110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1" customFormat="1" ht="18.75" customHeight="1" x14ac:dyDescent="0.2">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77.25" customHeight="1" x14ac:dyDescent="0.2">
      <c r="A15" s="442"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2" customFormat="1" ht="15" customHeight="1" x14ac:dyDescent="0.2">
      <c r="A18" s="443" t="s">
        <v>494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22"/>
      <c r="AP19" s="222"/>
      <c r="AQ19" s="222"/>
      <c r="AR19" s="25"/>
    </row>
    <row r="20" spans="1:45" ht="18.75" x14ac:dyDescent="0.3">
      <c r="AO20" s="222"/>
      <c r="AP20" s="222"/>
      <c r="AQ20" s="222"/>
      <c r="AR20" s="13"/>
    </row>
    <row r="21" spans="1:45" ht="20.25" customHeight="1" x14ac:dyDescent="0.3">
      <c r="AO21" s="222"/>
      <c r="AP21" s="222"/>
      <c r="AQ21" s="222"/>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439" t="s">
        <v>271</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495</v>
      </c>
      <c r="AL24" s="439"/>
      <c r="AM24" s="224"/>
      <c r="AN24" s="224"/>
      <c r="AO24" s="225"/>
      <c r="AP24" s="225"/>
      <c r="AQ24" s="225"/>
      <c r="AR24" s="225"/>
      <c r="AS24" s="226"/>
    </row>
    <row r="25" spans="1:45" ht="12.75" customHeight="1" x14ac:dyDescent="0.25">
      <c r="A25" s="420" t="s">
        <v>496</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227"/>
      <c r="AN25" s="440" t="s">
        <v>270</v>
      </c>
      <c r="AO25" s="440"/>
      <c r="AP25" s="440"/>
      <c r="AQ25" s="441"/>
      <c r="AR25" s="441"/>
      <c r="AS25" s="226"/>
    </row>
    <row r="26" spans="1:45" ht="17.25" customHeight="1" x14ac:dyDescent="0.25">
      <c r="A26" s="391" t="s">
        <v>269</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27"/>
      <c r="AN26" s="436" t="s">
        <v>268</v>
      </c>
      <c r="AO26" s="437"/>
      <c r="AP26" s="438"/>
      <c r="AQ26" s="428"/>
      <c r="AR26" s="429"/>
      <c r="AS26" s="226"/>
    </row>
    <row r="27" spans="1:45" ht="17.25" customHeight="1" x14ac:dyDescent="0.25">
      <c r="A27" s="391" t="s">
        <v>267</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27"/>
      <c r="AN27" s="436" t="s">
        <v>266</v>
      </c>
      <c r="AO27" s="437"/>
      <c r="AP27" s="438"/>
      <c r="AQ27" s="428"/>
      <c r="AR27" s="429"/>
      <c r="AS27" s="226"/>
    </row>
    <row r="28" spans="1:45" ht="27.75" customHeight="1" thickBot="1" x14ac:dyDescent="0.3">
      <c r="A28" s="422" t="s">
        <v>265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09"/>
      <c r="AL28" s="409"/>
      <c r="AM28" s="227"/>
      <c r="AN28" s="425" t="s">
        <v>497</v>
      </c>
      <c r="AO28" s="426"/>
      <c r="AP28" s="427"/>
      <c r="AQ28" s="428"/>
      <c r="AR28" s="429"/>
      <c r="AS28" s="226"/>
    </row>
    <row r="29" spans="1:45" ht="17.25" customHeight="1" x14ac:dyDescent="0.25">
      <c r="A29" s="430" t="s">
        <v>424</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19"/>
      <c r="AL29" s="419"/>
      <c r="AM29" s="227"/>
      <c r="AN29" s="433"/>
      <c r="AO29" s="434"/>
      <c r="AP29" s="434"/>
      <c r="AQ29" s="428"/>
      <c r="AR29" s="435"/>
      <c r="AS29" s="226"/>
    </row>
    <row r="30" spans="1:45" ht="17.25" customHeight="1" x14ac:dyDescent="0.25">
      <c r="A30" s="391" t="s">
        <v>498</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27"/>
      <c r="AS30" s="226"/>
    </row>
    <row r="31" spans="1:45" ht="17.25" customHeight="1" x14ac:dyDescent="0.25">
      <c r="A31" s="391" t="s">
        <v>425</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27"/>
      <c r="AN31" s="227"/>
      <c r="AO31" s="228"/>
      <c r="AP31" s="228"/>
      <c r="AQ31" s="228"/>
      <c r="AR31" s="228"/>
      <c r="AS31" s="226"/>
    </row>
    <row r="32" spans="1:45" ht="17.25" customHeight="1" x14ac:dyDescent="0.25">
      <c r="A32" s="391" t="s">
        <v>426</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27"/>
      <c r="AN32" s="227"/>
      <c r="AO32" s="227"/>
      <c r="AP32" s="227"/>
      <c r="AQ32" s="227"/>
      <c r="AR32" s="227"/>
      <c r="AS32" s="226"/>
    </row>
    <row r="33" spans="1:45" ht="17.25" customHeight="1" x14ac:dyDescent="0.25">
      <c r="A33" s="391" t="s">
        <v>427</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12"/>
      <c r="AL33" s="412"/>
      <c r="AM33" s="227"/>
      <c r="AN33" s="227"/>
      <c r="AO33" s="227"/>
      <c r="AP33" s="227"/>
      <c r="AQ33" s="227"/>
      <c r="AR33" s="227"/>
      <c r="AS33" s="226"/>
    </row>
    <row r="34" spans="1:45" ht="17.25" customHeight="1" x14ac:dyDescent="0.25">
      <c r="A34" s="391" t="s">
        <v>428</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27"/>
      <c r="AN34" s="227"/>
      <c r="AO34" s="227"/>
      <c r="AP34" s="227"/>
      <c r="AQ34" s="227"/>
      <c r="AR34" s="227"/>
      <c r="AS34" s="226"/>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27"/>
      <c r="AN35" s="227"/>
      <c r="AO35" s="227"/>
      <c r="AP35" s="227"/>
      <c r="AQ35" s="227"/>
      <c r="AR35" s="227"/>
      <c r="AS35" s="226"/>
    </row>
    <row r="36" spans="1:45" ht="17.25" customHeight="1" thickBot="1" x14ac:dyDescent="0.3">
      <c r="A36" s="407" t="s">
        <v>250</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227"/>
      <c r="AN36" s="227"/>
      <c r="AO36" s="227"/>
      <c r="AP36" s="227"/>
      <c r="AQ36" s="227"/>
      <c r="AR36" s="227"/>
      <c r="AS36" s="226"/>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227"/>
      <c r="AN37" s="227"/>
      <c r="AO37" s="227"/>
      <c r="AP37" s="227"/>
      <c r="AQ37" s="227"/>
      <c r="AR37" s="227"/>
      <c r="AS37" s="226"/>
    </row>
    <row r="38" spans="1:45" ht="17.25" customHeight="1" x14ac:dyDescent="0.25">
      <c r="A38" s="391" t="s">
        <v>429</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27"/>
      <c r="AN38" s="227"/>
      <c r="AO38" s="227"/>
      <c r="AP38" s="227"/>
      <c r="AQ38" s="227"/>
      <c r="AR38" s="227"/>
      <c r="AS38" s="226"/>
    </row>
    <row r="39" spans="1:45" ht="17.25" customHeight="1" thickBot="1" x14ac:dyDescent="0.3">
      <c r="A39" s="407" t="s">
        <v>430</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227"/>
      <c r="AN39" s="227"/>
      <c r="AO39" s="227"/>
      <c r="AP39" s="227"/>
      <c r="AQ39" s="227"/>
      <c r="AR39" s="227"/>
      <c r="AS39" s="226"/>
    </row>
    <row r="40" spans="1:45" ht="17.25" customHeight="1" x14ac:dyDescent="0.25">
      <c r="A40" s="420" t="s">
        <v>499</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227"/>
      <c r="AN40" s="227"/>
      <c r="AO40" s="227"/>
      <c r="AP40" s="227"/>
      <c r="AQ40" s="227"/>
      <c r="AR40" s="227"/>
      <c r="AS40" s="226"/>
    </row>
    <row r="41" spans="1:45" ht="17.25" customHeight="1" x14ac:dyDescent="0.25">
      <c r="A41" s="391" t="s">
        <v>431</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27"/>
      <c r="AN41" s="227"/>
      <c r="AO41" s="227"/>
      <c r="AP41" s="227"/>
      <c r="AQ41" s="227"/>
      <c r="AR41" s="227"/>
      <c r="AS41" s="226"/>
    </row>
    <row r="42" spans="1:45" ht="17.25" customHeight="1" x14ac:dyDescent="0.25">
      <c r="A42" s="391" t="s">
        <v>264</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27"/>
      <c r="AN42" s="227"/>
      <c r="AO42" s="227"/>
      <c r="AP42" s="227"/>
      <c r="AQ42" s="227"/>
      <c r="AR42" s="227"/>
      <c r="AS42" s="226"/>
    </row>
    <row r="43" spans="1:45" ht="17.25" customHeight="1" x14ac:dyDescent="0.25">
      <c r="A43" s="391" t="s">
        <v>263</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27"/>
      <c r="AN43" s="227"/>
      <c r="AO43" s="227"/>
      <c r="AP43" s="227"/>
      <c r="AQ43" s="227"/>
      <c r="AR43" s="227"/>
      <c r="AS43" s="226"/>
    </row>
    <row r="44" spans="1:45" ht="17.25" customHeight="1" x14ac:dyDescent="0.25">
      <c r="A44" s="391" t="s">
        <v>262</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27"/>
      <c r="AN44" s="227"/>
      <c r="AO44" s="227"/>
      <c r="AP44" s="227"/>
      <c r="AQ44" s="227"/>
      <c r="AR44" s="227"/>
      <c r="AS44" s="226"/>
    </row>
    <row r="45" spans="1:45" ht="17.25" customHeight="1" x14ac:dyDescent="0.25">
      <c r="A45" s="391" t="s">
        <v>261</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27"/>
      <c r="AN45" s="227"/>
      <c r="AO45" s="227"/>
      <c r="AP45" s="227"/>
      <c r="AQ45" s="227"/>
      <c r="AR45" s="227"/>
      <c r="AS45" s="226"/>
    </row>
    <row r="46" spans="1:45" ht="17.25" customHeight="1" thickBot="1" x14ac:dyDescent="0.3">
      <c r="A46" s="413" t="s">
        <v>500</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27"/>
      <c r="AN46" s="227"/>
      <c r="AO46" s="227"/>
      <c r="AP46" s="227"/>
      <c r="AQ46" s="227"/>
      <c r="AR46" s="227"/>
      <c r="AS46" s="226"/>
    </row>
    <row r="47" spans="1:45" ht="24" customHeight="1" x14ac:dyDescent="0.25">
      <c r="A47" s="416" t="s">
        <v>260</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3</v>
      </c>
      <c r="AL47" s="419"/>
      <c r="AM47" s="403" t="s">
        <v>501</v>
      </c>
      <c r="AN47" s="403"/>
      <c r="AO47" s="229" t="s">
        <v>502</v>
      </c>
      <c r="AP47" s="229" t="s">
        <v>503</v>
      </c>
      <c r="AQ47" s="226"/>
    </row>
    <row r="48" spans="1:45" ht="12" customHeight="1" x14ac:dyDescent="0.25">
      <c r="A48" s="391" t="s">
        <v>259</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230"/>
      <c r="AP48" s="230"/>
      <c r="AQ48" s="226"/>
    </row>
    <row r="49" spans="1:43" ht="12" customHeight="1" x14ac:dyDescent="0.25">
      <c r="A49" s="391" t="s">
        <v>258</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230"/>
      <c r="AP49" s="230"/>
      <c r="AQ49" s="226"/>
    </row>
    <row r="50" spans="1:43" ht="12" customHeight="1" thickBot="1" x14ac:dyDescent="0.3">
      <c r="A50" s="407" t="s">
        <v>504</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401" t="s">
        <v>505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3</v>
      </c>
      <c r="AL52" s="403"/>
      <c r="AM52" s="403" t="s">
        <v>501</v>
      </c>
      <c r="AN52" s="403"/>
      <c r="AO52" s="229" t="s">
        <v>502</v>
      </c>
      <c r="AP52" s="229" t="s">
        <v>503</v>
      </c>
      <c r="AQ52" s="226"/>
    </row>
    <row r="53" spans="1:43" ht="11.25" customHeight="1" x14ac:dyDescent="0.25">
      <c r="A53" s="410" t="s">
        <v>506</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236"/>
      <c r="AP53" s="236"/>
      <c r="AQ53" s="226"/>
    </row>
    <row r="54" spans="1:43" ht="12" customHeight="1" x14ac:dyDescent="0.25">
      <c r="A54" s="391" t="s">
        <v>507</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230"/>
      <c r="AP54" s="230"/>
      <c r="AQ54" s="226"/>
    </row>
    <row r="55" spans="1:43" ht="12" customHeight="1" x14ac:dyDescent="0.25">
      <c r="A55" s="391" t="s">
        <v>508</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230"/>
      <c r="AP55" s="230"/>
      <c r="AQ55" s="226"/>
    </row>
    <row r="56" spans="1:43" ht="12" customHeight="1" thickBot="1" x14ac:dyDescent="0.3">
      <c r="A56" s="407" t="s">
        <v>509</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401" t="s">
        <v>510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3</v>
      </c>
      <c r="AL58" s="403"/>
      <c r="AM58" s="403" t="s">
        <v>501</v>
      </c>
      <c r="AN58" s="403"/>
      <c r="AO58" s="229" t="s">
        <v>502</v>
      </c>
      <c r="AP58" s="229" t="s">
        <v>503</v>
      </c>
      <c r="AQ58" s="226"/>
    </row>
    <row r="59" spans="1:43" ht="12.75" customHeight="1" x14ac:dyDescent="0.25">
      <c r="A59" s="404" t="s">
        <v>257</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39"/>
      <c r="AP59" s="239"/>
      <c r="AQ59" s="240"/>
    </row>
    <row r="60" spans="1:43" ht="12" customHeight="1" x14ac:dyDescent="0.25">
      <c r="A60" s="391" t="s">
        <v>256</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230"/>
      <c r="AP60" s="230"/>
      <c r="AQ60" s="226"/>
    </row>
    <row r="61" spans="1:43" ht="12" customHeight="1" x14ac:dyDescent="0.25">
      <c r="A61" s="391" t="s">
        <v>432</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230"/>
      <c r="AP61" s="230"/>
      <c r="AQ61" s="226"/>
    </row>
    <row r="62" spans="1:43" ht="12" customHeight="1" x14ac:dyDescent="0.25">
      <c r="A62" s="391" t="s">
        <v>426</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230"/>
      <c r="AP62" s="230"/>
      <c r="AQ62" s="226"/>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230"/>
      <c r="AP63" s="230"/>
      <c r="AQ63" s="226"/>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230"/>
      <c r="AP64" s="230"/>
      <c r="AQ64" s="226"/>
    </row>
    <row r="65" spans="1:43" ht="12" customHeight="1" x14ac:dyDescent="0.25">
      <c r="A65" s="391" t="s">
        <v>255</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230"/>
      <c r="AP65" s="230"/>
      <c r="AQ65" s="226"/>
    </row>
    <row r="66" spans="1:43" ht="27.75" customHeight="1" x14ac:dyDescent="0.25">
      <c r="A66" s="386" t="s">
        <v>511</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41"/>
      <c r="AP66" s="241"/>
      <c r="AQ66" s="240"/>
    </row>
    <row r="67" spans="1:43" ht="11.25" customHeight="1" x14ac:dyDescent="0.25">
      <c r="A67" s="391" t="s">
        <v>251</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230"/>
      <c r="AP67" s="230"/>
      <c r="AQ67" s="226"/>
    </row>
    <row r="68" spans="1:43" ht="25.5" customHeight="1" x14ac:dyDescent="0.25">
      <c r="A68" s="386" t="s">
        <v>512</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41"/>
      <c r="AP68" s="241"/>
      <c r="AQ68" s="240"/>
    </row>
    <row r="69" spans="1:43" ht="12" customHeight="1" x14ac:dyDescent="0.25">
      <c r="A69" s="391" t="s">
        <v>433</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230"/>
      <c r="AP69" s="230"/>
      <c r="AQ69" s="226"/>
    </row>
    <row r="70" spans="1:43" ht="12.75" customHeight="1" x14ac:dyDescent="0.25">
      <c r="A70" s="395" t="s">
        <v>254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89"/>
      <c r="AL70" s="389"/>
      <c r="AM70" s="389"/>
      <c r="AN70" s="389"/>
      <c r="AO70" s="241"/>
      <c r="AP70" s="241"/>
      <c r="AQ70" s="240"/>
    </row>
    <row r="71" spans="1:43" ht="12" customHeight="1" x14ac:dyDescent="0.25">
      <c r="A71" s="391" t="s">
        <v>250</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230"/>
      <c r="AP71" s="230"/>
      <c r="AQ71" s="226"/>
    </row>
    <row r="72" spans="1:43" ht="12.75" customHeight="1" thickBot="1" x14ac:dyDescent="0.3">
      <c r="A72" s="397" t="s">
        <v>253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401" t="s">
        <v>252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3</v>
      </c>
      <c r="AL74" s="403"/>
      <c r="AM74" s="403" t="s">
        <v>501</v>
      </c>
      <c r="AN74" s="403"/>
      <c r="AO74" s="229" t="s">
        <v>502</v>
      </c>
      <c r="AP74" s="229" t="s">
        <v>503</v>
      </c>
      <c r="AQ74" s="226"/>
    </row>
    <row r="75" spans="1:43" ht="25.5" customHeight="1" x14ac:dyDescent="0.25">
      <c r="A75" s="386" t="s">
        <v>512</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243"/>
      <c r="AP75" s="243"/>
      <c r="AQ75" s="240"/>
    </row>
    <row r="76" spans="1:43" ht="12" customHeight="1" x14ac:dyDescent="0.25">
      <c r="A76" s="391" t="s">
        <v>251</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394"/>
      <c r="AN76" s="394"/>
      <c r="AO76" s="244"/>
      <c r="AP76" s="244"/>
      <c r="AQ76" s="226"/>
    </row>
    <row r="77" spans="1:43" ht="12" customHeight="1" x14ac:dyDescent="0.25">
      <c r="A77" s="391" t="s">
        <v>433</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394"/>
      <c r="AN77" s="394"/>
      <c r="AO77" s="244"/>
      <c r="AP77" s="244"/>
      <c r="AQ77" s="226"/>
    </row>
    <row r="78" spans="1:43" ht="12" customHeight="1" x14ac:dyDescent="0.25">
      <c r="A78" s="391" t="s">
        <v>250</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394"/>
      <c r="AN78" s="394"/>
      <c r="AO78" s="244"/>
      <c r="AP78" s="244"/>
      <c r="AQ78" s="226"/>
    </row>
    <row r="79" spans="1:43" ht="12" customHeight="1" x14ac:dyDescent="0.25">
      <c r="A79" s="391" t="s">
        <v>434</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394"/>
      <c r="AN79" s="394"/>
      <c r="AO79" s="244"/>
      <c r="AP79" s="244"/>
      <c r="AQ79" s="226"/>
    </row>
    <row r="80" spans="1:43" ht="12" customHeight="1" x14ac:dyDescent="0.25">
      <c r="A80" s="391" t="s">
        <v>435</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394"/>
      <c r="AN80" s="394"/>
      <c r="AO80" s="244"/>
      <c r="AP80" s="244"/>
      <c r="AQ80" s="226"/>
    </row>
    <row r="81" spans="1:45" ht="12.75" customHeight="1" x14ac:dyDescent="0.25">
      <c r="A81" s="391" t="s">
        <v>249</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394"/>
      <c r="AN81" s="394"/>
      <c r="AO81" s="244"/>
      <c r="AP81" s="244"/>
      <c r="AQ81" s="226"/>
    </row>
    <row r="82" spans="1:45" ht="12.75" customHeight="1" x14ac:dyDescent="0.25">
      <c r="A82" s="391" t="s">
        <v>436</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394"/>
      <c r="AN82" s="394"/>
      <c r="AO82" s="244"/>
      <c r="AP82" s="244"/>
      <c r="AQ82" s="226"/>
    </row>
    <row r="83" spans="1:45" ht="12" customHeight="1" x14ac:dyDescent="0.25">
      <c r="A83" s="395" t="s">
        <v>248</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89"/>
      <c r="AL83" s="389"/>
      <c r="AM83" s="390"/>
      <c r="AN83" s="390"/>
      <c r="AO83" s="243"/>
      <c r="AP83" s="243"/>
      <c r="AQ83" s="240"/>
    </row>
    <row r="84" spans="1:45" ht="12" customHeight="1" x14ac:dyDescent="0.25">
      <c r="A84" s="395" t="s">
        <v>513</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89"/>
      <c r="AL84" s="389"/>
      <c r="AM84" s="390"/>
      <c r="AN84" s="390"/>
      <c r="AO84" s="243"/>
      <c r="AP84" s="243"/>
      <c r="AQ84" s="240"/>
    </row>
    <row r="85" spans="1:45" ht="12" customHeight="1" x14ac:dyDescent="0.25">
      <c r="A85" s="391" t="s">
        <v>247</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394"/>
      <c r="AN85" s="394"/>
      <c r="AO85" s="244"/>
      <c r="AP85" s="244"/>
      <c r="AQ85" s="224"/>
    </row>
    <row r="86" spans="1:45" ht="27.75" customHeight="1" x14ac:dyDescent="0.25">
      <c r="A86" s="386" t="s">
        <v>514</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243"/>
      <c r="AP86" s="243"/>
      <c r="AQ86" s="240"/>
    </row>
    <row r="87" spans="1:45" x14ac:dyDescent="0.25">
      <c r="A87" s="386" t="s">
        <v>515</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243"/>
      <c r="AP87" s="243"/>
      <c r="AQ87" s="240"/>
    </row>
    <row r="88" spans="1:45" ht="14.25" customHeight="1" x14ac:dyDescent="0.25">
      <c r="A88" s="375" t="s">
        <v>516</v>
      </c>
      <c r="B88" s="376"/>
      <c r="C88" s="376"/>
      <c r="D88" s="377"/>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78"/>
      <c r="AL88" s="379"/>
      <c r="AM88" s="380"/>
      <c r="AN88" s="381"/>
      <c r="AO88" s="243"/>
      <c r="AP88" s="243"/>
      <c r="AQ88" s="240"/>
    </row>
    <row r="89" spans="1:45" x14ac:dyDescent="0.25">
      <c r="A89" s="375" t="s">
        <v>517</v>
      </c>
      <c r="B89" s="376"/>
      <c r="C89" s="376"/>
      <c r="D89" s="377"/>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78"/>
      <c r="AL89" s="379"/>
      <c r="AM89" s="380"/>
      <c r="AN89" s="381"/>
      <c r="AO89" s="243"/>
      <c r="AP89" s="243"/>
      <c r="AQ89" s="224"/>
    </row>
    <row r="90" spans="1:45" ht="12" customHeight="1" thickBot="1" x14ac:dyDescent="0.3">
      <c r="A90" s="246" t="s">
        <v>518</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82"/>
      <c r="AL90" s="383"/>
      <c r="AM90" s="384"/>
      <c r="AN90" s="385"/>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519</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520</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521</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522</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523</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1" zoomScale="55" zoomScaleSheetLayoutView="55" workbookViewId="0">
      <selection activeCell="K45" sqref="K45"/>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316" t="str">
        <f>'1. паспорт местоположение'!A5:C5</f>
        <v>Год раскрытия информации: 2025 год</v>
      </c>
      <c r="B5" s="316"/>
      <c r="C5" s="316"/>
      <c r="D5" s="316"/>
      <c r="E5" s="316"/>
      <c r="F5" s="316"/>
      <c r="G5" s="316"/>
      <c r="H5" s="316"/>
      <c r="I5" s="316"/>
      <c r="J5" s="316"/>
      <c r="K5" s="316"/>
      <c r="L5" s="31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20" t="s">
        <v>8</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22" t="s">
        <v>7</v>
      </c>
      <c r="B10" s="322"/>
      <c r="C10" s="322"/>
      <c r="D10" s="322"/>
      <c r="E10" s="322"/>
      <c r="F10" s="322"/>
      <c r="G10" s="322"/>
      <c r="H10" s="322"/>
      <c r="I10" s="322"/>
      <c r="J10" s="322"/>
      <c r="K10" s="322"/>
      <c r="L10" s="322"/>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N_TP3300.VL.0110</v>
      </c>
      <c r="B12" s="321"/>
      <c r="C12" s="321"/>
      <c r="D12" s="321"/>
      <c r="E12" s="321"/>
      <c r="F12" s="321"/>
      <c r="G12" s="321"/>
      <c r="H12" s="321"/>
      <c r="I12" s="321"/>
      <c r="J12" s="321"/>
      <c r="K12" s="321"/>
      <c r="L12" s="321"/>
    </row>
    <row r="13" spans="1:44" x14ac:dyDescent="0.25">
      <c r="A13" s="322" t="s">
        <v>6</v>
      </c>
      <c r="B13" s="322"/>
      <c r="C13" s="322"/>
      <c r="D13" s="322"/>
      <c r="E13" s="322"/>
      <c r="F13" s="322"/>
      <c r="G13" s="322"/>
      <c r="H13" s="322"/>
      <c r="I13" s="322"/>
      <c r="J13" s="322"/>
      <c r="K13" s="322"/>
      <c r="L13" s="322"/>
    </row>
    <row r="14" spans="1:44" ht="18.75" x14ac:dyDescent="0.25">
      <c r="A14" s="325"/>
      <c r="B14" s="325"/>
      <c r="C14" s="325"/>
      <c r="D14" s="325"/>
      <c r="E14" s="325"/>
      <c r="F14" s="325"/>
      <c r="G14" s="325"/>
      <c r="H14" s="325"/>
      <c r="I14" s="325"/>
      <c r="J14" s="325"/>
      <c r="K14" s="325"/>
      <c r="L14" s="325"/>
    </row>
    <row r="15" spans="1:44" ht="44.25" customHeight="1" x14ac:dyDescent="0.25">
      <c r="A15" s="445"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45"/>
      <c r="C15" s="445"/>
      <c r="D15" s="445"/>
      <c r="E15" s="445"/>
      <c r="F15" s="445"/>
      <c r="G15" s="445"/>
      <c r="H15" s="445"/>
      <c r="I15" s="445"/>
      <c r="J15" s="445"/>
      <c r="K15" s="445"/>
      <c r="L15" s="445"/>
    </row>
    <row r="16" spans="1:44" x14ac:dyDescent="0.25">
      <c r="A16" s="322" t="s">
        <v>5</v>
      </c>
      <c r="B16" s="322"/>
      <c r="C16" s="322"/>
      <c r="D16" s="322"/>
      <c r="E16" s="322"/>
      <c r="F16" s="322"/>
      <c r="G16" s="322"/>
      <c r="H16" s="322"/>
      <c r="I16" s="322"/>
      <c r="J16" s="322"/>
      <c r="K16" s="322"/>
      <c r="L16" s="322"/>
    </row>
    <row r="17" spans="1:12" ht="15.75" customHeight="1" x14ac:dyDescent="0.25">
      <c r="L17" s="137"/>
    </row>
    <row r="18" spans="1:12" x14ac:dyDescent="0.25">
      <c r="K18" s="138"/>
    </row>
    <row r="19" spans="1:12" ht="15.75" customHeight="1" x14ac:dyDescent="0.25">
      <c r="A19" s="444" t="s">
        <v>383</v>
      </c>
      <c r="B19" s="444"/>
      <c r="C19" s="444"/>
      <c r="D19" s="444"/>
      <c r="E19" s="444"/>
      <c r="F19" s="444"/>
      <c r="G19" s="444"/>
      <c r="H19" s="444"/>
      <c r="I19" s="444"/>
      <c r="J19" s="444"/>
      <c r="K19" s="444"/>
      <c r="L19" s="444"/>
    </row>
    <row r="20" spans="1:12" x14ac:dyDescent="0.25">
      <c r="A20" s="139"/>
      <c r="B20" s="139"/>
      <c r="C20" s="140"/>
      <c r="D20" s="140"/>
      <c r="E20" s="140"/>
      <c r="F20" s="140"/>
      <c r="G20" s="140"/>
      <c r="H20" s="140"/>
      <c r="I20" s="140"/>
      <c r="J20" s="140"/>
      <c r="K20" s="140"/>
      <c r="L20" s="140"/>
    </row>
    <row r="21" spans="1:12" ht="28.5" customHeight="1" x14ac:dyDescent="0.25">
      <c r="A21" s="446" t="s">
        <v>217</v>
      </c>
      <c r="B21" s="446" t="s">
        <v>216</v>
      </c>
      <c r="C21" s="452" t="s">
        <v>317</v>
      </c>
      <c r="D21" s="452"/>
      <c r="E21" s="452"/>
      <c r="F21" s="452"/>
      <c r="G21" s="452"/>
      <c r="H21" s="452"/>
      <c r="I21" s="447" t="s">
        <v>215</v>
      </c>
      <c r="J21" s="449" t="s">
        <v>319</v>
      </c>
      <c r="K21" s="446" t="s">
        <v>214</v>
      </c>
      <c r="L21" s="448" t="s">
        <v>318</v>
      </c>
    </row>
    <row r="22" spans="1:12" ht="58.5" customHeight="1" x14ac:dyDescent="0.25">
      <c r="A22" s="446"/>
      <c r="B22" s="446"/>
      <c r="C22" s="453" t="s">
        <v>1</v>
      </c>
      <c r="D22" s="453"/>
      <c r="E22" s="141"/>
      <c r="F22" s="142"/>
      <c r="G22" s="454" t="s">
        <v>0</v>
      </c>
      <c r="H22" s="455"/>
      <c r="I22" s="447"/>
      <c r="J22" s="450"/>
      <c r="K22" s="446"/>
      <c r="L22" s="448"/>
    </row>
    <row r="23" spans="1:12" ht="47.25" x14ac:dyDescent="0.25">
      <c r="A23" s="446"/>
      <c r="B23" s="446"/>
      <c r="C23" s="143" t="s">
        <v>213</v>
      </c>
      <c r="D23" s="143" t="s">
        <v>212</v>
      </c>
      <c r="E23" s="143" t="s">
        <v>213</v>
      </c>
      <c r="F23" s="143" t="s">
        <v>212</v>
      </c>
      <c r="G23" s="143" t="s">
        <v>213</v>
      </c>
      <c r="H23" s="143" t="s">
        <v>212</v>
      </c>
      <c r="I23" s="447"/>
      <c r="J23" s="451"/>
      <c r="K23" s="446"/>
      <c r="L23" s="448"/>
    </row>
    <row r="24" spans="1:12" x14ac:dyDescent="0.25">
      <c r="A24" s="144">
        <v>1</v>
      </c>
      <c r="B24" s="144">
        <v>2</v>
      </c>
      <c r="C24" s="143">
        <v>3</v>
      </c>
      <c r="D24" s="176">
        <v>4</v>
      </c>
      <c r="E24" s="176">
        <v>5</v>
      </c>
      <c r="F24" s="176">
        <v>6</v>
      </c>
      <c r="G24" s="176">
        <v>7</v>
      </c>
      <c r="H24" s="176">
        <v>8</v>
      </c>
      <c r="I24" s="176">
        <v>9</v>
      </c>
      <c r="J24" s="143">
        <v>10</v>
      </c>
      <c r="K24" s="143">
        <v>11</v>
      </c>
      <c r="L24" s="143">
        <v>12</v>
      </c>
    </row>
    <row r="25" spans="1:12" x14ac:dyDescent="0.25">
      <c r="A25" s="203">
        <v>1</v>
      </c>
      <c r="B25" s="145" t="s">
        <v>211</v>
      </c>
      <c r="C25" s="145"/>
      <c r="D25" s="177"/>
      <c r="E25" s="177"/>
      <c r="F25" s="177"/>
      <c r="G25" s="177"/>
      <c r="H25" s="177"/>
      <c r="I25" s="177"/>
      <c r="J25" s="146"/>
      <c r="K25" s="64"/>
      <c r="L25" s="129"/>
    </row>
    <row r="26" spans="1:12" ht="21.75" customHeight="1" x14ac:dyDescent="0.25">
      <c r="A26" s="203" t="s">
        <v>210</v>
      </c>
      <c r="B26" s="147" t="s">
        <v>324</v>
      </c>
      <c r="C26" s="195" t="s">
        <v>417</v>
      </c>
      <c r="D26" s="195" t="s">
        <v>417</v>
      </c>
      <c r="E26" s="184"/>
      <c r="F26" s="184"/>
      <c r="G26" s="195" t="s">
        <v>417</v>
      </c>
      <c r="H26" s="195" t="s">
        <v>417</v>
      </c>
      <c r="I26" s="196"/>
      <c r="J26" s="197"/>
      <c r="K26" s="64"/>
      <c r="L26" s="64"/>
    </row>
    <row r="27" spans="1:12" s="148" customFormat="1" ht="39" customHeight="1" x14ac:dyDescent="0.25">
      <c r="A27" s="203" t="s">
        <v>209</v>
      </c>
      <c r="B27" s="147" t="s">
        <v>326</v>
      </c>
      <c r="C27" s="195" t="s">
        <v>417</v>
      </c>
      <c r="D27" s="195" t="s">
        <v>417</v>
      </c>
      <c r="E27" s="195" t="s">
        <v>417</v>
      </c>
      <c r="F27" s="195" t="s">
        <v>417</v>
      </c>
      <c r="G27" s="195" t="s">
        <v>417</v>
      </c>
      <c r="H27" s="195" t="s">
        <v>417</v>
      </c>
      <c r="I27" s="185"/>
      <c r="J27" s="186"/>
      <c r="K27" s="64"/>
      <c r="L27" s="64"/>
    </row>
    <row r="28" spans="1:12" s="148" customFormat="1" ht="70.5" customHeight="1" x14ac:dyDescent="0.25">
      <c r="A28" s="203" t="s">
        <v>325</v>
      </c>
      <c r="B28" s="147" t="s">
        <v>330</v>
      </c>
      <c r="C28" s="195" t="s">
        <v>417</v>
      </c>
      <c r="D28" s="195" t="s">
        <v>417</v>
      </c>
      <c r="E28" s="184"/>
      <c r="F28" s="184"/>
      <c r="G28" s="195" t="s">
        <v>417</v>
      </c>
      <c r="H28" s="195" t="s">
        <v>417</v>
      </c>
      <c r="I28" s="185"/>
      <c r="J28" s="186"/>
      <c r="K28" s="64"/>
      <c r="L28" s="64"/>
    </row>
    <row r="29" spans="1:12" s="148" customFormat="1" ht="54" customHeight="1" x14ac:dyDescent="0.25">
      <c r="A29" s="203" t="s">
        <v>208</v>
      </c>
      <c r="B29" s="147" t="s">
        <v>329</v>
      </c>
      <c r="C29" s="195" t="s">
        <v>417</v>
      </c>
      <c r="D29" s="195" t="s">
        <v>417</v>
      </c>
      <c r="E29" s="183"/>
      <c r="F29" s="184"/>
      <c r="G29" s="195" t="s">
        <v>417</v>
      </c>
      <c r="H29" s="195" t="s">
        <v>417</v>
      </c>
      <c r="I29" s="185"/>
      <c r="J29" s="186"/>
      <c r="K29" s="64"/>
      <c r="L29" s="64"/>
    </row>
    <row r="30" spans="1:12" s="148" customFormat="1" ht="57" customHeight="1" x14ac:dyDescent="0.25">
      <c r="A30" s="203" t="s">
        <v>207</v>
      </c>
      <c r="B30" s="147" t="s">
        <v>331</v>
      </c>
      <c r="C30" s="195">
        <v>45201</v>
      </c>
      <c r="D30" s="195">
        <v>45283</v>
      </c>
      <c r="E30" s="184"/>
      <c r="F30" s="184"/>
      <c r="G30" s="195">
        <v>45868</v>
      </c>
      <c r="H30" s="195">
        <v>45899</v>
      </c>
      <c r="I30" s="185"/>
      <c r="J30" s="186"/>
      <c r="K30" s="64"/>
      <c r="L30" s="64"/>
    </row>
    <row r="31" spans="1:12" s="148" customFormat="1" ht="37.5" customHeight="1" x14ac:dyDescent="0.25">
      <c r="A31" s="203" t="s">
        <v>206</v>
      </c>
      <c r="B31" s="149" t="s">
        <v>327</v>
      </c>
      <c r="C31" s="195">
        <v>45266</v>
      </c>
      <c r="D31" s="195">
        <f>C31+30</f>
        <v>45296</v>
      </c>
      <c r="E31" s="184"/>
      <c r="F31" s="184"/>
      <c r="G31" s="195" t="s">
        <v>417</v>
      </c>
      <c r="H31" s="195" t="s">
        <v>417</v>
      </c>
      <c r="I31" s="195"/>
      <c r="J31" s="195"/>
      <c r="K31" s="64"/>
      <c r="L31" s="64"/>
    </row>
    <row r="32" spans="1:12" s="148" customFormat="1" ht="31.5" x14ac:dyDescent="0.25">
      <c r="A32" s="203" t="s">
        <v>204</v>
      </c>
      <c r="B32" s="149" t="s">
        <v>332</v>
      </c>
      <c r="C32" s="195">
        <f>D31</f>
        <v>45296</v>
      </c>
      <c r="D32" s="195">
        <f>C32+45</f>
        <v>45341</v>
      </c>
      <c r="E32" s="184"/>
      <c r="F32" s="184"/>
      <c r="G32" s="195" t="s">
        <v>417</v>
      </c>
      <c r="H32" s="195" t="s">
        <v>417</v>
      </c>
      <c r="I32" s="195"/>
      <c r="J32" s="195"/>
      <c r="K32" s="64"/>
      <c r="L32" s="64"/>
    </row>
    <row r="33" spans="1:12" s="148" customFormat="1" ht="37.5" customHeight="1" x14ac:dyDescent="0.25">
      <c r="A33" s="203" t="s">
        <v>343</v>
      </c>
      <c r="B33" s="149" t="s">
        <v>280</v>
      </c>
      <c r="C33" s="195" t="s">
        <v>417</v>
      </c>
      <c r="D33" s="195" t="s">
        <v>417</v>
      </c>
      <c r="E33" s="184"/>
      <c r="F33" s="184"/>
      <c r="G33" s="195" t="s">
        <v>417</v>
      </c>
      <c r="H33" s="195" t="s">
        <v>417</v>
      </c>
      <c r="I33" s="195"/>
      <c r="J33" s="195"/>
      <c r="K33" s="64"/>
      <c r="L33" s="64"/>
    </row>
    <row r="34" spans="1:12" s="148" customFormat="1" ht="47.25" customHeight="1" x14ac:dyDescent="0.25">
      <c r="A34" s="203" t="s">
        <v>344</v>
      </c>
      <c r="B34" s="149" t="s">
        <v>336</v>
      </c>
      <c r="C34" s="195" t="s">
        <v>417</v>
      </c>
      <c r="D34" s="195" t="s">
        <v>417</v>
      </c>
      <c r="E34" s="187"/>
      <c r="F34" s="187"/>
      <c r="G34" s="195" t="s">
        <v>417</v>
      </c>
      <c r="H34" s="195" t="s">
        <v>417</v>
      </c>
      <c r="I34" s="185"/>
      <c r="J34" s="186"/>
      <c r="K34" s="150"/>
      <c r="L34" s="64"/>
    </row>
    <row r="35" spans="1:12" s="148" customFormat="1" ht="49.5" customHeight="1" x14ac:dyDescent="0.25">
      <c r="A35" s="203" t="s">
        <v>345</v>
      </c>
      <c r="B35" s="149" t="s">
        <v>205</v>
      </c>
      <c r="C35" s="195">
        <f>D32</f>
        <v>45341</v>
      </c>
      <c r="D35" s="195">
        <f>C35+40</f>
        <v>45381</v>
      </c>
      <c r="E35" s="185"/>
      <c r="F35" s="185"/>
      <c r="G35" s="195" t="s">
        <v>417</v>
      </c>
      <c r="H35" s="195" t="s">
        <v>417</v>
      </c>
      <c r="I35" s="195"/>
      <c r="J35" s="195"/>
      <c r="K35" s="150"/>
      <c r="L35" s="64"/>
    </row>
    <row r="36" spans="1:12" ht="37.5" customHeight="1" x14ac:dyDescent="0.25">
      <c r="A36" s="203" t="s">
        <v>346</v>
      </c>
      <c r="B36" s="149" t="s">
        <v>328</v>
      </c>
      <c r="C36" s="62">
        <f>D35</f>
        <v>45381</v>
      </c>
      <c r="D36" s="62">
        <f>C36+45</f>
        <v>45426</v>
      </c>
      <c r="E36" s="188"/>
      <c r="F36" s="189"/>
      <c r="G36" s="195">
        <v>45839</v>
      </c>
      <c r="H36" s="195">
        <v>45868</v>
      </c>
      <c r="I36" s="190"/>
      <c r="J36" s="191"/>
      <c r="K36" s="64"/>
      <c r="L36" s="64"/>
    </row>
    <row r="37" spans="1:12" ht="41.25" customHeight="1" x14ac:dyDescent="0.25">
      <c r="A37" s="203" t="s">
        <v>347</v>
      </c>
      <c r="B37" s="149" t="s">
        <v>203</v>
      </c>
      <c r="C37" s="195">
        <f>D36</f>
        <v>45426</v>
      </c>
      <c r="D37" s="62">
        <f>C37+45</f>
        <v>45471</v>
      </c>
      <c r="E37" s="188"/>
      <c r="F37" s="189"/>
      <c r="G37" s="195" t="s">
        <v>417</v>
      </c>
      <c r="H37" s="195" t="s">
        <v>417</v>
      </c>
      <c r="I37" s="195"/>
      <c r="J37" s="195"/>
      <c r="K37" s="64"/>
      <c r="L37" s="64"/>
    </row>
    <row r="38" spans="1:12" x14ac:dyDescent="0.25">
      <c r="A38" s="203" t="s">
        <v>444</v>
      </c>
      <c r="B38" s="145" t="s">
        <v>202</v>
      </c>
      <c r="C38" s="198"/>
      <c r="D38" s="199"/>
      <c r="E38" s="192"/>
      <c r="F38" s="192"/>
      <c r="G38" s="198"/>
      <c r="H38" s="199"/>
      <c r="I38" s="193"/>
      <c r="J38" s="194"/>
      <c r="K38" s="64"/>
      <c r="L38" s="64"/>
    </row>
    <row r="39" spans="1:12" ht="71.25" customHeight="1" x14ac:dyDescent="0.25">
      <c r="A39" s="203">
        <v>2</v>
      </c>
      <c r="B39" s="149" t="s">
        <v>333</v>
      </c>
      <c r="C39" s="62">
        <f>D37</f>
        <v>45471</v>
      </c>
      <c r="D39" s="62">
        <f>C39+90</f>
        <v>45561</v>
      </c>
      <c r="E39" s="192"/>
      <c r="F39" s="192"/>
      <c r="G39" s="62">
        <v>45200</v>
      </c>
      <c r="H39" s="62">
        <v>45217</v>
      </c>
      <c r="I39" s="312">
        <v>1</v>
      </c>
      <c r="J39" s="312">
        <v>1</v>
      </c>
      <c r="K39" s="64"/>
      <c r="L39" s="64"/>
    </row>
    <row r="40" spans="1:12" ht="33.75" customHeight="1" x14ac:dyDescent="0.25">
      <c r="A40" s="203" t="s">
        <v>201</v>
      </c>
      <c r="B40" s="149" t="s">
        <v>335</v>
      </c>
      <c r="C40" s="62">
        <f>D39</f>
        <v>45561</v>
      </c>
      <c r="D40" s="62">
        <f>C40+90</f>
        <v>45651</v>
      </c>
      <c r="E40" s="192"/>
      <c r="F40" s="192"/>
      <c r="G40" s="62">
        <v>45561</v>
      </c>
      <c r="H40" s="62">
        <v>45802</v>
      </c>
      <c r="I40" s="312">
        <v>1</v>
      </c>
      <c r="J40" s="312">
        <v>1</v>
      </c>
      <c r="K40" s="64"/>
      <c r="L40" s="64"/>
    </row>
    <row r="41" spans="1:12" ht="63" customHeight="1" x14ac:dyDescent="0.25">
      <c r="A41" s="203" t="s">
        <v>200</v>
      </c>
      <c r="B41" s="145" t="s">
        <v>414</v>
      </c>
      <c r="C41" s="198"/>
      <c r="D41" s="199"/>
      <c r="E41" s="192"/>
      <c r="F41" s="192"/>
      <c r="G41" s="198"/>
      <c r="H41" s="199"/>
      <c r="I41" s="193"/>
      <c r="J41" s="194"/>
      <c r="K41" s="64"/>
      <c r="L41" s="64"/>
    </row>
    <row r="42" spans="1:12" ht="58.5" customHeight="1" x14ac:dyDescent="0.25">
      <c r="A42" s="203">
        <v>3</v>
      </c>
      <c r="B42" s="149" t="s">
        <v>334</v>
      </c>
      <c r="C42" s="62">
        <f>D40</f>
        <v>45651</v>
      </c>
      <c r="D42" s="62">
        <f>C42+45</f>
        <v>45696</v>
      </c>
      <c r="E42" s="192"/>
      <c r="F42" s="192"/>
      <c r="G42" s="62">
        <v>45651</v>
      </c>
      <c r="H42" s="62">
        <v>45696</v>
      </c>
      <c r="I42" s="312">
        <v>1</v>
      </c>
      <c r="J42" s="312">
        <v>1</v>
      </c>
      <c r="K42" s="64"/>
      <c r="L42" s="64"/>
    </row>
    <row r="43" spans="1:12" ht="34.5" customHeight="1" x14ac:dyDescent="0.25">
      <c r="A43" s="203" t="s">
        <v>199</v>
      </c>
      <c r="B43" s="149" t="s">
        <v>197</v>
      </c>
      <c r="C43" s="62">
        <f>D42</f>
        <v>45696</v>
      </c>
      <c r="D43" s="62">
        <f>C43+45</f>
        <v>45741</v>
      </c>
      <c r="E43" s="192"/>
      <c r="F43" s="192"/>
      <c r="G43" s="62">
        <v>45696</v>
      </c>
      <c r="H43" s="62">
        <v>45833</v>
      </c>
      <c r="I43" s="312">
        <v>0.7</v>
      </c>
      <c r="J43" s="312">
        <v>1</v>
      </c>
      <c r="K43" s="64"/>
      <c r="L43" s="64"/>
    </row>
    <row r="44" spans="1:12" ht="24.75" customHeight="1" x14ac:dyDescent="0.25">
      <c r="A44" s="203" t="s">
        <v>198</v>
      </c>
      <c r="B44" s="149" t="s">
        <v>195</v>
      </c>
      <c r="C44" s="62">
        <f>D43</f>
        <v>45741</v>
      </c>
      <c r="D44" s="62">
        <f>C44+30</f>
        <v>45771</v>
      </c>
      <c r="E44" s="192"/>
      <c r="F44" s="192"/>
      <c r="G44" s="62">
        <v>45741</v>
      </c>
      <c r="H44" s="62">
        <v>45838</v>
      </c>
      <c r="I44" s="312">
        <v>0.7</v>
      </c>
      <c r="J44" s="312">
        <v>1</v>
      </c>
      <c r="K44" s="64"/>
      <c r="L44" s="64"/>
    </row>
    <row r="45" spans="1:12" ht="90.75" customHeight="1" x14ac:dyDescent="0.25">
      <c r="A45" s="203" t="s">
        <v>196</v>
      </c>
      <c r="B45" s="149" t="s">
        <v>339</v>
      </c>
      <c r="C45" s="62">
        <f>D44</f>
        <v>45771</v>
      </c>
      <c r="D45" s="62">
        <f>C45+90</f>
        <v>45861</v>
      </c>
      <c r="E45" s="192"/>
      <c r="F45" s="192"/>
      <c r="G45" s="62">
        <v>46204</v>
      </c>
      <c r="H45" s="62">
        <v>46226</v>
      </c>
      <c r="I45" s="193"/>
      <c r="J45" s="312"/>
      <c r="K45" s="64"/>
      <c r="L45" s="64"/>
    </row>
    <row r="46" spans="1:12" ht="167.25" customHeight="1" x14ac:dyDescent="0.25">
      <c r="A46" s="203" t="s">
        <v>194</v>
      </c>
      <c r="B46" s="149" t="s">
        <v>337</v>
      </c>
      <c r="C46" s="195" t="s">
        <v>417</v>
      </c>
      <c r="D46" s="195" t="s">
        <v>417</v>
      </c>
      <c r="E46" s="192"/>
      <c r="F46" s="192"/>
      <c r="G46" s="195" t="s">
        <v>417</v>
      </c>
      <c r="H46" s="195" t="s">
        <v>417</v>
      </c>
      <c r="I46" s="193"/>
      <c r="J46" s="194"/>
      <c r="K46" s="64"/>
      <c r="L46" s="64"/>
    </row>
    <row r="47" spans="1:12" ht="30.75" customHeight="1" x14ac:dyDescent="0.25">
      <c r="A47" s="203" t="s">
        <v>192</v>
      </c>
      <c r="B47" s="149" t="s">
        <v>193</v>
      </c>
      <c r="C47" s="62">
        <f>D45</f>
        <v>45861</v>
      </c>
      <c r="D47" s="62">
        <f>C47+15</f>
        <v>45876</v>
      </c>
      <c r="E47" s="192"/>
      <c r="F47" s="192"/>
      <c r="G47" s="62">
        <v>46226</v>
      </c>
      <c r="H47" s="62">
        <v>46241</v>
      </c>
      <c r="I47" s="193"/>
      <c r="J47" s="194"/>
      <c r="K47" s="64"/>
      <c r="L47" s="64"/>
    </row>
    <row r="48" spans="1:12" ht="37.5" customHeight="1" x14ac:dyDescent="0.25">
      <c r="A48" s="203" t="s">
        <v>348</v>
      </c>
      <c r="B48" s="145" t="s">
        <v>191</v>
      </c>
      <c r="C48" s="198"/>
      <c r="D48" s="199"/>
      <c r="E48" s="192"/>
      <c r="F48" s="192"/>
      <c r="G48" s="198"/>
      <c r="H48" s="199"/>
      <c r="I48" s="193"/>
      <c r="J48" s="194"/>
      <c r="K48" s="64"/>
      <c r="L48" s="64"/>
    </row>
    <row r="49" spans="1:12" ht="35.25" customHeight="1" x14ac:dyDescent="0.25">
      <c r="A49" s="203">
        <v>4</v>
      </c>
      <c r="B49" s="149" t="s">
        <v>189</v>
      </c>
      <c r="C49" s="62">
        <f>D47</f>
        <v>45876</v>
      </c>
      <c r="D49" s="62">
        <f>C49+30</f>
        <v>45906</v>
      </c>
      <c r="E49" s="192"/>
      <c r="F49" s="192"/>
      <c r="G49" s="62">
        <v>46241</v>
      </c>
      <c r="H49" s="62">
        <v>46271</v>
      </c>
      <c r="I49" s="193"/>
      <c r="J49" s="194"/>
      <c r="K49" s="64"/>
      <c r="L49" s="64"/>
    </row>
    <row r="50" spans="1:12" ht="86.25" customHeight="1" x14ac:dyDescent="0.25">
      <c r="A50" s="203" t="s">
        <v>190</v>
      </c>
      <c r="B50" s="149" t="s">
        <v>338</v>
      </c>
      <c r="C50" s="62">
        <f>D49</f>
        <v>45906</v>
      </c>
      <c r="D50" s="62">
        <f>C50+15</f>
        <v>45921</v>
      </c>
      <c r="E50" s="192"/>
      <c r="F50" s="192"/>
      <c r="G50" s="62">
        <v>46271</v>
      </c>
      <c r="H50" s="62">
        <v>46286</v>
      </c>
      <c r="I50" s="193"/>
      <c r="J50" s="194"/>
      <c r="K50" s="64"/>
      <c r="L50" s="64"/>
    </row>
    <row r="51" spans="1:12" ht="77.25" customHeight="1" x14ac:dyDescent="0.25">
      <c r="A51" s="203" t="s">
        <v>188</v>
      </c>
      <c r="B51" s="149" t="s">
        <v>340</v>
      </c>
      <c r="C51" s="62">
        <f>D50</f>
        <v>45921</v>
      </c>
      <c r="D51" s="62">
        <f>C51+15</f>
        <v>45936</v>
      </c>
      <c r="E51" s="192"/>
      <c r="F51" s="192"/>
      <c r="G51" s="62">
        <v>46286</v>
      </c>
      <c r="H51" s="62">
        <v>46301</v>
      </c>
      <c r="I51" s="193"/>
      <c r="J51" s="194"/>
      <c r="K51" s="64"/>
      <c r="L51" s="64"/>
    </row>
    <row r="52" spans="1:12" ht="71.25" customHeight="1" x14ac:dyDescent="0.25">
      <c r="A52" s="203" t="s">
        <v>186</v>
      </c>
      <c r="B52" s="149" t="s">
        <v>187</v>
      </c>
      <c r="C52" s="195" t="s">
        <v>417</v>
      </c>
      <c r="D52" s="195" t="s">
        <v>417</v>
      </c>
      <c r="E52" s="192"/>
      <c r="F52" s="192"/>
      <c r="G52" s="195" t="s">
        <v>417</v>
      </c>
      <c r="H52" s="195" t="s">
        <v>417</v>
      </c>
      <c r="I52" s="193"/>
      <c r="J52" s="194"/>
      <c r="K52" s="64"/>
      <c r="L52" s="64"/>
    </row>
    <row r="53" spans="1:12" ht="48" customHeight="1" x14ac:dyDescent="0.25">
      <c r="A53" s="203" t="s">
        <v>184</v>
      </c>
      <c r="B53" s="151" t="s">
        <v>341</v>
      </c>
      <c r="C53" s="62">
        <f>D51</f>
        <v>45936</v>
      </c>
      <c r="D53" s="62">
        <f>C53+10</f>
        <v>45946</v>
      </c>
      <c r="E53" s="192"/>
      <c r="F53" s="192"/>
      <c r="G53" s="62">
        <v>46301</v>
      </c>
      <c r="H53" s="62">
        <v>46311</v>
      </c>
      <c r="I53" s="193"/>
      <c r="J53" s="194"/>
      <c r="K53" s="64"/>
      <c r="L53" s="64"/>
    </row>
    <row r="54" spans="1:12" ht="46.5" customHeight="1" x14ac:dyDescent="0.25">
      <c r="A54" s="203" t="s">
        <v>342</v>
      </c>
      <c r="B54" s="149" t="s">
        <v>185</v>
      </c>
      <c r="C54" s="62">
        <f>D53</f>
        <v>45946</v>
      </c>
      <c r="D54" s="62">
        <f>C54+15</f>
        <v>45961</v>
      </c>
      <c r="E54" s="192"/>
      <c r="F54" s="192"/>
      <c r="G54" s="62">
        <v>46311</v>
      </c>
      <c r="H54" s="62">
        <v>46326</v>
      </c>
      <c r="I54" s="193"/>
      <c r="J54" s="19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P24" sqref="P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34"/>
      <c r="B5" s="34"/>
      <c r="C5" s="34"/>
      <c r="D5" s="34"/>
      <c r="E5" s="34"/>
      <c r="F5" s="34"/>
      <c r="L5" s="34"/>
      <c r="M5" s="34"/>
      <c r="U5" s="13"/>
    </row>
    <row r="6" spans="1:29"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21" t="str">
        <f>'1. паспорт местоположение'!A12:C12</f>
        <v>N_TP3300.VL.0110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56"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182"/>
    </row>
    <row r="18" spans="1:29" x14ac:dyDescent="0.25">
      <c r="A18" s="470" t="s">
        <v>384</v>
      </c>
      <c r="B18" s="470"/>
      <c r="C18" s="470"/>
      <c r="D18" s="470"/>
      <c r="E18" s="470"/>
      <c r="F18" s="470"/>
      <c r="G18" s="470"/>
      <c r="H18" s="470"/>
      <c r="I18" s="470"/>
      <c r="J18" s="470"/>
      <c r="K18" s="470"/>
      <c r="L18" s="470"/>
      <c r="M18" s="470"/>
      <c r="N18" s="470"/>
      <c r="O18" s="470"/>
      <c r="P18" s="470"/>
      <c r="Q18" s="470"/>
      <c r="R18" s="470"/>
      <c r="S18" s="470"/>
      <c r="T18" s="470"/>
      <c r="U18" s="470"/>
    </row>
    <row r="19" spans="1:29" x14ac:dyDescent="0.25">
      <c r="A19" s="278"/>
      <c r="B19" s="278"/>
      <c r="C19" s="278"/>
      <c r="D19" s="278"/>
      <c r="E19" s="278"/>
      <c r="F19" s="278"/>
      <c r="G19" s="278"/>
      <c r="H19" s="278"/>
      <c r="I19" s="278"/>
      <c r="J19" s="278"/>
      <c r="K19" s="278"/>
      <c r="L19" s="278"/>
      <c r="M19" s="278"/>
      <c r="N19" s="278"/>
      <c r="O19" s="278"/>
      <c r="P19" s="278"/>
      <c r="Q19" s="278"/>
      <c r="R19" s="278"/>
      <c r="S19" s="278"/>
      <c r="T19" s="278"/>
      <c r="U19" s="278"/>
    </row>
    <row r="20" spans="1:29" ht="15.75" customHeight="1" x14ac:dyDescent="0.25">
      <c r="A20" s="458" t="s">
        <v>183</v>
      </c>
      <c r="B20" s="458" t="s">
        <v>182</v>
      </c>
      <c r="C20" s="462" t="s">
        <v>181</v>
      </c>
      <c r="D20" s="462"/>
      <c r="E20" s="463" t="s">
        <v>180</v>
      </c>
      <c r="F20" s="463"/>
      <c r="G20" s="464" t="s">
        <v>612</v>
      </c>
      <c r="H20" s="467" t="s">
        <v>440</v>
      </c>
      <c r="I20" s="468"/>
      <c r="J20" s="468"/>
      <c r="K20" s="468"/>
      <c r="L20" s="467" t="s">
        <v>441</v>
      </c>
      <c r="M20" s="468"/>
      <c r="N20" s="468"/>
      <c r="O20" s="468"/>
      <c r="P20" s="467" t="s">
        <v>442</v>
      </c>
      <c r="Q20" s="468"/>
      <c r="R20" s="468"/>
      <c r="S20" s="468"/>
      <c r="T20" s="467" t="s">
        <v>568</v>
      </c>
      <c r="U20" s="468"/>
      <c r="V20" s="468"/>
      <c r="W20" s="468"/>
      <c r="X20" s="467" t="s">
        <v>613</v>
      </c>
      <c r="Y20" s="468"/>
      <c r="Z20" s="468"/>
      <c r="AA20" s="468"/>
      <c r="AB20" s="471" t="s">
        <v>179</v>
      </c>
      <c r="AC20" s="471"/>
    </row>
    <row r="21" spans="1:29" s="76" customFormat="1" ht="15.75" customHeight="1" x14ac:dyDescent="0.25">
      <c r="A21" s="459"/>
      <c r="B21" s="459"/>
      <c r="C21" s="462"/>
      <c r="D21" s="462"/>
      <c r="E21" s="463"/>
      <c r="F21" s="463"/>
      <c r="G21" s="465"/>
      <c r="H21" s="457" t="s">
        <v>1</v>
      </c>
      <c r="I21" s="457"/>
      <c r="J21" s="457" t="s">
        <v>177</v>
      </c>
      <c r="K21" s="457"/>
      <c r="L21" s="457" t="s">
        <v>1</v>
      </c>
      <c r="M21" s="457"/>
      <c r="N21" s="457" t="s">
        <v>177</v>
      </c>
      <c r="O21" s="457"/>
      <c r="P21" s="457" t="s">
        <v>1</v>
      </c>
      <c r="Q21" s="457"/>
      <c r="R21" s="457" t="s">
        <v>177</v>
      </c>
      <c r="S21" s="457"/>
      <c r="T21" s="457" t="s">
        <v>1</v>
      </c>
      <c r="U21" s="457"/>
      <c r="V21" s="457" t="s">
        <v>177</v>
      </c>
      <c r="W21" s="457"/>
      <c r="X21" s="457" t="s">
        <v>1</v>
      </c>
      <c r="Y21" s="457"/>
      <c r="Z21" s="457" t="s">
        <v>177</v>
      </c>
      <c r="AA21" s="457"/>
      <c r="AB21" s="471"/>
      <c r="AC21" s="471"/>
    </row>
    <row r="22" spans="1:29" s="76" customFormat="1" ht="78.75" x14ac:dyDescent="0.25">
      <c r="A22" s="460"/>
      <c r="B22" s="460"/>
      <c r="C22" s="311" t="s">
        <v>1</v>
      </c>
      <c r="D22" s="311" t="s">
        <v>177</v>
      </c>
      <c r="E22" s="273" t="s">
        <v>614</v>
      </c>
      <c r="F22" s="273" t="s">
        <v>615</v>
      </c>
      <c r="G22" s="466"/>
      <c r="H22" s="274" t="s">
        <v>366</v>
      </c>
      <c r="I22" s="274" t="s">
        <v>367</v>
      </c>
      <c r="J22" s="274" t="s">
        <v>366</v>
      </c>
      <c r="K22" s="274" t="s">
        <v>367</v>
      </c>
      <c r="L22" s="274" t="s">
        <v>366</v>
      </c>
      <c r="M22" s="274" t="s">
        <v>367</v>
      </c>
      <c r="N22" s="274" t="s">
        <v>366</v>
      </c>
      <c r="O22" s="274" t="s">
        <v>367</v>
      </c>
      <c r="P22" s="274" t="s">
        <v>366</v>
      </c>
      <c r="Q22" s="274" t="s">
        <v>367</v>
      </c>
      <c r="R22" s="274" t="s">
        <v>366</v>
      </c>
      <c r="S22" s="274" t="s">
        <v>367</v>
      </c>
      <c r="T22" s="274" t="s">
        <v>366</v>
      </c>
      <c r="U22" s="274" t="s">
        <v>367</v>
      </c>
      <c r="V22" s="274" t="s">
        <v>366</v>
      </c>
      <c r="W22" s="274" t="s">
        <v>367</v>
      </c>
      <c r="X22" s="274" t="s">
        <v>366</v>
      </c>
      <c r="Y22" s="274" t="s">
        <v>367</v>
      </c>
      <c r="Z22" s="274" t="s">
        <v>366</v>
      </c>
      <c r="AA22" s="274" t="s">
        <v>367</v>
      </c>
      <c r="AB22" s="311" t="s">
        <v>178</v>
      </c>
      <c r="AC22" s="311" t="s">
        <v>177</v>
      </c>
    </row>
    <row r="23" spans="1:29" s="76" customForma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29" ht="47.25" x14ac:dyDescent="0.25">
      <c r="A24" s="211">
        <v>1</v>
      </c>
      <c r="B24" s="212" t="s">
        <v>176</v>
      </c>
      <c r="C24" s="294">
        <v>417.87487199999998</v>
      </c>
      <c r="D24" s="294">
        <v>417.87487199999998</v>
      </c>
      <c r="E24" s="294">
        <v>318.63888113999997</v>
      </c>
      <c r="F24" s="294">
        <v>228.16436893999997</v>
      </c>
      <c r="G24" s="294">
        <v>90.474512200000007</v>
      </c>
      <c r="H24" s="294">
        <v>228.16436893999997</v>
      </c>
      <c r="I24" s="294"/>
      <c r="J24" s="294">
        <v>228.16436893999997</v>
      </c>
      <c r="K24" s="294"/>
      <c r="L24" s="294">
        <v>0</v>
      </c>
      <c r="M24" s="294"/>
      <c r="N24" s="294">
        <v>0</v>
      </c>
      <c r="O24" s="294"/>
      <c r="P24" s="294">
        <v>0</v>
      </c>
      <c r="Q24" s="294"/>
      <c r="R24" s="294">
        <v>0</v>
      </c>
      <c r="S24" s="294"/>
      <c r="T24" s="294">
        <v>0</v>
      </c>
      <c r="U24" s="294"/>
      <c r="V24" s="294">
        <v>0</v>
      </c>
      <c r="W24" s="294"/>
      <c r="X24" s="294">
        <v>0</v>
      </c>
      <c r="Y24" s="294"/>
      <c r="Z24" s="294" t="s">
        <v>423</v>
      </c>
      <c r="AA24" s="294"/>
      <c r="AB24" s="294">
        <v>228.16436893999997</v>
      </c>
      <c r="AC24" s="294">
        <v>228.16436893999997</v>
      </c>
    </row>
    <row r="25" spans="1:29" x14ac:dyDescent="0.25">
      <c r="A25" s="213" t="s">
        <v>175</v>
      </c>
      <c r="B25" s="215" t="s">
        <v>174</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t="s">
        <v>423</v>
      </c>
      <c r="AA25" s="294"/>
      <c r="AB25" s="294">
        <v>0</v>
      </c>
      <c r="AC25" s="294">
        <v>0</v>
      </c>
    </row>
    <row r="26" spans="1:29" x14ac:dyDescent="0.25">
      <c r="A26" s="213" t="s">
        <v>173</v>
      </c>
      <c r="B26" s="215" t="s">
        <v>172</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t="s">
        <v>423</v>
      </c>
      <c r="AA26" s="294"/>
      <c r="AB26" s="294">
        <v>0</v>
      </c>
      <c r="AC26" s="294">
        <v>0</v>
      </c>
    </row>
    <row r="27" spans="1:29" ht="31.5" x14ac:dyDescent="0.25">
      <c r="A27" s="213" t="s">
        <v>171</v>
      </c>
      <c r="B27" s="215" t="s">
        <v>323</v>
      </c>
      <c r="C27" s="294"/>
      <c r="D27" s="294"/>
      <c r="E27" s="294"/>
      <c r="F27" s="294"/>
      <c r="G27" s="294">
        <v>0</v>
      </c>
      <c r="H27" s="294">
        <v>0</v>
      </c>
      <c r="I27" s="294"/>
      <c r="J27" s="294">
        <v>0</v>
      </c>
      <c r="K27" s="294"/>
      <c r="L27" s="294">
        <v>0</v>
      </c>
      <c r="M27" s="294"/>
      <c r="N27" s="294">
        <v>0</v>
      </c>
      <c r="O27" s="294"/>
      <c r="P27" s="294">
        <v>0</v>
      </c>
      <c r="Q27" s="294"/>
      <c r="R27" s="294">
        <v>0</v>
      </c>
      <c r="S27" s="294"/>
      <c r="T27" s="294">
        <v>0</v>
      </c>
      <c r="U27" s="294"/>
      <c r="V27" s="294">
        <v>0</v>
      </c>
      <c r="W27" s="294"/>
      <c r="X27" s="294">
        <v>0</v>
      </c>
      <c r="Y27" s="294"/>
      <c r="Z27" s="294" t="s">
        <v>423</v>
      </c>
      <c r="AA27" s="294"/>
      <c r="AB27" s="294">
        <v>0</v>
      </c>
      <c r="AC27" s="294">
        <v>0</v>
      </c>
    </row>
    <row r="28" spans="1:29" x14ac:dyDescent="0.25">
      <c r="A28" s="213" t="s">
        <v>170</v>
      </c>
      <c r="B28" s="215" t="s">
        <v>169</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29" x14ac:dyDescent="0.25">
      <c r="A29" s="213" t="s">
        <v>168</v>
      </c>
      <c r="B29" s="276" t="s">
        <v>167</v>
      </c>
      <c r="C29" s="294"/>
      <c r="D29" s="294"/>
      <c r="E29" s="294"/>
      <c r="F29" s="294"/>
      <c r="G29" s="294">
        <v>90.474512200000007</v>
      </c>
      <c r="H29" s="294">
        <v>228.16436893999997</v>
      </c>
      <c r="I29" s="294"/>
      <c r="J29" s="294">
        <v>228.16436893999997</v>
      </c>
      <c r="K29" s="294"/>
      <c r="L29" s="294">
        <v>0</v>
      </c>
      <c r="M29" s="294"/>
      <c r="N29" s="294">
        <v>0</v>
      </c>
      <c r="O29" s="294"/>
      <c r="P29" s="294">
        <v>0</v>
      </c>
      <c r="Q29" s="294"/>
      <c r="R29" s="294">
        <v>0</v>
      </c>
      <c r="S29" s="294"/>
      <c r="T29" s="294">
        <v>0</v>
      </c>
      <c r="U29" s="294"/>
      <c r="V29" s="294">
        <v>0</v>
      </c>
      <c r="W29" s="294"/>
      <c r="X29" s="294">
        <v>0</v>
      </c>
      <c r="Y29" s="294"/>
      <c r="Z29" s="294" t="s">
        <v>423</v>
      </c>
      <c r="AA29" s="294"/>
      <c r="AB29" s="294">
        <v>228.16436893999997</v>
      </c>
      <c r="AC29" s="294">
        <v>228.16436893999997</v>
      </c>
    </row>
    <row r="30" spans="1:29" ht="47.25" x14ac:dyDescent="0.25">
      <c r="A30" s="211" t="s">
        <v>62</v>
      </c>
      <c r="B30" s="212" t="s">
        <v>166</v>
      </c>
      <c r="C30" s="294">
        <v>348.22906</v>
      </c>
      <c r="D30" s="294">
        <v>348.78072256166666</v>
      </c>
      <c r="E30" s="294">
        <v>332.98233541166667</v>
      </c>
      <c r="F30" s="294">
        <v>248.38072260166666</v>
      </c>
      <c r="G30" s="294">
        <v>84.601612810000006</v>
      </c>
      <c r="H30" s="294">
        <v>91.056052809999997</v>
      </c>
      <c r="I30" s="294"/>
      <c r="J30" s="294">
        <v>248.38072260166666</v>
      </c>
      <c r="K30" s="294"/>
      <c r="L30" s="294">
        <v>0</v>
      </c>
      <c r="M30" s="294"/>
      <c r="N30" s="294">
        <v>0</v>
      </c>
      <c r="O30" s="294"/>
      <c r="P30" s="294">
        <v>0</v>
      </c>
      <c r="Q30" s="294"/>
      <c r="R30" s="294">
        <v>0</v>
      </c>
      <c r="S30" s="294"/>
      <c r="T30" s="294">
        <v>0</v>
      </c>
      <c r="U30" s="294"/>
      <c r="V30" s="294">
        <v>0</v>
      </c>
      <c r="W30" s="294"/>
      <c r="X30" s="294">
        <v>0</v>
      </c>
      <c r="Y30" s="294"/>
      <c r="Z30" s="294" t="s">
        <v>423</v>
      </c>
      <c r="AA30" s="294"/>
      <c r="AB30" s="294">
        <v>91.056052809999997</v>
      </c>
      <c r="AC30" s="294">
        <v>248.38072260166666</v>
      </c>
    </row>
    <row r="31" spans="1:29" x14ac:dyDescent="0.25">
      <c r="A31" s="211" t="s">
        <v>165</v>
      </c>
      <c r="B31" s="215" t="s">
        <v>164</v>
      </c>
      <c r="C31" s="294">
        <v>0</v>
      </c>
      <c r="D31" s="294">
        <v>0</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29" ht="31.5" x14ac:dyDescent="0.25">
      <c r="A32" s="211" t="s">
        <v>163</v>
      </c>
      <c r="B32" s="215" t="s">
        <v>162</v>
      </c>
      <c r="C32" s="294">
        <v>332.13148999999999</v>
      </c>
      <c r="D32" s="294">
        <v>332.13148999999999</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x14ac:dyDescent="0.25">
      <c r="A33" s="211" t="s">
        <v>161</v>
      </c>
      <c r="B33" s="215" t="s">
        <v>160</v>
      </c>
      <c r="C33" s="294">
        <v>0.56649000000000005</v>
      </c>
      <c r="D33" s="294">
        <v>0.56649000000000005</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x14ac:dyDescent="0.25">
      <c r="A34" s="211" t="s">
        <v>159</v>
      </c>
      <c r="B34" s="215" t="s">
        <v>158</v>
      </c>
      <c r="C34" s="294">
        <v>15.531079999999999</v>
      </c>
      <c r="D34" s="294">
        <v>16.082742561666691</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ht="31.5" x14ac:dyDescent="0.25">
      <c r="A35" s="211" t="s">
        <v>61</v>
      </c>
      <c r="B35" s="212" t="s">
        <v>157</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x14ac:dyDescent="0.25">
      <c r="A36" s="213" t="s">
        <v>156</v>
      </c>
      <c r="B36" s="215" t="s">
        <v>454</v>
      </c>
      <c r="C36" s="294"/>
      <c r="D36" s="294"/>
      <c r="E36" s="294"/>
      <c r="F36" s="294"/>
      <c r="G36" s="294">
        <v>0</v>
      </c>
      <c r="H36" s="294">
        <v>0</v>
      </c>
      <c r="I36" s="295" t="s">
        <v>443</v>
      </c>
      <c r="J36" s="294">
        <v>0</v>
      </c>
      <c r="K36" s="295" t="s">
        <v>443</v>
      </c>
      <c r="L36" s="294">
        <v>0</v>
      </c>
      <c r="M36" s="295" t="s">
        <v>443</v>
      </c>
      <c r="N36" s="294">
        <v>0</v>
      </c>
      <c r="O36" s="295" t="s">
        <v>443</v>
      </c>
      <c r="P36" s="294">
        <v>0</v>
      </c>
      <c r="Q36" s="295" t="s">
        <v>443</v>
      </c>
      <c r="R36" s="294">
        <v>0</v>
      </c>
      <c r="S36" s="295" t="s">
        <v>443</v>
      </c>
      <c r="T36" s="294">
        <v>0</v>
      </c>
      <c r="U36" s="295" t="s">
        <v>443</v>
      </c>
      <c r="V36" s="294">
        <v>0</v>
      </c>
      <c r="W36" s="295" t="s">
        <v>443</v>
      </c>
      <c r="X36" s="294">
        <v>0</v>
      </c>
      <c r="Y36" s="295" t="s">
        <v>443</v>
      </c>
      <c r="Z36" s="294" t="s">
        <v>423</v>
      </c>
      <c r="AA36" s="295" t="s">
        <v>423</v>
      </c>
      <c r="AB36" s="294">
        <v>0</v>
      </c>
      <c r="AC36" s="294">
        <v>0</v>
      </c>
    </row>
    <row r="37" spans="1:29" ht="31.5" x14ac:dyDescent="0.25">
      <c r="A37" s="213" t="s">
        <v>155</v>
      </c>
      <c r="B37" s="214" t="s">
        <v>452</v>
      </c>
      <c r="C37" s="294"/>
      <c r="D37" s="294"/>
      <c r="E37" s="294"/>
      <c r="F37" s="294"/>
      <c r="G37" s="294">
        <v>0</v>
      </c>
      <c r="H37" s="294">
        <v>0</v>
      </c>
      <c r="I37" s="295" t="s">
        <v>443</v>
      </c>
      <c r="J37" s="294">
        <v>0</v>
      </c>
      <c r="K37" s="295" t="s">
        <v>443</v>
      </c>
      <c r="L37" s="294">
        <v>0</v>
      </c>
      <c r="M37" s="295" t="s">
        <v>443</v>
      </c>
      <c r="N37" s="294">
        <v>0</v>
      </c>
      <c r="O37" s="295" t="s">
        <v>443</v>
      </c>
      <c r="P37" s="294">
        <v>0</v>
      </c>
      <c r="Q37" s="295" t="s">
        <v>443</v>
      </c>
      <c r="R37" s="294">
        <v>0</v>
      </c>
      <c r="S37" s="295" t="s">
        <v>443</v>
      </c>
      <c r="T37" s="294">
        <v>0</v>
      </c>
      <c r="U37" s="295" t="s">
        <v>443</v>
      </c>
      <c r="V37" s="294">
        <v>0</v>
      </c>
      <c r="W37" s="295" t="s">
        <v>443</v>
      </c>
      <c r="X37" s="294">
        <v>0</v>
      </c>
      <c r="Y37" s="295" t="s">
        <v>443</v>
      </c>
      <c r="Z37" s="294" t="s">
        <v>423</v>
      </c>
      <c r="AA37" s="295" t="s">
        <v>423</v>
      </c>
      <c r="AB37" s="294">
        <v>0</v>
      </c>
      <c r="AC37" s="294">
        <v>0</v>
      </c>
    </row>
    <row r="38" spans="1:29" x14ac:dyDescent="0.25">
      <c r="A38" s="213" t="s">
        <v>154</v>
      </c>
      <c r="B38" s="214" t="s">
        <v>145</v>
      </c>
      <c r="C38" s="294"/>
      <c r="D38" s="294"/>
      <c r="E38" s="294"/>
      <c r="F38" s="294"/>
      <c r="G38" s="294">
        <v>0</v>
      </c>
      <c r="H38" s="294">
        <v>0</v>
      </c>
      <c r="I38" s="295" t="s">
        <v>443</v>
      </c>
      <c r="J38" s="294">
        <v>0</v>
      </c>
      <c r="K38" s="295" t="s">
        <v>443</v>
      </c>
      <c r="L38" s="294">
        <v>0</v>
      </c>
      <c r="M38" s="295" t="s">
        <v>443</v>
      </c>
      <c r="N38" s="294">
        <v>0</v>
      </c>
      <c r="O38" s="295" t="s">
        <v>443</v>
      </c>
      <c r="P38" s="294">
        <v>0</v>
      </c>
      <c r="Q38" s="295" t="s">
        <v>443</v>
      </c>
      <c r="R38" s="294">
        <v>0</v>
      </c>
      <c r="S38" s="295" t="s">
        <v>443</v>
      </c>
      <c r="T38" s="294">
        <v>0</v>
      </c>
      <c r="U38" s="295" t="s">
        <v>443</v>
      </c>
      <c r="V38" s="294">
        <v>0</v>
      </c>
      <c r="W38" s="295" t="s">
        <v>443</v>
      </c>
      <c r="X38" s="294">
        <v>0</v>
      </c>
      <c r="Y38" s="295" t="s">
        <v>443</v>
      </c>
      <c r="Z38" s="294" t="s">
        <v>423</v>
      </c>
      <c r="AA38" s="295" t="s">
        <v>423</v>
      </c>
      <c r="AB38" s="294">
        <v>0</v>
      </c>
      <c r="AC38" s="294">
        <v>0</v>
      </c>
    </row>
    <row r="39" spans="1:29" x14ac:dyDescent="0.25">
      <c r="A39" s="213" t="s">
        <v>153</v>
      </c>
      <c r="B39" s="215" t="s">
        <v>453</v>
      </c>
      <c r="C39" s="294"/>
      <c r="D39" s="294"/>
      <c r="E39" s="294"/>
      <c r="F39" s="294"/>
      <c r="G39" s="294">
        <v>0</v>
      </c>
      <c r="H39" s="294">
        <v>12.579000000000001</v>
      </c>
      <c r="I39" s="295">
        <v>4</v>
      </c>
      <c r="J39" s="294">
        <v>12.579000000000001</v>
      </c>
      <c r="K39" s="295">
        <v>4</v>
      </c>
      <c r="L39" s="294">
        <v>0</v>
      </c>
      <c r="M39" s="295" t="s">
        <v>443</v>
      </c>
      <c r="N39" s="294">
        <v>0</v>
      </c>
      <c r="O39" s="295" t="s">
        <v>443</v>
      </c>
      <c r="P39" s="294">
        <v>0</v>
      </c>
      <c r="Q39" s="295" t="s">
        <v>443</v>
      </c>
      <c r="R39" s="294">
        <v>0</v>
      </c>
      <c r="S39" s="295" t="s">
        <v>443</v>
      </c>
      <c r="T39" s="294">
        <v>0</v>
      </c>
      <c r="U39" s="295" t="s">
        <v>443</v>
      </c>
      <c r="V39" s="294">
        <v>0</v>
      </c>
      <c r="W39" s="295" t="s">
        <v>443</v>
      </c>
      <c r="X39" s="294">
        <v>0</v>
      </c>
      <c r="Y39" s="295" t="s">
        <v>443</v>
      </c>
      <c r="Z39" s="294" t="s">
        <v>423</v>
      </c>
      <c r="AA39" s="295" t="s">
        <v>423</v>
      </c>
      <c r="AB39" s="294">
        <v>12.579000000000001</v>
      </c>
      <c r="AC39" s="294">
        <v>12.579000000000001</v>
      </c>
    </row>
    <row r="40" spans="1:29" x14ac:dyDescent="0.25">
      <c r="A40" s="213" t="s">
        <v>152</v>
      </c>
      <c r="B40" s="215" t="s">
        <v>455</v>
      </c>
      <c r="C40" s="294"/>
      <c r="D40" s="294"/>
      <c r="E40" s="294"/>
      <c r="F40" s="294"/>
      <c r="G40" s="294">
        <v>0</v>
      </c>
      <c r="H40" s="294">
        <v>0</v>
      </c>
      <c r="I40" s="295" t="s">
        <v>443</v>
      </c>
      <c r="J40" s="294">
        <v>0</v>
      </c>
      <c r="K40" s="295" t="s">
        <v>443</v>
      </c>
      <c r="L40" s="294">
        <v>0</v>
      </c>
      <c r="M40" s="295" t="s">
        <v>443</v>
      </c>
      <c r="N40" s="294">
        <v>0</v>
      </c>
      <c r="O40" s="295" t="s">
        <v>443</v>
      </c>
      <c r="P40" s="294">
        <v>0</v>
      </c>
      <c r="Q40" s="295" t="s">
        <v>443</v>
      </c>
      <c r="R40" s="294">
        <v>0</v>
      </c>
      <c r="S40" s="295" t="s">
        <v>443</v>
      </c>
      <c r="T40" s="294">
        <v>0</v>
      </c>
      <c r="U40" s="295" t="s">
        <v>443</v>
      </c>
      <c r="V40" s="294">
        <v>0</v>
      </c>
      <c r="W40" s="295" t="s">
        <v>443</v>
      </c>
      <c r="X40" s="294">
        <v>0</v>
      </c>
      <c r="Y40" s="295" t="s">
        <v>443</v>
      </c>
      <c r="Z40" s="294" t="s">
        <v>423</v>
      </c>
      <c r="AA40" s="295" t="s">
        <v>423</v>
      </c>
      <c r="AB40" s="294">
        <v>0</v>
      </c>
      <c r="AC40" s="294">
        <v>0</v>
      </c>
    </row>
    <row r="41" spans="1:29" x14ac:dyDescent="0.25">
      <c r="A41" s="213" t="s">
        <v>151</v>
      </c>
      <c r="B41" s="215" t="s">
        <v>456</v>
      </c>
      <c r="C41" s="294"/>
      <c r="D41" s="294"/>
      <c r="E41" s="294"/>
      <c r="F41" s="294"/>
      <c r="G41" s="294">
        <v>0</v>
      </c>
      <c r="H41" s="294">
        <v>0</v>
      </c>
      <c r="I41" s="295" t="s">
        <v>443</v>
      </c>
      <c r="J41" s="294">
        <v>0</v>
      </c>
      <c r="K41" s="295" t="s">
        <v>443</v>
      </c>
      <c r="L41" s="294">
        <v>0</v>
      </c>
      <c r="M41" s="295" t="s">
        <v>443</v>
      </c>
      <c r="N41" s="294">
        <v>0</v>
      </c>
      <c r="O41" s="295" t="s">
        <v>443</v>
      </c>
      <c r="P41" s="294">
        <v>0</v>
      </c>
      <c r="Q41" s="295" t="s">
        <v>443</v>
      </c>
      <c r="R41" s="294">
        <v>0</v>
      </c>
      <c r="S41" s="295" t="s">
        <v>443</v>
      </c>
      <c r="T41" s="294">
        <v>0</v>
      </c>
      <c r="U41" s="295" t="s">
        <v>443</v>
      </c>
      <c r="V41" s="294">
        <v>0</v>
      </c>
      <c r="W41" s="295" t="s">
        <v>443</v>
      </c>
      <c r="X41" s="294">
        <v>0</v>
      </c>
      <c r="Y41" s="295" t="s">
        <v>443</v>
      </c>
      <c r="Z41" s="294" t="s">
        <v>423</v>
      </c>
      <c r="AA41" s="295" t="s">
        <v>423</v>
      </c>
      <c r="AB41" s="294">
        <v>0</v>
      </c>
      <c r="AC41" s="294">
        <v>0</v>
      </c>
    </row>
    <row r="42" spans="1:29" x14ac:dyDescent="0.25">
      <c r="A42" s="213" t="s">
        <v>150</v>
      </c>
      <c r="B42" s="215" t="s">
        <v>457</v>
      </c>
      <c r="C42" s="294"/>
      <c r="D42" s="294"/>
      <c r="E42" s="294"/>
      <c r="F42" s="294"/>
      <c r="G42" s="294">
        <v>0</v>
      </c>
      <c r="H42" s="294">
        <v>9.6739999999999995</v>
      </c>
      <c r="I42" s="295">
        <v>4</v>
      </c>
      <c r="J42" s="294">
        <v>9.6739999999999995</v>
      </c>
      <c r="K42" s="295">
        <v>4</v>
      </c>
      <c r="L42" s="294">
        <v>0</v>
      </c>
      <c r="M42" s="295" t="s">
        <v>443</v>
      </c>
      <c r="N42" s="294">
        <v>0</v>
      </c>
      <c r="O42" s="295" t="s">
        <v>443</v>
      </c>
      <c r="P42" s="294">
        <v>0</v>
      </c>
      <c r="Q42" s="295" t="s">
        <v>443</v>
      </c>
      <c r="R42" s="294">
        <v>0</v>
      </c>
      <c r="S42" s="295" t="s">
        <v>443</v>
      </c>
      <c r="T42" s="294">
        <v>0</v>
      </c>
      <c r="U42" s="295" t="s">
        <v>443</v>
      </c>
      <c r="V42" s="294">
        <v>0</v>
      </c>
      <c r="W42" s="295" t="s">
        <v>443</v>
      </c>
      <c r="X42" s="294">
        <v>0</v>
      </c>
      <c r="Y42" s="295" t="s">
        <v>443</v>
      </c>
      <c r="Z42" s="294" t="s">
        <v>423</v>
      </c>
      <c r="AA42" s="295" t="s">
        <v>423</v>
      </c>
      <c r="AB42" s="294">
        <v>9.6739999999999995</v>
      </c>
      <c r="AC42" s="294">
        <v>9.6739999999999995</v>
      </c>
    </row>
    <row r="43" spans="1:29" x14ac:dyDescent="0.25">
      <c r="A43" s="213" t="s">
        <v>458</v>
      </c>
      <c r="B43" s="215" t="s">
        <v>459</v>
      </c>
      <c r="C43" s="294"/>
      <c r="D43" s="294"/>
      <c r="E43" s="294"/>
      <c r="F43" s="294"/>
      <c r="G43" s="294">
        <v>0</v>
      </c>
      <c r="H43" s="294">
        <v>0</v>
      </c>
      <c r="I43" s="295" t="s">
        <v>443</v>
      </c>
      <c r="J43" s="294">
        <v>0</v>
      </c>
      <c r="K43" s="295" t="s">
        <v>443</v>
      </c>
      <c r="L43" s="294">
        <v>0</v>
      </c>
      <c r="M43" s="295" t="s">
        <v>443</v>
      </c>
      <c r="N43" s="294">
        <v>0</v>
      </c>
      <c r="O43" s="295" t="s">
        <v>443</v>
      </c>
      <c r="P43" s="294">
        <v>0</v>
      </c>
      <c r="Q43" s="295" t="s">
        <v>443</v>
      </c>
      <c r="R43" s="294">
        <v>0</v>
      </c>
      <c r="S43" s="295" t="s">
        <v>443</v>
      </c>
      <c r="T43" s="294">
        <v>0</v>
      </c>
      <c r="U43" s="295" t="s">
        <v>443</v>
      </c>
      <c r="V43" s="294">
        <v>0</v>
      </c>
      <c r="W43" s="295" t="s">
        <v>443</v>
      </c>
      <c r="X43" s="294">
        <v>0</v>
      </c>
      <c r="Y43" s="295" t="s">
        <v>443</v>
      </c>
      <c r="Z43" s="294" t="s">
        <v>423</v>
      </c>
      <c r="AA43" s="295" t="s">
        <v>423</v>
      </c>
      <c r="AB43" s="294">
        <v>0</v>
      </c>
      <c r="AC43" s="294">
        <v>0</v>
      </c>
    </row>
    <row r="44" spans="1:29" x14ac:dyDescent="0.25">
      <c r="A44" s="213" t="s">
        <v>460</v>
      </c>
      <c r="B44" s="215" t="s">
        <v>461</v>
      </c>
      <c r="C44" s="294"/>
      <c r="D44" s="294"/>
      <c r="E44" s="294"/>
      <c r="F44" s="294"/>
      <c r="G44" s="294">
        <v>0</v>
      </c>
      <c r="H44" s="294">
        <v>0</v>
      </c>
      <c r="I44" s="295" t="s">
        <v>443</v>
      </c>
      <c r="J44" s="294">
        <v>0</v>
      </c>
      <c r="K44" s="295" t="s">
        <v>443</v>
      </c>
      <c r="L44" s="294">
        <v>0</v>
      </c>
      <c r="M44" s="295" t="s">
        <v>443</v>
      </c>
      <c r="N44" s="294">
        <v>0</v>
      </c>
      <c r="O44" s="295" t="s">
        <v>443</v>
      </c>
      <c r="P44" s="294">
        <v>0</v>
      </c>
      <c r="Q44" s="295" t="s">
        <v>443</v>
      </c>
      <c r="R44" s="294">
        <v>0</v>
      </c>
      <c r="S44" s="295" t="s">
        <v>443</v>
      </c>
      <c r="T44" s="294">
        <v>0</v>
      </c>
      <c r="U44" s="295" t="s">
        <v>443</v>
      </c>
      <c r="V44" s="294">
        <v>0</v>
      </c>
      <c r="W44" s="295" t="s">
        <v>443</v>
      </c>
      <c r="X44" s="294">
        <v>0</v>
      </c>
      <c r="Y44" s="295" t="s">
        <v>443</v>
      </c>
      <c r="Z44" s="294" t="s">
        <v>423</v>
      </c>
      <c r="AA44" s="295" t="s">
        <v>423</v>
      </c>
      <c r="AB44" s="294">
        <v>0</v>
      </c>
      <c r="AC44" s="294">
        <v>0</v>
      </c>
    </row>
    <row r="45" spans="1:29" x14ac:dyDescent="0.25">
      <c r="A45" s="213" t="s">
        <v>462</v>
      </c>
      <c r="B45" s="215" t="s">
        <v>463</v>
      </c>
      <c r="C45" s="294"/>
      <c r="D45" s="294"/>
      <c r="E45" s="294"/>
      <c r="F45" s="294"/>
      <c r="G45" s="294">
        <v>0</v>
      </c>
      <c r="H45" s="294">
        <v>0</v>
      </c>
      <c r="I45" s="295" t="s">
        <v>443</v>
      </c>
      <c r="J45" s="294">
        <v>0</v>
      </c>
      <c r="K45" s="295" t="s">
        <v>443</v>
      </c>
      <c r="L45" s="294">
        <v>0</v>
      </c>
      <c r="M45" s="295" t="s">
        <v>443</v>
      </c>
      <c r="N45" s="294">
        <v>0</v>
      </c>
      <c r="O45" s="295" t="s">
        <v>443</v>
      </c>
      <c r="P45" s="294">
        <v>0</v>
      </c>
      <c r="Q45" s="295" t="s">
        <v>443</v>
      </c>
      <c r="R45" s="294">
        <v>0</v>
      </c>
      <c r="S45" s="295" t="s">
        <v>443</v>
      </c>
      <c r="T45" s="294">
        <v>0</v>
      </c>
      <c r="U45" s="295" t="s">
        <v>443</v>
      </c>
      <c r="V45" s="294">
        <v>0</v>
      </c>
      <c r="W45" s="295" t="s">
        <v>443</v>
      </c>
      <c r="X45" s="294">
        <v>0</v>
      </c>
      <c r="Y45" s="295" t="s">
        <v>443</v>
      </c>
      <c r="Z45" s="294" t="s">
        <v>423</v>
      </c>
      <c r="AA45" s="295" t="s">
        <v>423</v>
      </c>
      <c r="AB45" s="294">
        <v>0</v>
      </c>
      <c r="AC45" s="294">
        <v>0</v>
      </c>
    </row>
    <row r="46" spans="1:29" x14ac:dyDescent="0.25">
      <c r="A46" s="213" t="s">
        <v>464</v>
      </c>
      <c r="B46" s="215" t="s">
        <v>465</v>
      </c>
      <c r="C46" s="294"/>
      <c r="D46" s="294"/>
      <c r="E46" s="294"/>
      <c r="F46" s="294"/>
      <c r="G46" s="294">
        <v>0</v>
      </c>
      <c r="H46" s="294">
        <v>0</v>
      </c>
      <c r="I46" s="295" t="s">
        <v>443</v>
      </c>
      <c r="J46" s="294">
        <v>0</v>
      </c>
      <c r="K46" s="295" t="s">
        <v>443</v>
      </c>
      <c r="L46" s="294">
        <v>0</v>
      </c>
      <c r="M46" s="295" t="s">
        <v>443</v>
      </c>
      <c r="N46" s="294">
        <v>0</v>
      </c>
      <c r="O46" s="295" t="s">
        <v>443</v>
      </c>
      <c r="P46" s="294">
        <v>0</v>
      </c>
      <c r="Q46" s="295" t="s">
        <v>443</v>
      </c>
      <c r="R46" s="294">
        <v>0</v>
      </c>
      <c r="S46" s="295" t="s">
        <v>443</v>
      </c>
      <c r="T46" s="294">
        <v>0</v>
      </c>
      <c r="U46" s="295" t="s">
        <v>443</v>
      </c>
      <c r="V46" s="294">
        <v>0</v>
      </c>
      <c r="W46" s="295" t="s">
        <v>443</v>
      </c>
      <c r="X46" s="294">
        <v>0</v>
      </c>
      <c r="Y46" s="295" t="s">
        <v>443</v>
      </c>
      <c r="Z46" s="294" t="s">
        <v>423</v>
      </c>
      <c r="AA46" s="295" t="s">
        <v>423</v>
      </c>
      <c r="AB46" s="294">
        <v>0</v>
      </c>
      <c r="AC46" s="294">
        <v>0</v>
      </c>
    </row>
    <row r="47" spans="1:29" x14ac:dyDescent="0.25">
      <c r="A47" s="211" t="s">
        <v>60</v>
      </c>
      <c r="B47" s="212" t="s">
        <v>149</v>
      </c>
      <c r="C47" s="294"/>
      <c r="D47" s="294"/>
      <c r="E47" s="294"/>
      <c r="F47" s="294"/>
      <c r="G47" s="294"/>
      <c r="H47" s="294"/>
      <c r="I47" s="294"/>
      <c r="J47" s="294"/>
      <c r="K47" s="294"/>
      <c r="L47" s="294"/>
      <c r="M47" s="294"/>
      <c r="N47" s="294"/>
      <c r="O47" s="294"/>
      <c r="P47" s="294"/>
      <c r="Q47" s="294"/>
      <c r="R47" s="294"/>
      <c r="S47" s="295"/>
      <c r="T47" s="294"/>
      <c r="U47" s="294"/>
      <c r="V47" s="294"/>
      <c r="W47" s="294"/>
      <c r="X47" s="294"/>
      <c r="Y47" s="294"/>
      <c r="Z47" s="294"/>
      <c r="AA47" s="294"/>
      <c r="AB47" s="294"/>
      <c r="AC47" s="294"/>
    </row>
    <row r="48" spans="1:29" x14ac:dyDescent="0.25">
      <c r="A48" s="213" t="s">
        <v>148</v>
      </c>
      <c r="B48" s="215" t="s">
        <v>454</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t="s">
        <v>423</v>
      </c>
      <c r="AA48" s="294"/>
      <c r="AB48" s="294">
        <v>0</v>
      </c>
      <c r="AC48" s="294">
        <v>0</v>
      </c>
    </row>
    <row r="49" spans="1:29" ht="31.5" x14ac:dyDescent="0.25">
      <c r="A49" s="213" t="s">
        <v>147</v>
      </c>
      <c r="B49" s="214" t="s">
        <v>452</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t="s">
        <v>423</v>
      </c>
      <c r="AA49" s="294"/>
      <c r="AB49" s="294">
        <v>0</v>
      </c>
      <c r="AC49" s="294">
        <v>0</v>
      </c>
    </row>
    <row r="50" spans="1:29" x14ac:dyDescent="0.25">
      <c r="A50" s="213" t="s">
        <v>146</v>
      </c>
      <c r="B50" s="214" t="s">
        <v>145</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t="s">
        <v>423</v>
      </c>
      <c r="AA50" s="294"/>
      <c r="AB50" s="294">
        <v>0</v>
      </c>
      <c r="AC50" s="294">
        <v>0</v>
      </c>
    </row>
    <row r="51" spans="1:29" ht="31.5" x14ac:dyDescent="0.25">
      <c r="A51" s="213" t="s">
        <v>144</v>
      </c>
      <c r="B51" s="215" t="s">
        <v>143</v>
      </c>
      <c r="C51" s="294">
        <v>12.579000000000001</v>
      </c>
      <c r="D51" s="294">
        <v>12.579000000000001</v>
      </c>
      <c r="E51" s="294"/>
      <c r="F51" s="294"/>
      <c r="G51" s="294">
        <v>0</v>
      </c>
      <c r="H51" s="294">
        <v>12.579000000000001</v>
      </c>
      <c r="I51" s="294"/>
      <c r="J51" s="294">
        <v>0</v>
      </c>
      <c r="K51" s="294"/>
      <c r="L51" s="294">
        <v>0</v>
      </c>
      <c r="M51" s="294"/>
      <c r="N51" s="294">
        <v>12.579000000000001</v>
      </c>
      <c r="O51" s="294"/>
      <c r="P51" s="294">
        <v>0</v>
      </c>
      <c r="Q51" s="294"/>
      <c r="R51" s="294">
        <v>0</v>
      </c>
      <c r="S51" s="294"/>
      <c r="T51" s="294">
        <v>0</v>
      </c>
      <c r="U51" s="294"/>
      <c r="V51" s="294">
        <v>0</v>
      </c>
      <c r="W51" s="294"/>
      <c r="X51" s="294">
        <v>0</v>
      </c>
      <c r="Y51" s="294"/>
      <c r="Z51" s="294" t="s">
        <v>423</v>
      </c>
      <c r="AA51" s="294"/>
      <c r="AB51" s="294">
        <v>12.579000000000001</v>
      </c>
      <c r="AC51" s="294">
        <v>12.579000000000001</v>
      </c>
    </row>
    <row r="52" spans="1:29" ht="31.5" x14ac:dyDescent="0.25">
      <c r="A52" s="213" t="s">
        <v>142</v>
      </c>
      <c r="B52" s="215" t="s">
        <v>141</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t="s">
        <v>423</v>
      </c>
      <c r="AA52" s="294"/>
      <c r="AB52" s="294">
        <v>0</v>
      </c>
      <c r="AC52" s="294">
        <v>0</v>
      </c>
    </row>
    <row r="53" spans="1:29" x14ac:dyDescent="0.25">
      <c r="A53" s="213" t="s">
        <v>140</v>
      </c>
      <c r="B53" s="215" t="s">
        <v>139</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t="s">
        <v>423</v>
      </c>
      <c r="AA53" s="294"/>
      <c r="AB53" s="294">
        <v>0</v>
      </c>
      <c r="AC53" s="294">
        <v>0</v>
      </c>
    </row>
    <row r="54" spans="1:29" x14ac:dyDescent="0.25">
      <c r="A54" s="213" t="s">
        <v>138</v>
      </c>
      <c r="B54" s="215" t="s">
        <v>455</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t="s">
        <v>423</v>
      </c>
      <c r="AA54" s="294"/>
      <c r="AB54" s="294">
        <v>0</v>
      </c>
      <c r="AC54" s="294">
        <v>0</v>
      </c>
    </row>
    <row r="55" spans="1:29" x14ac:dyDescent="0.25">
      <c r="A55" s="213" t="s">
        <v>466</v>
      </c>
      <c r="B55" s="215" t="s">
        <v>456</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t="s">
        <v>423</v>
      </c>
      <c r="AA55" s="294"/>
      <c r="AB55" s="294">
        <v>0</v>
      </c>
      <c r="AC55" s="294">
        <v>0</v>
      </c>
    </row>
    <row r="56" spans="1:29" x14ac:dyDescent="0.25">
      <c r="A56" s="213" t="s">
        <v>467</v>
      </c>
      <c r="B56" s="215" t="s">
        <v>457</v>
      </c>
      <c r="C56" s="294">
        <v>9.6739999999999995</v>
      </c>
      <c r="D56" s="294">
        <v>9.6739999999999995</v>
      </c>
      <c r="E56" s="294"/>
      <c r="F56" s="294"/>
      <c r="G56" s="294">
        <v>0</v>
      </c>
      <c r="H56" s="294">
        <v>9.6739999999999995</v>
      </c>
      <c r="I56" s="294"/>
      <c r="J56" s="294">
        <v>0</v>
      </c>
      <c r="K56" s="294"/>
      <c r="L56" s="294">
        <v>0</v>
      </c>
      <c r="M56" s="294"/>
      <c r="N56" s="294">
        <v>9.6739999999999995</v>
      </c>
      <c r="O56" s="294"/>
      <c r="P56" s="294">
        <v>0</v>
      </c>
      <c r="Q56" s="294"/>
      <c r="R56" s="294">
        <v>0</v>
      </c>
      <c r="S56" s="294"/>
      <c r="T56" s="294">
        <v>0</v>
      </c>
      <c r="U56" s="294"/>
      <c r="V56" s="294">
        <v>0</v>
      </c>
      <c r="W56" s="294"/>
      <c r="X56" s="294">
        <v>0</v>
      </c>
      <c r="Y56" s="294"/>
      <c r="Z56" s="294" t="s">
        <v>423</v>
      </c>
      <c r="AA56" s="294"/>
      <c r="AB56" s="294">
        <v>9.6739999999999995</v>
      </c>
      <c r="AC56" s="294">
        <v>9.6739999999999995</v>
      </c>
    </row>
    <row r="57" spans="1:29" x14ac:dyDescent="0.25">
      <c r="A57" s="213" t="s">
        <v>468</v>
      </c>
      <c r="B57" s="215" t="s">
        <v>459</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t="s">
        <v>423</v>
      </c>
      <c r="AA57" s="294"/>
      <c r="AB57" s="294">
        <v>0</v>
      </c>
      <c r="AC57" s="294">
        <v>0</v>
      </c>
    </row>
    <row r="58" spans="1:29" x14ac:dyDescent="0.25">
      <c r="A58" s="213" t="s">
        <v>469</v>
      </c>
      <c r="B58" s="215" t="s">
        <v>461</v>
      </c>
      <c r="C58" s="294">
        <v>0</v>
      </c>
      <c r="D58" s="294">
        <v>0</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t="s">
        <v>423</v>
      </c>
      <c r="AA58" s="294"/>
      <c r="AB58" s="294">
        <v>0</v>
      </c>
      <c r="AC58" s="294">
        <v>0</v>
      </c>
    </row>
    <row r="59" spans="1:29" x14ac:dyDescent="0.25">
      <c r="A59" s="213" t="s">
        <v>470</v>
      </c>
      <c r="B59" s="215" t="s">
        <v>463</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t="s">
        <v>423</v>
      </c>
      <c r="AA59" s="294"/>
      <c r="AB59" s="294">
        <v>0</v>
      </c>
      <c r="AC59" s="294">
        <v>0</v>
      </c>
    </row>
    <row r="60" spans="1:29" x14ac:dyDescent="0.25">
      <c r="A60" s="213" t="s">
        <v>471</v>
      </c>
      <c r="B60" s="215" t="s">
        <v>465</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t="s">
        <v>423</v>
      </c>
      <c r="AA60" s="294"/>
      <c r="AB60" s="294">
        <v>0</v>
      </c>
      <c r="AC60" s="294">
        <v>0</v>
      </c>
    </row>
    <row r="61" spans="1:29" ht="31.5" x14ac:dyDescent="0.25">
      <c r="A61" s="211" t="s">
        <v>58</v>
      </c>
      <c r="B61" s="212" t="s">
        <v>137</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x14ac:dyDescent="0.25">
      <c r="A62" s="213" t="s">
        <v>136</v>
      </c>
      <c r="B62" s="215" t="s">
        <v>135</v>
      </c>
      <c r="C62" s="294">
        <v>348.22906</v>
      </c>
      <c r="D62" s="294">
        <v>348.78072256166666</v>
      </c>
      <c r="E62" s="294"/>
      <c r="F62" s="294"/>
      <c r="G62" s="294">
        <v>0</v>
      </c>
      <c r="H62" s="294">
        <v>348.22906</v>
      </c>
      <c r="I62" s="294"/>
      <c r="J62" s="294">
        <v>0</v>
      </c>
      <c r="K62" s="294"/>
      <c r="L62" s="294">
        <v>0</v>
      </c>
      <c r="M62" s="294"/>
      <c r="N62" s="294">
        <v>348.78072256166661</v>
      </c>
      <c r="O62" s="294"/>
      <c r="P62" s="294">
        <v>0</v>
      </c>
      <c r="Q62" s="294"/>
      <c r="R62" s="294">
        <v>0</v>
      </c>
      <c r="S62" s="294"/>
      <c r="T62" s="294">
        <v>0</v>
      </c>
      <c r="U62" s="294"/>
      <c r="V62" s="294">
        <v>0</v>
      </c>
      <c r="W62" s="294"/>
      <c r="X62" s="294">
        <v>0</v>
      </c>
      <c r="Y62" s="294"/>
      <c r="Z62" s="294" t="s">
        <v>423</v>
      </c>
      <c r="AA62" s="294"/>
      <c r="AB62" s="294">
        <v>348.22906</v>
      </c>
      <c r="AC62" s="294">
        <v>348.78072256166661</v>
      </c>
    </row>
    <row r="63" spans="1:29" x14ac:dyDescent="0.25">
      <c r="A63" s="213" t="s">
        <v>134</v>
      </c>
      <c r="B63" s="214" t="s">
        <v>128</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t="s">
        <v>423</v>
      </c>
      <c r="AA63" s="294"/>
      <c r="AB63" s="294">
        <v>0</v>
      </c>
      <c r="AC63" s="294">
        <v>0</v>
      </c>
    </row>
    <row r="64" spans="1:29" x14ac:dyDescent="0.25">
      <c r="A64" s="213" t="s">
        <v>133</v>
      </c>
      <c r="B64" s="215" t="s">
        <v>127</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t="s">
        <v>423</v>
      </c>
      <c r="AA64" s="294"/>
      <c r="AB64" s="294">
        <v>0</v>
      </c>
      <c r="AC64" s="294">
        <v>0</v>
      </c>
    </row>
    <row r="65" spans="1:29" x14ac:dyDescent="0.25">
      <c r="A65" s="213" t="s">
        <v>132</v>
      </c>
      <c r="B65" s="214" t="s">
        <v>126</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t="s">
        <v>423</v>
      </c>
      <c r="AA65" s="294"/>
      <c r="AB65" s="294">
        <v>0</v>
      </c>
      <c r="AC65" s="294">
        <v>0</v>
      </c>
    </row>
    <row r="66" spans="1:29" x14ac:dyDescent="0.25">
      <c r="A66" s="213" t="s">
        <v>131</v>
      </c>
      <c r="B66" s="214" t="s">
        <v>125</v>
      </c>
      <c r="C66" s="294"/>
      <c r="D66" s="294"/>
      <c r="E66" s="294"/>
      <c r="F66" s="294"/>
      <c r="G66" s="294">
        <v>0</v>
      </c>
      <c r="H66" s="294">
        <v>12.579000000000001</v>
      </c>
      <c r="I66" s="294"/>
      <c r="J66" s="294">
        <v>0</v>
      </c>
      <c r="K66" s="294"/>
      <c r="L66" s="294">
        <v>0</v>
      </c>
      <c r="M66" s="294"/>
      <c r="N66" s="294">
        <v>12.579000000000001</v>
      </c>
      <c r="O66" s="294"/>
      <c r="P66" s="294">
        <v>0</v>
      </c>
      <c r="Q66" s="294"/>
      <c r="R66" s="294">
        <v>0</v>
      </c>
      <c r="S66" s="294"/>
      <c r="T66" s="294">
        <v>0</v>
      </c>
      <c r="U66" s="294"/>
      <c r="V66" s="294">
        <v>0</v>
      </c>
      <c r="W66" s="294"/>
      <c r="X66" s="294">
        <v>0</v>
      </c>
      <c r="Y66" s="294"/>
      <c r="Z66" s="294" t="s">
        <v>423</v>
      </c>
      <c r="AA66" s="294"/>
      <c r="AB66" s="294">
        <v>12.579000000000001</v>
      </c>
      <c r="AC66" s="294">
        <v>12.579000000000001</v>
      </c>
    </row>
    <row r="67" spans="1:29" x14ac:dyDescent="0.25">
      <c r="A67" s="213" t="s">
        <v>130</v>
      </c>
      <c r="B67" s="215" t="s">
        <v>455</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t="s">
        <v>423</v>
      </c>
      <c r="AA67" s="294"/>
      <c r="AB67" s="294">
        <v>0</v>
      </c>
      <c r="AC67" s="294">
        <v>0</v>
      </c>
    </row>
    <row r="68" spans="1:29" x14ac:dyDescent="0.25">
      <c r="A68" s="213" t="s">
        <v>472</v>
      </c>
      <c r="B68" s="215" t="s">
        <v>456</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t="s">
        <v>423</v>
      </c>
      <c r="AA68" s="294"/>
      <c r="AB68" s="294">
        <v>0</v>
      </c>
      <c r="AC68" s="294">
        <v>0</v>
      </c>
    </row>
    <row r="69" spans="1:29" x14ac:dyDescent="0.25">
      <c r="A69" s="213" t="s">
        <v>473</v>
      </c>
      <c r="B69" s="215" t="s">
        <v>457</v>
      </c>
      <c r="C69" s="294"/>
      <c r="D69" s="294"/>
      <c r="E69" s="294"/>
      <c r="F69" s="294"/>
      <c r="G69" s="294">
        <v>0</v>
      </c>
      <c r="H69" s="294">
        <v>9.6739999999999995</v>
      </c>
      <c r="I69" s="294"/>
      <c r="J69" s="294">
        <v>0</v>
      </c>
      <c r="K69" s="294"/>
      <c r="L69" s="294">
        <v>0</v>
      </c>
      <c r="M69" s="294"/>
      <c r="N69" s="294">
        <v>9.6739999999999995</v>
      </c>
      <c r="O69" s="294"/>
      <c r="P69" s="294">
        <v>0</v>
      </c>
      <c r="Q69" s="294"/>
      <c r="R69" s="294">
        <v>0</v>
      </c>
      <c r="S69" s="294"/>
      <c r="T69" s="294">
        <v>0</v>
      </c>
      <c r="U69" s="294"/>
      <c r="V69" s="294">
        <v>0</v>
      </c>
      <c r="W69" s="294"/>
      <c r="X69" s="294">
        <v>0</v>
      </c>
      <c r="Y69" s="294"/>
      <c r="Z69" s="294" t="s">
        <v>423</v>
      </c>
      <c r="AA69" s="294"/>
      <c r="AB69" s="294">
        <v>9.6739999999999995</v>
      </c>
      <c r="AC69" s="294">
        <v>9.6739999999999995</v>
      </c>
    </row>
    <row r="70" spans="1:29" x14ac:dyDescent="0.25">
      <c r="A70" s="213" t="s">
        <v>474</v>
      </c>
      <c r="B70" s="215" t="s">
        <v>459</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t="s">
        <v>423</v>
      </c>
      <c r="AA70" s="294"/>
      <c r="AB70" s="294">
        <v>0</v>
      </c>
      <c r="AC70" s="294">
        <v>0</v>
      </c>
    </row>
    <row r="71" spans="1:29" x14ac:dyDescent="0.25">
      <c r="A71" s="213" t="s">
        <v>475</v>
      </c>
      <c r="B71" s="215" t="s">
        <v>461</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t="s">
        <v>423</v>
      </c>
      <c r="AA71" s="294"/>
      <c r="AB71" s="294">
        <v>0</v>
      </c>
      <c r="AC71" s="294">
        <v>0</v>
      </c>
    </row>
    <row r="72" spans="1:29" x14ac:dyDescent="0.25">
      <c r="A72" s="213" t="s">
        <v>476</v>
      </c>
      <c r="B72" s="215" t="s">
        <v>463</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t="s">
        <v>423</v>
      </c>
      <c r="AA72" s="294"/>
      <c r="AB72" s="294">
        <v>0</v>
      </c>
      <c r="AC72" s="294">
        <v>0</v>
      </c>
    </row>
    <row r="73" spans="1:29" x14ac:dyDescent="0.25">
      <c r="A73" s="213" t="s">
        <v>477</v>
      </c>
      <c r="B73" s="215" t="s">
        <v>465</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t="s">
        <v>423</v>
      </c>
      <c r="AA73" s="294"/>
      <c r="AB73" s="294">
        <v>0</v>
      </c>
      <c r="AC73" s="294">
        <v>0</v>
      </c>
    </row>
    <row r="74" spans="1:29" ht="31.5" x14ac:dyDescent="0.25">
      <c r="A74" s="211" t="s">
        <v>57</v>
      </c>
      <c r="B74" s="216" t="s">
        <v>224</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t="s">
        <v>423</v>
      </c>
      <c r="AA74" s="294"/>
      <c r="AB74" s="294">
        <v>0</v>
      </c>
      <c r="AC74" s="294">
        <v>0</v>
      </c>
    </row>
    <row r="75" spans="1:29" x14ac:dyDescent="0.25">
      <c r="A75" s="211" t="s">
        <v>55</v>
      </c>
      <c r="B75" s="212" t="s">
        <v>129</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x14ac:dyDescent="0.25">
      <c r="A76" s="213" t="s">
        <v>219</v>
      </c>
      <c r="B76" s="215" t="s">
        <v>454</v>
      </c>
      <c r="C76" s="296"/>
      <c r="D76" s="277"/>
      <c r="E76" s="277"/>
      <c r="F76" s="277"/>
      <c r="G76" s="294">
        <v>0</v>
      </c>
      <c r="H76" s="294">
        <v>0</v>
      </c>
      <c r="I76" s="277"/>
      <c r="J76" s="294">
        <v>0</v>
      </c>
      <c r="K76" s="277"/>
      <c r="L76" s="294">
        <v>0</v>
      </c>
      <c r="M76" s="277"/>
      <c r="N76" s="294">
        <v>0</v>
      </c>
      <c r="O76" s="277"/>
      <c r="P76" s="294">
        <v>0</v>
      </c>
      <c r="Q76" s="277"/>
      <c r="R76" s="294">
        <v>0</v>
      </c>
      <c r="S76" s="277"/>
      <c r="T76" s="294">
        <v>0</v>
      </c>
      <c r="U76" s="277"/>
      <c r="V76" s="294">
        <v>0</v>
      </c>
      <c r="W76" s="277"/>
      <c r="X76" s="294">
        <v>0</v>
      </c>
      <c r="Y76" s="277"/>
      <c r="Z76" s="294" t="s">
        <v>423</v>
      </c>
      <c r="AA76" s="277"/>
      <c r="AB76" s="294">
        <v>0</v>
      </c>
      <c r="AC76" s="294">
        <v>0</v>
      </c>
    </row>
    <row r="77" spans="1:29" ht="31.5" x14ac:dyDescent="0.25">
      <c r="A77" s="213" t="s">
        <v>220</v>
      </c>
      <c r="B77" s="214" t="s">
        <v>452</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t="s">
        <v>423</v>
      </c>
      <c r="AA77" s="294"/>
      <c r="AB77" s="294">
        <v>0</v>
      </c>
      <c r="AC77" s="294">
        <v>0</v>
      </c>
    </row>
    <row r="78" spans="1:29" x14ac:dyDescent="0.25">
      <c r="A78" s="213" t="s">
        <v>221</v>
      </c>
      <c r="B78" s="214" t="s">
        <v>145</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t="s">
        <v>423</v>
      </c>
      <c r="AA78" s="294"/>
      <c r="AB78" s="294">
        <v>0</v>
      </c>
      <c r="AC78" s="294">
        <v>0</v>
      </c>
    </row>
    <row r="79" spans="1:29" x14ac:dyDescent="0.25">
      <c r="A79" s="213" t="s">
        <v>222</v>
      </c>
      <c r="B79" s="215" t="s">
        <v>478</v>
      </c>
      <c r="C79" s="294"/>
      <c r="D79" s="294"/>
      <c r="E79" s="294"/>
      <c r="F79" s="294"/>
      <c r="G79" s="294">
        <v>0</v>
      </c>
      <c r="H79" s="294">
        <v>0</v>
      </c>
      <c r="I79" s="294"/>
      <c r="J79" s="294">
        <v>0</v>
      </c>
      <c r="K79" s="294"/>
      <c r="L79" s="294">
        <v>12.383000000000001</v>
      </c>
      <c r="M79" s="294"/>
      <c r="N79" s="294">
        <v>12.383000000000001</v>
      </c>
      <c r="O79" s="294"/>
      <c r="P79" s="294">
        <v>0</v>
      </c>
      <c r="Q79" s="294"/>
      <c r="R79" s="294">
        <v>0</v>
      </c>
      <c r="S79" s="294"/>
      <c r="T79" s="294">
        <v>0</v>
      </c>
      <c r="U79" s="294"/>
      <c r="V79" s="294">
        <v>0</v>
      </c>
      <c r="W79" s="294"/>
      <c r="X79" s="294">
        <v>0</v>
      </c>
      <c r="Y79" s="294"/>
      <c r="Z79" s="294" t="s">
        <v>423</v>
      </c>
      <c r="AA79" s="294"/>
      <c r="AB79" s="294">
        <v>12.383000000000001</v>
      </c>
      <c r="AC79" s="294">
        <v>12.383000000000001</v>
      </c>
    </row>
    <row r="80" spans="1:29" x14ac:dyDescent="0.25">
      <c r="A80" s="213" t="s">
        <v>223</v>
      </c>
      <c r="B80" s="215" t="s">
        <v>455</v>
      </c>
      <c r="C80" s="296"/>
      <c r="D80" s="277"/>
      <c r="E80" s="277"/>
      <c r="F80" s="277"/>
      <c r="G80" s="294">
        <v>0</v>
      </c>
      <c r="H80" s="294">
        <v>0</v>
      </c>
      <c r="I80" s="277"/>
      <c r="J80" s="294">
        <v>0</v>
      </c>
      <c r="K80" s="277"/>
      <c r="L80" s="294">
        <v>0</v>
      </c>
      <c r="M80" s="277"/>
      <c r="N80" s="294">
        <v>0</v>
      </c>
      <c r="O80" s="277"/>
      <c r="P80" s="294">
        <v>0</v>
      </c>
      <c r="Q80" s="277"/>
      <c r="R80" s="294">
        <v>0</v>
      </c>
      <c r="S80" s="277"/>
      <c r="T80" s="294">
        <v>0</v>
      </c>
      <c r="U80" s="277"/>
      <c r="V80" s="294">
        <v>0</v>
      </c>
      <c r="W80" s="277"/>
      <c r="X80" s="294">
        <v>0</v>
      </c>
      <c r="Y80" s="277"/>
      <c r="Z80" s="294" t="s">
        <v>423</v>
      </c>
      <c r="AA80" s="277"/>
      <c r="AB80" s="294">
        <v>0</v>
      </c>
      <c r="AC80" s="294">
        <v>0</v>
      </c>
    </row>
    <row r="81" spans="1:29" x14ac:dyDescent="0.25">
      <c r="A81" s="213" t="s">
        <v>479</v>
      </c>
      <c r="B81" s="215" t="s">
        <v>456</v>
      </c>
      <c r="C81" s="296"/>
      <c r="D81" s="277"/>
      <c r="E81" s="277"/>
      <c r="F81" s="277"/>
      <c r="G81" s="294">
        <v>0</v>
      </c>
      <c r="H81" s="294">
        <v>0</v>
      </c>
      <c r="I81" s="277"/>
      <c r="J81" s="294">
        <v>0</v>
      </c>
      <c r="K81" s="277"/>
      <c r="L81" s="294">
        <v>0</v>
      </c>
      <c r="M81" s="277"/>
      <c r="N81" s="294">
        <v>0</v>
      </c>
      <c r="O81" s="277"/>
      <c r="P81" s="294">
        <v>0</v>
      </c>
      <c r="Q81" s="277"/>
      <c r="R81" s="294">
        <v>0</v>
      </c>
      <c r="S81" s="277"/>
      <c r="T81" s="294">
        <v>0</v>
      </c>
      <c r="U81" s="277"/>
      <c r="V81" s="294">
        <v>0</v>
      </c>
      <c r="W81" s="277"/>
      <c r="X81" s="294">
        <v>0</v>
      </c>
      <c r="Y81" s="277"/>
      <c r="Z81" s="294" t="s">
        <v>423</v>
      </c>
      <c r="AA81" s="277"/>
      <c r="AB81" s="294">
        <v>0</v>
      </c>
      <c r="AC81" s="294">
        <v>0</v>
      </c>
    </row>
    <row r="82" spans="1:29" x14ac:dyDescent="0.25">
      <c r="A82" s="213" t="s">
        <v>480</v>
      </c>
      <c r="B82" s="215" t="s">
        <v>457</v>
      </c>
      <c r="C82" s="296"/>
      <c r="D82" s="277"/>
      <c r="E82" s="277"/>
      <c r="F82" s="277"/>
      <c r="G82" s="294">
        <v>0</v>
      </c>
      <c r="H82" s="294">
        <v>0</v>
      </c>
      <c r="I82" s="277"/>
      <c r="J82" s="294">
        <v>0</v>
      </c>
      <c r="K82" s="277"/>
      <c r="L82" s="294">
        <v>9.77</v>
      </c>
      <c r="M82" s="277"/>
      <c r="N82" s="294">
        <v>9.77</v>
      </c>
      <c r="O82" s="277"/>
      <c r="P82" s="294">
        <v>0</v>
      </c>
      <c r="Q82" s="277"/>
      <c r="R82" s="294">
        <v>0</v>
      </c>
      <c r="S82" s="277"/>
      <c r="T82" s="294">
        <v>0</v>
      </c>
      <c r="U82" s="277"/>
      <c r="V82" s="294">
        <v>0</v>
      </c>
      <c r="W82" s="277"/>
      <c r="X82" s="294">
        <v>0</v>
      </c>
      <c r="Y82" s="277"/>
      <c r="Z82" s="294" t="s">
        <v>423</v>
      </c>
      <c r="AA82" s="277"/>
      <c r="AB82" s="294">
        <v>9.77</v>
      </c>
      <c r="AC82" s="294">
        <v>9.77</v>
      </c>
    </row>
    <row r="83" spans="1:29" x14ac:dyDescent="0.25">
      <c r="A83" s="213" t="s">
        <v>481</v>
      </c>
      <c r="B83" s="215" t="s">
        <v>459</v>
      </c>
      <c r="C83" s="296"/>
      <c r="D83" s="277"/>
      <c r="E83" s="277"/>
      <c r="F83" s="277"/>
      <c r="G83" s="294">
        <v>0</v>
      </c>
      <c r="H83" s="294">
        <v>0</v>
      </c>
      <c r="I83" s="277"/>
      <c r="J83" s="294">
        <v>0</v>
      </c>
      <c r="K83" s="277"/>
      <c r="L83" s="294">
        <v>0</v>
      </c>
      <c r="M83" s="277"/>
      <c r="N83" s="294">
        <v>0</v>
      </c>
      <c r="O83" s="277"/>
      <c r="P83" s="294">
        <v>0</v>
      </c>
      <c r="Q83" s="277"/>
      <c r="R83" s="294">
        <v>0</v>
      </c>
      <c r="S83" s="277"/>
      <c r="T83" s="294">
        <v>0</v>
      </c>
      <c r="U83" s="277"/>
      <c r="V83" s="294">
        <v>0</v>
      </c>
      <c r="W83" s="277"/>
      <c r="X83" s="294">
        <v>0</v>
      </c>
      <c r="Y83" s="277"/>
      <c r="Z83" s="294" t="s">
        <v>423</v>
      </c>
      <c r="AA83" s="277"/>
      <c r="AB83" s="294">
        <v>0</v>
      </c>
      <c r="AC83" s="294">
        <v>0</v>
      </c>
    </row>
    <row r="84" spans="1:29" x14ac:dyDescent="0.25">
      <c r="A84" s="213" t="s">
        <v>482</v>
      </c>
      <c r="B84" s="215" t="s">
        <v>461</v>
      </c>
      <c r="C84" s="296"/>
      <c r="D84" s="277"/>
      <c r="E84" s="277"/>
      <c r="F84" s="277"/>
      <c r="G84" s="294">
        <v>0</v>
      </c>
      <c r="H84" s="294">
        <v>0</v>
      </c>
      <c r="I84" s="277"/>
      <c r="J84" s="294">
        <v>0</v>
      </c>
      <c r="K84" s="277"/>
      <c r="L84" s="294">
        <v>0</v>
      </c>
      <c r="M84" s="277"/>
      <c r="N84" s="294">
        <v>0</v>
      </c>
      <c r="O84" s="277"/>
      <c r="P84" s="294">
        <v>0</v>
      </c>
      <c r="Q84" s="277"/>
      <c r="R84" s="294">
        <v>0</v>
      </c>
      <c r="S84" s="277"/>
      <c r="T84" s="294">
        <v>0</v>
      </c>
      <c r="U84" s="277"/>
      <c r="V84" s="294">
        <v>0</v>
      </c>
      <c r="W84" s="277"/>
      <c r="X84" s="294">
        <v>0</v>
      </c>
      <c r="Y84" s="277"/>
      <c r="Z84" s="294" t="s">
        <v>423</v>
      </c>
      <c r="AA84" s="277"/>
      <c r="AB84" s="294">
        <v>0</v>
      </c>
      <c r="AC84" s="294">
        <v>0</v>
      </c>
    </row>
    <row r="85" spans="1:29" x14ac:dyDescent="0.25">
      <c r="A85" s="213" t="s">
        <v>483</v>
      </c>
      <c r="B85" s="215" t="s">
        <v>463</v>
      </c>
      <c r="C85" s="296"/>
      <c r="D85" s="277"/>
      <c r="E85" s="277"/>
      <c r="F85" s="277"/>
      <c r="G85" s="294">
        <v>0</v>
      </c>
      <c r="H85" s="294">
        <v>0</v>
      </c>
      <c r="I85" s="277"/>
      <c r="J85" s="294">
        <v>0</v>
      </c>
      <c r="K85" s="277"/>
      <c r="L85" s="294">
        <v>0</v>
      </c>
      <c r="M85" s="277"/>
      <c r="N85" s="294">
        <v>0</v>
      </c>
      <c r="O85" s="277"/>
      <c r="P85" s="294">
        <v>0</v>
      </c>
      <c r="Q85" s="277"/>
      <c r="R85" s="294">
        <v>0</v>
      </c>
      <c r="S85" s="277"/>
      <c r="T85" s="294">
        <v>0</v>
      </c>
      <c r="U85" s="277"/>
      <c r="V85" s="294">
        <v>0</v>
      </c>
      <c r="W85" s="277"/>
      <c r="X85" s="294">
        <v>0</v>
      </c>
      <c r="Y85" s="277"/>
      <c r="Z85" s="294" t="s">
        <v>423</v>
      </c>
      <c r="AA85" s="277"/>
      <c r="AB85" s="294">
        <v>0</v>
      </c>
      <c r="AC85" s="294">
        <v>0</v>
      </c>
    </row>
    <row r="86" spans="1:29" x14ac:dyDescent="0.25">
      <c r="A86" s="213" t="s">
        <v>484</v>
      </c>
      <c r="B86" s="215" t="s">
        <v>465</v>
      </c>
      <c r="C86" s="297"/>
      <c r="D86" s="277"/>
      <c r="E86" s="277"/>
      <c r="F86" s="277"/>
      <c r="G86" s="294">
        <v>0</v>
      </c>
      <c r="H86" s="294">
        <v>0</v>
      </c>
      <c r="I86" s="277"/>
      <c r="J86" s="294">
        <v>0</v>
      </c>
      <c r="K86" s="277"/>
      <c r="L86" s="294">
        <v>0</v>
      </c>
      <c r="M86" s="277"/>
      <c r="N86" s="294">
        <v>0</v>
      </c>
      <c r="O86" s="277"/>
      <c r="P86" s="294">
        <v>0</v>
      </c>
      <c r="Q86" s="277"/>
      <c r="R86" s="294">
        <v>0</v>
      </c>
      <c r="S86" s="277"/>
      <c r="T86" s="294">
        <v>0</v>
      </c>
      <c r="U86" s="277"/>
      <c r="V86" s="294">
        <v>0</v>
      </c>
      <c r="W86" s="277"/>
      <c r="X86" s="294">
        <v>0</v>
      </c>
      <c r="Y86" s="277"/>
      <c r="Z86" s="294" t="s">
        <v>423</v>
      </c>
      <c r="AA86" s="277"/>
      <c r="AB86" s="294">
        <v>0</v>
      </c>
      <c r="AC86" s="29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S22" zoomScale="55" zoomScaleSheetLayoutView="55" workbookViewId="0">
      <selection activeCell="AQ26" sqref="AQ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76" style="16" customWidth="1"/>
    <col min="15" max="15" width="29.28515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85546875" style="16" customWidth="1"/>
    <col min="34" max="37" width="13.5703125" style="16" customWidth="1"/>
    <col min="38" max="38" width="12.28515625" style="16" customWidth="1"/>
    <col min="39" max="39" width="13.28515625" style="16" customWidth="1"/>
    <col min="40"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3"/>
    </row>
    <row r="7" spans="1:48" ht="18.75"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66" t="str">
        <f>'1. паспорт местоположение'!A12:C12</f>
        <v>N_TP3300.VL.0110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30" customHeight="1" x14ac:dyDescent="0.25">
      <c r="A15" s="366"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74" t="s">
        <v>397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51</v>
      </c>
      <c r="B22" s="479" t="s">
        <v>23</v>
      </c>
      <c r="C22" s="477" t="s">
        <v>50</v>
      </c>
      <c r="D22" s="477" t="s">
        <v>49</v>
      </c>
      <c r="E22" s="481" t="s">
        <v>408</v>
      </c>
      <c r="F22" s="482"/>
      <c r="G22" s="482"/>
      <c r="H22" s="482"/>
      <c r="I22" s="482"/>
      <c r="J22" s="482"/>
      <c r="K22" s="482"/>
      <c r="L22" s="483"/>
      <c r="M22" s="477" t="s">
        <v>48</v>
      </c>
      <c r="N22" s="477" t="s">
        <v>47</v>
      </c>
      <c r="O22" s="477" t="s">
        <v>46</v>
      </c>
      <c r="P22" s="484" t="s">
        <v>232</v>
      </c>
      <c r="Q22" s="484" t="s">
        <v>45</v>
      </c>
      <c r="R22" s="484" t="s">
        <v>44</v>
      </c>
      <c r="S22" s="484" t="s">
        <v>43</v>
      </c>
      <c r="T22" s="484"/>
      <c r="U22" s="487" t="s">
        <v>42</v>
      </c>
      <c r="V22" s="487" t="s">
        <v>41</v>
      </c>
      <c r="W22" s="484" t="s">
        <v>40</v>
      </c>
      <c r="X22" s="484" t="s">
        <v>39</v>
      </c>
      <c r="Y22" s="484" t="s">
        <v>38</v>
      </c>
      <c r="Z22" s="502"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48" s="18" customFormat="1" ht="64.5" customHeight="1" x14ac:dyDescent="0.25">
      <c r="A23" s="476"/>
      <c r="B23" s="480"/>
      <c r="C23" s="478"/>
      <c r="D23" s="478"/>
      <c r="E23" s="489" t="s">
        <v>22</v>
      </c>
      <c r="F23" s="496" t="s">
        <v>128</v>
      </c>
      <c r="G23" s="496" t="s">
        <v>127</v>
      </c>
      <c r="H23" s="496" t="s">
        <v>126</v>
      </c>
      <c r="I23" s="500" t="s">
        <v>320</v>
      </c>
      <c r="J23" s="500" t="s">
        <v>321</v>
      </c>
      <c r="K23" s="500" t="s">
        <v>322</v>
      </c>
      <c r="L23" s="496" t="s">
        <v>77</v>
      </c>
      <c r="M23" s="478"/>
      <c r="N23" s="478"/>
      <c r="O23" s="478"/>
      <c r="P23" s="485"/>
      <c r="Q23" s="485"/>
      <c r="R23" s="485"/>
      <c r="S23" s="498" t="s">
        <v>1</v>
      </c>
      <c r="T23" s="498" t="s">
        <v>10</v>
      </c>
      <c r="U23" s="488"/>
      <c r="V23" s="488"/>
      <c r="W23" s="485"/>
      <c r="X23" s="485"/>
      <c r="Y23" s="485"/>
      <c r="Z23" s="485"/>
      <c r="AA23" s="485"/>
      <c r="AB23" s="485"/>
      <c r="AC23" s="485"/>
      <c r="AD23" s="485"/>
      <c r="AE23" s="485"/>
      <c r="AF23" s="485" t="s">
        <v>21</v>
      </c>
      <c r="AG23" s="485"/>
      <c r="AH23" s="485" t="s">
        <v>20</v>
      </c>
      <c r="AI23" s="485"/>
      <c r="AJ23" s="486" t="s">
        <v>19</v>
      </c>
      <c r="AK23" s="486" t="s">
        <v>18</v>
      </c>
      <c r="AL23" s="486" t="s">
        <v>17</v>
      </c>
      <c r="AM23" s="486" t="s">
        <v>16</v>
      </c>
      <c r="AN23" s="486" t="s">
        <v>15</v>
      </c>
      <c r="AO23" s="486" t="s">
        <v>14</v>
      </c>
      <c r="AP23" s="486" t="s">
        <v>13</v>
      </c>
      <c r="AQ23" s="490" t="s">
        <v>10</v>
      </c>
      <c r="AR23" s="485"/>
      <c r="AS23" s="485"/>
      <c r="AT23" s="485"/>
      <c r="AU23" s="485"/>
      <c r="AV23" s="493"/>
    </row>
    <row r="24" spans="1:48" s="18" customFormat="1" ht="96.75" customHeight="1" x14ac:dyDescent="0.25">
      <c r="A24" s="476"/>
      <c r="B24" s="480"/>
      <c r="C24" s="478"/>
      <c r="D24" s="478"/>
      <c r="E24" s="495"/>
      <c r="F24" s="497"/>
      <c r="G24" s="497"/>
      <c r="H24" s="497"/>
      <c r="I24" s="501"/>
      <c r="J24" s="501"/>
      <c r="K24" s="501"/>
      <c r="L24" s="497"/>
      <c r="M24" s="478"/>
      <c r="N24" s="478"/>
      <c r="O24" s="478"/>
      <c r="P24" s="486"/>
      <c r="Q24" s="486"/>
      <c r="R24" s="486"/>
      <c r="S24" s="499"/>
      <c r="T24" s="499"/>
      <c r="U24" s="489"/>
      <c r="V24" s="489"/>
      <c r="W24" s="486"/>
      <c r="X24" s="486"/>
      <c r="Y24" s="486"/>
      <c r="Z24" s="486"/>
      <c r="AA24" s="486"/>
      <c r="AB24" s="486"/>
      <c r="AC24" s="486"/>
      <c r="AD24" s="486"/>
      <c r="AE24" s="486"/>
      <c r="AF24" s="59" t="s">
        <v>12</v>
      </c>
      <c r="AG24" s="59" t="s">
        <v>11</v>
      </c>
      <c r="AH24" s="60" t="s">
        <v>1</v>
      </c>
      <c r="AI24" s="60" t="s">
        <v>10</v>
      </c>
      <c r="AJ24" s="478"/>
      <c r="AK24" s="478"/>
      <c r="AL24" s="478"/>
      <c r="AM24" s="478"/>
      <c r="AN24" s="478"/>
      <c r="AO24" s="478"/>
      <c r="AP24" s="478"/>
      <c r="AQ24" s="491"/>
      <c r="AR24" s="486"/>
      <c r="AS24" s="486"/>
      <c r="AT24" s="486"/>
      <c r="AU24" s="486"/>
      <c r="AV24" s="494"/>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50" x14ac:dyDescent="0.25">
      <c r="A26" s="253" t="s">
        <v>524</v>
      </c>
      <c r="B26" s="254" t="s">
        <v>525</v>
      </c>
      <c r="C26" s="254" t="s">
        <v>526</v>
      </c>
      <c r="D26" s="253" t="s">
        <v>527</v>
      </c>
      <c r="E26" s="255" t="s">
        <v>419</v>
      </c>
      <c r="F26" s="254" t="s">
        <v>528</v>
      </c>
      <c r="G26" s="254" t="s">
        <v>528</v>
      </c>
      <c r="H26" s="255" t="s">
        <v>419</v>
      </c>
      <c r="I26" s="254" t="s">
        <v>529</v>
      </c>
      <c r="J26" s="255" t="s">
        <v>419</v>
      </c>
      <c r="K26" s="255" t="s">
        <v>419</v>
      </c>
      <c r="L26" s="255" t="s">
        <v>419</v>
      </c>
      <c r="M26" s="254" t="s">
        <v>530</v>
      </c>
      <c r="N26" s="256" t="s">
        <v>531</v>
      </c>
      <c r="O26" s="254" t="s">
        <v>421</v>
      </c>
      <c r="P26" s="257">
        <v>330788</v>
      </c>
      <c r="Q26" s="254" t="s">
        <v>532</v>
      </c>
      <c r="R26" s="257">
        <v>330788</v>
      </c>
      <c r="S26" s="254" t="s">
        <v>533</v>
      </c>
      <c r="T26" s="254" t="s">
        <v>534</v>
      </c>
      <c r="U26" s="254">
        <v>1</v>
      </c>
      <c r="V26" s="254">
        <v>1</v>
      </c>
      <c r="W26" s="254" t="s">
        <v>535</v>
      </c>
      <c r="X26" s="257">
        <v>330787</v>
      </c>
      <c r="Y26" s="254"/>
      <c r="Z26" s="254">
        <v>1</v>
      </c>
      <c r="AA26" s="257">
        <v>330787</v>
      </c>
      <c r="AB26" s="257">
        <v>330787</v>
      </c>
      <c r="AC26" s="254" t="s">
        <v>535</v>
      </c>
      <c r="AD26" s="257">
        <v>396944</v>
      </c>
      <c r="AE26" s="257">
        <v>99236</v>
      </c>
      <c r="AF26" s="253" t="s">
        <v>536</v>
      </c>
      <c r="AG26" s="254" t="s">
        <v>537</v>
      </c>
      <c r="AH26" s="254" t="s">
        <v>538</v>
      </c>
      <c r="AI26" s="254" t="s">
        <v>539</v>
      </c>
      <c r="AJ26" s="254" t="s">
        <v>540</v>
      </c>
      <c r="AK26" s="254" t="s">
        <v>541</v>
      </c>
      <c r="AL26" s="254" t="s">
        <v>542</v>
      </c>
      <c r="AM26" s="254" t="s">
        <v>543</v>
      </c>
      <c r="AN26" s="254" t="s">
        <v>541</v>
      </c>
      <c r="AO26" s="253" t="s">
        <v>544</v>
      </c>
      <c r="AP26" s="254" t="s">
        <v>545</v>
      </c>
      <c r="AQ26" s="254" t="s">
        <v>546</v>
      </c>
      <c r="AR26" s="254" t="s">
        <v>545</v>
      </c>
      <c r="AS26" s="254" t="s">
        <v>546</v>
      </c>
      <c r="AT26" s="254" t="s">
        <v>547</v>
      </c>
      <c r="AU26" s="255"/>
      <c r="AV26" s="255"/>
    </row>
    <row r="27" spans="1:48" s="308" customFormat="1" ht="60" x14ac:dyDescent="0.25">
      <c r="A27" s="303">
        <v>1</v>
      </c>
      <c r="B27" s="254" t="s">
        <v>525</v>
      </c>
      <c r="C27" s="254" t="s">
        <v>526</v>
      </c>
      <c r="D27" s="304" t="s">
        <v>527</v>
      </c>
      <c r="E27" s="303" t="s">
        <v>419</v>
      </c>
      <c r="F27" s="305" t="s">
        <v>528</v>
      </c>
      <c r="G27" s="305" t="s">
        <v>528</v>
      </c>
      <c r="H27" s="303" t="s">
        <v>419</v>
      </c>
      <c r="I27" s="305" t="s">
        <v>528</v>
      </c>
      <c r="J27" s="303" t="s">
        <v>419</v>
      </c>
      <c r="K27" s="303" t="s">
        <v>419</v>
      </c>
      <c r="L27" s="303" t="s">
        <v>419</v>
      </c>
      <c r="M27" s="305" t="s">
        <v>603</v>
      </c>
      <c r="N27" s="306" t="s">
        <v>604</v>
      </c>
      <c r="O27" s="254" t="s">
        <v>525</v>
      </c>
      <c r="P27" s="303">
        <v>272</v>
      </c>
      <c r="Q27" s="303" t="s">
        <v>419</v>
      </c>
      <c r="R27" s="303">
        <v>272</v>
      </c>
      <c r="S27" s="303" t="s">
        <v>605</v>
      </c>
      <c r="T27" s="303" t="s">
        <v>605</v>
      </c>
      <c r="U27" s="305">
        <v>1</v>
      </c>
      <c r="V27" s="305">
        <v>1</v>
      </c>
      <c r="W27" s="303" t="s">
        <v>606</v>
      </c>
      <c r="X27" s="303">
        <v>272</v>
      </c>
      <c r="Y27" s="303"/>
      <c r="Z27" s="303"/>
      <c r="AA27" s="303"/>
      <c r="AB27" s="303">
        <v>272</v>
      </c>
      <c r="AC27" s="303" t="s">
        <v>606</v>
      </c>
      <c r="AD27" s="303">
        <v>272</v>
      </c>
      <c r="AE27" s="303">
        <v>272</v>
      </c>
      <c r="AF27" s="255" t="s">
        <v>419</v>
      </c>
      <c r="AG27" s="255" t="s">
        <v>419</v>
      </c>
      <c r="AH27" s="255" t="s">
        <v>419</v>
      </c>
      <c r="AI27" s="255" t="s">
        <v>419</v>
      </c>
      <c r="AJ27" s="255" t="s">
        <v>419</v>
      </c>
      <c r="AK27" s="255" t="s">
        <v>419</v>
      </c>
      <c r="AL27" s="255" t="s">
        <v>419</v>
      </c>
      <c r="AM27" s="255" t="s">
        <v>419</v>
      </c>
      <c r="AN27" s="255" t="s">
        <v>419</v>
      </c>
      <c r="AO27" s="255" t="s">
        <v>419</v>
      </c>
      <c r="AP27" s="255" t="s">
        <v>419</v>
      </c>
      <c r="AQ27" s="307">
        <v>45498</v>
      </c>
      <c r="AR27" s="255" t="s">
        <v>419</v>
      </c>
      <c r="AS27" s="307">
        <v>45498</v>
      </c>
      <c r="AT27" s="307">
        <v>45740</v>
      </c>
      <c r="AU27" s="255" t="s">
        <v>419</v>
      </c>
      <c r="AV27" s="255" t="s">
        <v>419</v>
      </c>
    </row>
    <row r="28" spans="1:48" s="308" customFormat="1" ht="60" x14ac:dyDescent="0.25">
      <c r="A28" s="303">
        <v>2</v>
      </c>
      <c r="B28" s="254" t="s">
        <v>525</v>
      </c>
      <c r="C28" s="254" t="s">
        <v>526</v>
      </c>
      <c r="D28" s="304" t="s">
        <v>527</v>
      </c>
      <c r="E28" s="303" t="s">
        <v>419</v>
      </c>
      <c r="F28" s="305" t="s">
        <v>528</v>
      </c>
      <c r="G28" s="305" t="s">
        <v>528</v>
      </c>
      <c r="H28" s="303" t="s">
        <v>419</v>
      </c>
      <c r="I28" s="305" t="s">
        <v>528</v>
      </c>
      <c r="J28" s="303" t="s">
        <v>419</v>
      </c>
      <c r="K28" s="303" t="s">
        <v>419</v>
      </c>
      <c r="L28" s="303" t="s">
        <v>419</v>
      </c>
      <c r="M28" s="305" t="s">
        <v>603</v>
      </c>
      <c r="N28" s="306" t="s">
        <v>607</v>
      </c>
      <c r="O28" s="254" t="s">
        <v>525</v>
      </c>
      <c r="P28" s="303">
        <v>165</v>
      </c>
      <c r="Q28" s="303" t="s">
        <v>419</v>
      </c>
      <c r="R28" s="303">
        <v>165</v>
      </c>
      <c r="S28" s="303" t="s">
        <v>605</v>
      </c>
      <c r="T28" s="303" t="s">
        <v>605</v>
      </c>
      <c r="U28" s="305">
        <v>1</v>
      </c>
      <c r="V28" s="305">
        <v>1</v>
      </c>
      <c r="W28" s="303" t="s">
        <v>606</v>
      </c>
      <c r="X28" s="303">
        <v>165</v>
      </c>
      <c r="Y28" s="303"/>
      <c r="Z28" s="303"/>
      <c r="AA28" s="303"/>
      <c r="AB28" s="303">
        <v>165</v>
      </c>
      <c r="AC28" s="303" t="s">
        <v>606</v>
      </c>
      <c r="AD28" s="303">
        <v>165</v>
      </c>
      <c r="AE28" s="303">
        <v>165</v>
      </c>
      <c r="AF28" s="255" t="s">
        <v>419</v>
      </c>
      <c r="AG28" s="255" t="s">
        <v>419</v>
      </c>
      <c r="AH28" s="255" t="s">
        <v>419</v>
      </c>
      <c r="AI28" s="255" t="s">
        <v>419</v>
      </c>
      <c r="AJ28" s="255" t="s">
        <v>419</v>
      </c>
      <c r="AK28" s="255" t="s">
        <v>419</v>
      </c>
      <c r="AL28" s="255" t="s">
        <v>419</v>
      </c>
      <c r="AM28" s="255" t="s">
        <v>419</v>
      </c>
      <c r="AN28" s="255" t="s">
        <v>419</v>
      </c>
      <c r="AO28" s="255" t="s">
        <v>419</v>
      </c>
      <c r="AP28" s="255" t="s">
        <v>419</v>
      </c>
      <c r="AQ28" s="307">
        <v>45498</v>
      </c>
      <c r="AR28" s="255" t="s">
        <v>419</v>
      </c>
      <c r="AS28" s="307">
        <v>45498</v>
      </c>
      <c r="AT28" s="307">
        <v>45862</v>
      </c>
      <c r="AU28" s="255" t="s">
        <v>419</v>
      </c>
      <c r="AV28" s="255" t="s">
        <v>419</v>
      </c>
    </row>
    <row r="29" spans="1:48" s="308" customFormat="1" ht="60" x14ac:dyDescent="0.25">
      <c r="A29" s="303">
        <v>3</v>
      </c>
      <c r="B29" s="254" t="s">
        <v>525</v>
      </c>
      <c r="C29" s="254" t="s">
        <v>526</v>
      </c>
      <c r="D29" s="304" t="s">
        <v>527</v>
      </c>
      <c r="E29" s="303" t="s">
        <v>419</v>
      </c>
      <c r="F29" s="305" t="s">
        <v>528</v>
      </c>
      <c r="G29" s="305" t="s">
        <v>528</v>
      </c>
      <c r="H29" s="303" t="s">
        <v>419</v>
      </c>
      <c r="I29" s="305" t="s">
        <v>528</v>
      </c>
      <c r="J29" s="303" t="s">
        <v>419</v>
      </c>
      <c r="K29" s="303" t="s">
        <v>419</v>
      </c>
      <c r="L29" s="303" t="s">
        <v>419</v>
      </c>
      <c r="M29" s="305" t="s">
        <v>603</v>
      </c>
      <c r="N29" s="306" t="s">
        <v>604</v>
      </c>
      <c r="O29" s="254" t="s">
        <v>525</v>
      </c>
      <c r="P29" s="303">
        <v>299</v>
      </c>
      <c r="Q29" s="303" t="s">
        <v>419</v>
      </c>
      <c r="R29" s="303">
        <v>299</v>
      </c>
      <c r="S29" s="303" t="s">
        <v>605</v>
      </c>
      <c r="T29" s="303" t="s">
        <v>605</v>
      </c>
      <c r="U29" s="305">
        <v>1</v>
      </c>
      <c r="V29" s="305">
        <v>1</v>
      </c>
      <c r="W29" s="303" t="s">
        <v>606</v>
      </c>
      <c r="X29" s="303">
        <v>299</v>
      </c>
      <c r="Y29" s="303"/>
      <c r="Z29" s="303"/>
      <c r="AA29" s="303"/>
      <c r="AB29" s="303">
        <v>299</v>
      </c>
      <c r="AC29" s="303" t="s">
        <v>606</v>
      </c>
      <c r="AD29" s="303">
        <v>299</v>
      </c>
      <c r="AE29" s="303">
        <v>299</v>
      </c>
      <c r="AF29" s="255" t="s">
        <v>419</v>
      </c>
      <c r="AG29" s="255" t="s">
        <v>419</v>
      </c>
      <c r="AH29" s="255" t="s">
        <v>419</v>
      </c>
      <c r="AI29" s="255" t="s">
        <v>419</v>
      </c>
      <c r="AJ29" s="255" t="s">
        <v>419</v>
      </c>
      <c r="AK29" s="255" t="s">
        <v>419</v>
      </c>
      <c r="AL29" s="255" t="s">
        <v>419</v>
      </c>
      <c r="AM29" s="255" t="s">
        <v>419</v>
      </c>
      <c r="AN29" s="255" t="s">
        <v>419</v>
      </c>
      <c r="AO29" s="255" t="s">
        <v>419</v>
      </c>
      <c r="AP29" s="255" t="s">
        <v>419</v>
      </c>
      <c r="AQ29" s="307">
        <v>45498</v>
      </c>
      <c r="AR29" s="255" t="s">
        <v>419</v>
      </c>
      <c r="AS29" s="307">
        <v>45498</v>
      </c>
      <c r="AT29" s="307">
        <v>45740</v>
      </c>
      <c r="AU29" s="255" t="s">
        <v>419</v>
      </c>
      <c r="AV29" s="255" t="s">
        <v>419</v>
      </c>
    </row>
    <row r="30" spans="1:48" s="308" customFormat="1" ht="60" x14ac:dyDescent="0.25">
      <c r="A30" s="303">
        <v>4</v>
      </c>
      <c r="B30" s="254" t="s">
        <v>525</v>
      </c>
      <c r="C30" s="254" t="s">
        <v>526</v>
      </c>
      <c r="D30" s="304" t="s">
        <v>527</v>
      </c>
      <c r="E30" s="303" t="s">
        <v>419</v>
      </c>
      <c r="F30" s="305" t="s">
        <v>528</v>
      </c>
      <c r="G30" s="305" t="s">
        <v>528</v>
      </c>
      <c r="H30" s="303" t="s">
        <v>419</v>
      </c>
      <c r="I30" s="305" t="s">
        <v>528</v>
      </c>
      <c r="J30" s="303" t="s">
        <v>419</v>
      </c>
      <c r="K30" s="303" t="s">
        <v>419</v>
      </c>
      <c r="L30" s="303" t="s">
        <v>419</v>
      </c>
      <c r="M30" s="305" t="s">
        <v>603</v>
      </c>
      <c r="N30" s="306" t="s">
        <v>604</v>
      </c>
      <c r="O30" s="254" t="s">
        <v>525</v>
      </c>
      <c r="P30" s="303">
        <v>62</v>
      </c>
      <c r="Q30" s="303" t="s">
        <v>419</v>
      </c>
      <c r="R30" s="303">
        <v>62</v>
      </c>
      <c r="S30" s="303" t="s">
        <v>605</v>
      </c>
      <c r="T30" s="303" t="s">
        <v>605</v>
      </c>
      <c r="U30" s="305">
        <v>1</v>
      </c>
      <c r="V30" s="305">
        <v>1</v>
      </c>
      <c r="W30" s="303" t="s">
        <v>606</v>
      </c>
      <c r="X30" s="303">
        <v>62</v>
      </c>
      <c r="Y30" s="303"/>
      <c r="Z30" s="303"/>
      <c r="AA30" s="303"/>
      <c r="AB30" s="303">
        <v>62</v>
      </c>
      <c r="AC30" s="303" t="s">
        <v>606</v>
      </c>
      <c r="AD30" s="303">
        <v>62</v>
      </c>
      <c r="AE30" s="303">
        <v>62</v>
      </c>
      <c r="AF30" s="255" t="s">
        <v>419</v>
      </c>
      <c r="AG30" s="255" t="s">
        <v>419</v>
      </c>
      <c r="AH30" s="255" t="s">
        <v>419</v>
      </c>
      <c r="AI30" s="255" t="s">
        <v>419</v>
      </c>
      <c r="AJ30" s="255" t="s">
        <v>419</v>
      </c>
      <c r="AK30" s="255" t="s">
        <v>419</v>
      </c>
      <c r="AL30" s="255" t="s">
        <v>419</v>
      </c>
      <c r="AM30" s="255" t="s">
        <v>419</v>
      </c>
      <c r="AN30" s="255" t="s">
        <v>419</v>
      </c>
      <c r="AO30" s="255" t="s">
        <v>419</v>
      </c>
      <c r="AP30" s="255" t="s">
        <v>419</v>
      </c>
      <c r="AQ30" s="307">
        <v>45498</v>
      </c>
      <c r="AR30" s="255" t="s">
        <v>419</v>
      </c>
      <c r="AS30" s="307">
        <v>45498</v>
      </c>
      <c r="AT30" s="307">
        <v>46227</v>
      </c>
      <c r="AU30" s="255" t="s">
        <v>419</v>
      </c>
      <c r="AV30" s="255" t="s">
        <v>419</v>
      </c>
    </row>
    <row r="31" spans="1:48" s="308" customFormat="1" ht="60" x14ac:dyDescent="0.25">
      <c r="A31" s="303">
        <v>5</v>
      </c>
      <c r="B31" s="254" t="s">
        <v>525</v>
      </c>
      <c r="C31" s="254" t="s">
        <v>526</v>
      </c>
      <c r="D31" s="304" t="s">
        <v>527</v>
      </c>
      <c r="E31" s="303" t="s">
        <v>419</v>
      </c>
      <c r="F31" s="305" t="s">
        <v>528</v>
      </c>
      <c r="G31" s="305" t="s">
        <v>528</v>
      </c>
      <c r="H31" s="303" t="s">
        <v>419</v>
      </c>
      <c r="I31" s="305" t="s">
        <v>528</v>
      </c>
      <c r="J31" s="303" t="s">
        <v>419</v>
      </c>
      <c r="K31" s="303" t="s">
        <v>419</v>
      </c>
      <c r="L31" s="303" t="s">
        <v>419</v>
      </c>
      <c r="M31" s="305" t="s">
        <v>603</v>
      </c>
      <c r="N31" s="306" t="s">
        <v>607</v>
      </c>
      <c r="O31" s="254" t="s">
        <v>525</v>
      </c>
      <c r="P31" s="303">
        <v>147</v>
      </c>
      <c r="Q31" s="303" t="s">
        <v>419</v>
      </c>
      <c r="R31" s="303">
        <v>147</v>
      </c>
      <c r="S31" s="303" t="s">
        <v>605</v>
      </c>
      <c r="T31" s="303" t="s">
        <v>605</v>
      </c>
      <c r="U31" s="305">
        <v>1</v>
      </c>
      <c r="V31" s="305">
        <v>1</v>
      </c>
      <c r="W31" s="303" t="s">
        <v>606</v>
      </c>
      <c r="X31" s="303">
        <v>147</v>
      </c>
      <c r="Y31" s="303"/>
      <c r="Z31" s="303"/>
      <c r="AA31" s="303"/>
      <c r="AB31" s="303">
        <v>147</v>
      </c>
      <c r="AC31" s="303" t="s">
        <v>606</v>
      </c>
      <c r="AD31" s="303">
        <v>147</v>
      </c>
      <c r="AE31" s="303">
        <v>147</v>
      </c>
      <c r="AF31" s="255" t="s">
        <v>419</v>
      </c>
      <c r="AG31" s="255" t="s">
        <v>419</v>
      </c>
      <c r="AH31" s="255" t="s">
        <v>419</v>
      </c>
      <c r="AI31" s="255" t="s">
        <v>419</v>
      </c>
      <c r="AJ31" s="255" t="s">
        <v>419</v>
      </c>
      <c r="AK31" s="255" t="s">
        <v>419</v>
      </c>
      <c r="AL31" s="255" t="s">
        <v>419</v>
      </c>
      <c r="AM31" s="255" t="s">
        <v>419</v>
      </c>
      <c r="AN31" s="255" t="s">
        <v>419</v>
      </c>
      <c r="AO31" s="255" t="s">
        <v>419</v>
      </c>
      <c r="AP31" s="255" t="s">
        <v>419</v>
      </c>
      <c r="AQ31" s="307">
        <v>45498</v>
      </c>
      <c r="AR31" s="255" t="s">
        <v>419</v>
      </c>
      <c r="AS31" s="307">
        <v>45498</v>
      </c>
      <c r="AT31" s="307">
        <v>45862</v>
      </c>
      <c r="AU31" s="255" t="s">
        <v>419</v>
      </c>
      <c r="AV31" s="255" t="s">
        <v>419</v>
      </c>
    </row>
    <row r="32" spans="1:48" s="308" customFormat="1" ht="60" x14ac:dyDescent="0.25">
      <c r="A32" s="303">
        <v>6</v>
      </c>
      <c r="B32" s="254" t="s">
        <v>525</v>
      </c>
      <c r="C32" s="254" t="s">
        <v>526</v>
      </c>
      <c r="D32" s="304" t="s">
        <v>527</v>
      </c>
      <c r="E32" s="303" t="s">
        <v>419</v>
      </c>
      <c r="F32" s="305" t="s">
        <v>528</v>
      </c>
      <c r="G32" s="305" t="s">
        <v>528</v>
      </c>
      <c r="H32" s="303" t="s">
        <v>419</v>
      </c>
      <c r="I32" s="305" t="s">
        <v>528</v>
      </c>
      <c r="J32" s="303" t="s">
        <v>419</v>
      </c>
      <c r="K32" s="303" t="s">
        <v>419</v>
      </c>
      <c r="L32" s="303" t="s">
        <v>419</v>
      </c>
      <c r="M32" s="305" t="s">
        <v>603</v>
      </c>
      <c r="N32" s="306" t="s">
        <v>607</v>
      </c>
      <c r="O32" s="254" t="s">
        <v>525</v>
      </c>
      <c r="P32" s="303">
        <v>76</v>
      </c>
      <c r="Q32" s="303" t="s">
        <v>419</v>
      </c>
      <c r="R32" s="303">
        <v>76</v>
      </c>
      <c r="S32" s="303" t="s">
        <v>605</v>
      </c>
      <c r="T32" s="303" t="s">
        <v>605</v>
      </c>
      <c r="U32" s="305">
        <v>1</v>
      </c>
      <c r="V32" s="305">
        <v>1</v>
      </c>
      <c r="W32" s="303" t="s">
        <v>606</v>
      </c>
      <c r="X32" s="303">
        <v>76</v>
      </c>
      <c r="Y32" s="303"/>
      <c r="Z32" s="303"/>
      <c r="AA32" s="303"/>
      <c r="AB32" s="303">
        <v>76</v>
      </c>
      <c r="AC32" s="303" t="s">
        <v>606</v>
      </c>
      <c r="AD32" s="303">
        <v>76</v>
      </c>
      <c r="AE32" s="303">
        <v>76</v>
      </c>
      <c r="AF32" s="255" t="s">
        <v>419</v>
      </c>
      <c r="AG32" s="255" t="s">
        <v>419</v>
      </c>
      <c r="AH32" s="255" t="s">
        <v>419</v>
      </c>
      <c r="AI32" s="255" t="s">
        <v>419</v>
      </c>
      <c r="AJ32" s="255" t="s">
        <v>419</v>
      </c>
      <c r="AK32" s="255" t="s">
        <v>419</v>
      </c>
      <c r="AL32" s="255" t="s">
        <v>419</v>
      </c>
      <c r="AM32" s="255" t="s">
        <v>419</v>
      </c>
      <c r="AN32" s="255" t="s">
        <v>419</v>
      </c>
      <c r="AO32" s="255" t="s">
        <v>419</v>
      </c>
      <c r="AP32" s="255" t="s">
        <v>419</v>
      </c>
      <c r="AQ32" s="307">
        <v>45498</v>
      </c>
      <c r="AR32" s="255" t="s">
        <v>419</v>
      </c>
      <c r="AS32" s="307">
        <v>45498</v>
      </c>
      <c r="AT32" s="307">
        <v>46227</v>
      </c>
      <c r="AU32" s="255" t="s">
        <v>419</v>
      </c>
      <c r="AV32" s="255" t="s">
        <v>419</v>
      </c>
    </row>
    <row r="33" spans="1:48" s="308" customFormat="1" ht="60" x14ac:dyDescent="0.25">
      <c r="A33" s="303">
        <v>7</v>
      </c>
      <c r="B33" s="254" t="s">
        <v>525</v>
      </c>
      <c r="C33" s="254" t="s">
        <v>526</v>
      </c>
      <c r="D33" s="304" t="s">
        <v>527</v>
      </c>
      <c r="E33" s="303" t="s">
        <v>419</v>
      </c>
      <c r="F33" s="305" t="s">
        <v>528</v>
      </c>
      <c r="G33" s="305" t="s">
        <v>528</v>
      </c>
      <c r="H33" s="303" t="s">
        <v>419</v>
      </c>
      <c r="I33" s="305" t="s">
        <v>528</v>
      </c>
      <c r="J33" s="303" t="s">
        <v>419</v>
      </c>
      <c r="K33" s="303" t="s">
        <v>419</v>
      </c>
      <c r="L33" s="303" t="s">
        <v>419</v>
      </c>
      <c r="M33" s="305" t="s">
        <v>603</v>
      </c>
      <c r="N33" s="306" t="s">
        <v>604</v>
      </c>
      <c r="O33" s="254" t="s">
        <v>525</v>
      </c>
      <c r="P33" s="303">
        <v>62</v>
      </c>
      <c r="Q33" s="303" t="s">
        <v>419</v>
      </c>
      <c r="R33" s="303">
        <v>62</v>
      </c>
      <c r="S33" s="303" t="s">
        <v>605</v>
      </c>
      <c r="T33" s="303" t="s">
        <v>605</v>
      </c>
      <c r="U33" s="305">
        <v>1</v>
      </c>
      <c r="V33" s="305">
        <v>1</v>
      </c>
      <c r="W33" s="303" t="s">
        <v>606</v>
      </c>
      <c r="X33" s="303">
        <v>62</v>
      </c>
      <c r="Y33" s="303"/>
      <c r="Z33" s="303"/>
      <c r="AA33" s="303"/>
      <c r="AB33" s="303">
        <v>62</v>
      </c>
      <c r="AC33" s="303" t="s">
        <v>606</v>
      </c>
      <c r="AD33" s="303">
        <v>62</v>
      </c>
      <c r="AE33" s="303">
        <v>62</v>
      </c>
      <c r="AF33" s="255" t="s">
        <v>419</v>
      </c>
      <c r="AG33" s="255" t="s">
        <v>419</v>
      </c>
      <c r="AH33" s="255" t="s">
        <v>419</v>
      </c>
      <c r="AI33" s="255" t="s">
        <v>419</v>
      </c>
      <c r="AJ33" s="255" t="s">
        <v>419</v>
      </c>
      <c r="AK33" s="255" t="s">
        <v>419</v>
      </c>
      <c r="AL33" s="255" t="s">
        <v>419</v>
      </c>
      <c r="AM33" s="255" t="s">
        <v>419</v>
      </c>
      <c r="AN33" s="255" t="s">
        <v>419</v>
      </c>
      <c r="AO33" s="255" t="s">
        <v>419</v>
      </c>
      <c r="AP33" s="255" t="s">
        <v>419</v>
      </c>
      <c r="AQ33" s="307">
        <v>45498</v>
      </c>
      <c r="AR33" s="255" t="s">
        <v>419</v>
      </c>
      <c r="AS33" s="307">
        <v>45498</v>
      </c>
      <c r="AT33" s="307">
        <v>46227</v>
      </c>
      <c r="AU33" s="255" t="s">
        <v>419</v>
      </c>
      <c r="AV33" s="255" t="s">
        <v>419</v>
      </c>
    </row>
    <row r="34" spans="1:48" s="308" customFormat="1" ht="60" x14ac:dyDescent="0.25">
      <c r="A34" s="303">
        <v>8</v>
      </c>
      <c r="B34" s="254" t="s">
        <v>525</v>
      </c>
      <c r="C34" s="254" t="s">
        <v>526</v>
      </c>
      <c r="D34" s="304" t="s">
        <v>527</v>
      </c>
      <c r="E34" s="303" t="s">
        <v>419</v>
      </c>
      <c r="F34" s="305" t="s">
        <v>528</v>
      </c>
      <c r="G34" s="305" t="s">
        <v>528</v>
      </c>
      <c r="H34" s="303" t="s">
        <v>419</v>
      </c>
      <c r="I34" s="305" t="s">
        <v>528</v>
      </c>
      <c r="J34" s="303" t="s">
        <v>419</v>
      </c>
      <c r="K34" s="303" t="s">
        <v>419</v>
      </c>
      <c r="L34" s="303" t="s">
        <v>419</v>
      </c>
      <c r="M34" s="305" t="s">
        <v>603</v>
      </c>
      <c r="N34" s="306" t="s">
        <v>607</v>
      </c>
      <c r="O34" s="254" t="s">
        <v>525</v>
      </c>
      <c r="P34" s="303">
        <v>62</v>
      </c>
      <c r="Q34" s="303" t="s">
        <v>419</v>
      </c>
      <c r="R34" s="303">
        <v>62</v>
      </c>
      <c r="S34" s="303" t="s">
        <v>605</v>
      </c>
      <c r="T34" s="303" t="s">
        <v>605</v>
      </c>
      <c r="U34" s="305">
        <v>1</v>
      </c>
      <c r="V34" s="305">
        <v>1</v>
      </c>
      <c r="W34" s="303" t="s">
        <v>606</v>
      </c>
      <c r="X34" s="303">
        <v>62</v>
      </c>
      <c r="Y34" s="303"/>
      <c r="Z34" s="303"/>
      <c r="AA34" s="303"/>
      <c r="AB34" s="303">
        <v>62</v>
      </c>
      <c r="AC34" s="303" t="s">
        <v>606</v>
      </c>
      <c r="AD34" s="303">
        <v>62</v>
      </c>
      <c r="AE34" s="303">
        <v>62</v>
      </c>
      <c r="AF34" s="255" t="s">
        <v>419</v>
      </c>
      <c r="AG34" s="255" t="s">
        <v>419</v>
      </c>
      <c r="AH34" s="255" t="s">
        <v>419</v>
      </c>
      <c r="AI34" s="255" t="s">
        <v>419</v>
      </c>
      <c r="AJ34" s="255" t="s">
        <v>419</v>
      </c>
      <c r="AK34" s="255" t="s">
        <v>419</v>
      </c>
      <c r="AL34" s="255" t="s">
        <v>419</v>
      </c>
      <c r="AM34" s="255" t="s">
        <v>419</v>
      </c>
      <c r="AN34" s="255" t="s">
        <v>419</v>
      </c>
      <c r="AO34" s="255" t="s">
        <v>419</v>
      </c>
      <c r="AP34" s="255" t="s">
        <v>419</v>
      </c>
      <c r="AQ34" s="307">
        <v>45498</v>
      </c>
      <c r="AR34" s="255" t="s">
        <v>419</v>
      </c>
      <c r="AS34" s="307">
        <v>45498</v>
      </c>
      <c r="AT34" s="307">
        <v>46227</v>
      </c>
      <c r="AU34" s="255" t="s">
        <v>419</v>
      </c>
      <c r="AV34" s="255" t="s">
        <v>419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F26:I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0" zoomScaleNormal="90" zoomScaleSheetLayoutView="80" workbookViewId="0">
      <selection activeCell="I23" sqref="I2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437</v>
      </c>
    </row>
    <row r="4" spans="1:8" x14ac:dyDescent="0.25">
      <c r="B4" s="27"/>
    </row>
    <row r="5" spans="1:8" ht="18.75" x14ac:dyDescent="0.3">
      <c r="A5" s="504" t="str">
        <f>'1. паспорт местоположение'!A5:C5</f>
        <v>Год раскрытия информации: 2025 год</v>
      </c>
      <c r="B5" s="504"/>
      <c r="C5" s="37"/>
      <c r="D5" s="37"/>
      <c r="E5" s="37"/>
      <c r="F5" s="37"/>
      <c r="G5" s="37"/>
      <c r="H5" s="37"/>
    </row>
    <row r="6" spans="1:8" ht="14.25" customHeight="1" x14ac:dyDescent="0.3">
      <c r="A6" s="56"/>
      <c r="B6" s="56"/>
      <c r="C6" s="56"/>
      <c r="D6" s="56"/>
      <c r="E6" s="56"/>
      <c r="F6" s="56"/>
      <c r="G6" s="56"/>
      <c r="H6" s="56"/>
    </row>
    <row r="7" spans="1:8" ht="18.75" x14ac:dyDescent="0.25">
      <c r="A7" s="374" t="s">
        <v>8</v>
      </c>
      <c r="B7" s="374"/>
      <c r="C7" s="55"/>
      <c r="D7" s="55"/>
      <c r="E7" s="55"/>
      <c r="F7" s="55"/>
      <c r="G7" s="55"/>
      <c r="H7" s="55"/>
    </row>
    <row r="8" spans="1:8" ht="13.5" customHeight="1" x14ac:dyDescent="0.25">
      <c r="A8" s="55"/>
      <c r="B8" s="55"/>
      <c r="C8" s="55"/>
      <c r="D8" s="55"/>
      <c r="E8" s="55"/>
      <c r="F8" s="55"/>
      <c r="G8" s="55"/>
      <c r="H8" s="55"/>
    </row>
    <row r="9" spans="1:8" x14ac:dyDescent="0.25">
      <c r="A9" s="461" t="s">
        <v>421</v>
      </c>
      <c r="B9" s="461"/>
      <c r="C9" s="53"/>
      <c r="D9" s="53"/>
      <c r="E9" s="53"/>
      <c r="F9" s="53"/>
      <c r="G9" s="53"/>
      <c r="H9" s="53"/>
    </row>
    <row r="10" spans="1:8" x14ac:dyDescent="0.25">
      <c r="A10" s="367" t="s">
        <v>7</v>
      </c>
      <c r="B10" s="367"/>
      <c r="C10" s="54"/>
      <c r="D10" s="54"/>
      <c r="E10" s="54"/>
      <c r="F10" s="54"/>
      <c r="G10" s="54"/>
      <c r="H10" s="54"/>
    </row>
    <row r="11" spans="1:8" ht="15" customHeight="1" x14ac:dyDescent="0.25">
      <c r="A11" s="55"/>
      <c r="B11" s="55"/>
      <c r="C11" s="55"/>
      <c r="D11" s="55"/>
      <c r="E11" s="55"/>
      <c r="F11" s="55"/>
      <c r="G11" s="55"/>
      <c r="H11" s="55"/>
    </row>
    <row r="12" spans="1:8" x14ac:dyDescent="0.25">
      <c r="A12" s="461" t="str">
        <f>'1. паспорт местоположение'!A12:C12</f>
        <v>N_TP3300.VL.0110</v>
      </c>
      <c r="B12" s="461"/>
      <c r="C12" s="53"/>
      <c r="D12" s="53"/>
      <c r="E12" s="53"/>
      <c r="F12" s="53"/>
      <c r="G12" s="53"/>
      <c r="H12" s="53"/>
    </row>
    <row r="13" spans="1:8" x14ac:dyDescent="0.25">
      <c r="A13" s="367" t="s">
        <v>6</v>
      </c>
      <c r="B13" s="367"/>
      <c r="C13" s="54"/>
      <c r="D13" s="54"/>
      <c r="E13" s="54"/>
      <c r="F13" s="54"/>
      <c r="G13" s="54"/>
      <c r="H13" s="54"/>
    </row>
    <row r="14" spans="1:8" ht="13.5" customHeight="1" x14ac:dyDescent="0.25">
      <c r="A14" s="10"/>
      <c r="B14" s="10"/>
      <c r="C14" s="10"/>
      <c r="D14" s="10"/>
      <c r="E14" s="10"/>
      <c r="F14" s="10"/>
      <c r="G14" s="10"/>
      <c r="H14" s="10"/>
    </row>
    <row r="15" spans="1:8" ht="105" customHeight="1" x14ac:dyDescent="0.25">
      <c r="A15" s="456"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56"/>
      <c r="C15" s="53"/>
      <c r="D15" s="53"/>
      <c r="E15" s="53"/>
      <c r="F15" s="53"/>
      <c r="G15" s="53"/>
      <c r="H15" s="53"/>
    </row>
    <row r="16" spans="1:8" x14ac:dyDescent="0.25">
      <c r="A16" s="367" t="s">
        <v>5</v>
      </c>
      <c r="B16" s="367"/>
      <c r="C16" s="54"/>
      <c r="D16" s="54"/>
      <c r="E16" s="54"/>
      <c r="F16" s="54"/>
      <c r="G16" s="54"/>
      <c r="H16" s="54"/>
    </row>
    <row r="17" spans="1:2" x14ac:dyDescent="0.25">
      <c r="B17" s="40"/>
    </row>
    <row r="18" spans="1:2" x14ac:dyDescent="0.25">
      <c r="A18" s="503" t="s">
        <v>398</v>
      </c>
      <c r="B18" s="470"/>
    </row>
    <row r="19" spans="1:2" x14ac:dyDescent="0.25">
      <c r="A19" s="205"/>
      <c r="B19" s="204"/>
    </row>
    <row r="20" spans="1:2" ht="16.5" thickBot="1" x14ac:dyDescent="0.3">
      <c r="B20" s="27"/>
    </row>
    <row r="21" spans="1:2" ht="155.25" customHeight="1" thickBot="1" x14ac:dyDescent="0.3">
      <c r="A21" s="41" t="s">
        <v>288</v>
      </c>
      <c r="B21" s="178" t="str">
        <f>A15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row>
    <row r="22" spans="1:2" ht="16.5" thickBot="1" x14ac:dyDescent="0.3">
      <c r="A22" s="41" t="s">
        <v>289</v>
      </c>
      <c r="B22" s="42" t="str">
        <f>'1. паспорт местоположение'!C27</f>
        <v>г. Тюмень</v>
      </c>
    </row>
    <row r="23" spans="1:2" ht="16.5" thickBot="1" x14ac:dyDescent="0.3">
      <c r="A23" s="41" t="s">
        <v>272</v>
      </c>
      <c r="B23" s="43" t="s">
        <v>485</v>
      </c>
    </row>
    <row r="24" spans="1:2" ht="30.75" thickBot="1" x14ac:dyDescent="0.3">
      <c r="A24" s="41" t="s">
        <v>290</v>
      </c>
      <c r="B24" s="98" t="s">
        <v>490</v>
      </c>
    </row>
    <row r="25" spans="1:2" ht="16.5" thickBot="1" x14ac:dyDescent="0.3">
      <c r="A25" s="44" t="s">
        <v>291</v>
      </c>
      <c r="B25" s="42">
        <v>2026</v>
      </c>
    </row>
    <row r="26" spans="1:2" ht="16.5" thickBot="1" x14ac:dyDescent="0.3">
      <c r="A26" s="45" t="s">
        <v>292</v>
      </c>
      <c r="B26" s="46" t="s">
        <v>491</v>
      </c>
    </row>
    <row r="27" spans="1:2" ht="16.5" thickBot="1" x14ac:dyDescent="0.3">
      <c r="A27" s="48" t="s">
        <v>418</v>
      </c>
      <c r="B27" s="170">
        <v>417.87487199999998</v>
      </c>
    </row>
    <row r="28" spans="1:2" ht="16.5" thickBot="1" x14ac:dyDescent="0.3">
      <c r="A28" s="47" t="s">
        <v>293</v>
      </c>
      <c r="B28" s="47" t="s">
        <v>439</v>
      </c>
    </row>
    <row r="29" spans="1:2" ht="28.5" x14ac:dyDescent="0.25">
      <c r="A29" s="258" t="s">
        <v>294</v>
      </c>
      <c r="B29" s="259">
        <v>396.94400000000002</v>
      </c>
    </row>
    <row r="30" spans="1:2" ht="28.5" x14ac:dyDescent="0.25">
      <c r="A30" s="260" t="s">
        <v>295</v>
      </c>
      <c r="B30" s="261">
        <v>396.94400000000002</v>
      </c>
    </row>
    <row r="31" spans="1:2" x14ac:dyDescent="0.25">
      <c r="A31" s="262" t="s">
        <v>296</v>
      </c>
      <c r="B31" s="263"/>
    </row>
    <row r="32" spans="1:2" ht="29.25" thickBot="1" x14ac:dyDescent="0.3">
      <c r="A32" s="264" t="s">
        <v>548</v>
      </c>
      <c r="B32" s="265">
        <v>396.94400000000002</v>
      </c>
    </row>
    <row r="33" spans="1:2" ht="30" x14ac:dyDescent="0.25">
      <c r="A33" s="266" t="s">
        <v>549</v>
      </c>
      <c r="B33" s="267">
        <v>396.94400000000002</v>
      </c>
    </row>
    <row r="34" spans="1:2" x14ac:dyDescent="0.25">
      <c r="A34" s="268" t="s">
        <v>297</v>
      </c>
      <c r="B34" s="269">
        <v>94.99</v>
      </c>
    </row>
    <row r="35" spans="1:2" x14ac:dyDescent="0.25">
      <c r="A35" s="268" t="s">
        <v>298</v>
      </c>
      <c r="B35" s="270">
        <v>113.455</v>
      </c>
    </row>
    <row r="36" spans="1:2" x14ac:dyDescent="0.25">
      <c r="A36" s="268" t="s">
        <v>299</v>
      </c>
      <c r="B36" s="270">
        <v>15.798</v>
      </c>
    </row>
    <row r="37" spans="1:2" ht="29.25" thickBot="1" x14ac:dyDescent="0.3">
      <c r="A37" s="264" t="s">
        <v>550</v>
      </c>
      <c r="B37" s="265">
        <v>0</v>
      </c>
    </row>
    <row r="38" spans="1:2" x14ac:dyDescent="0.25">
      <c r="A38" s="268" t="s">
        <v>551</v>
      </c>
      <c r="B38" s="269" t="s">
        <v>443</v>
      </c>
    </row>
    <row r="39" spans="1:2" x14ac:dyDescent="0.25">
      <c r="A39" s="268" t="s">
        <v>297</v>
      </c>
      <c r="B39" s="269" t="s">
        <v>443</v>
      </c>
    </row>
    <row r="40" spans="1:2" x14ac:dyDescent="0.25">
      <c r="A40" s="268" t="s">
        <v>298</v>
      </c>
      <c r="B40" s="269" t="s">
        <v>443</v>
      </c>
    </row>
    <row r="41" spans="1:2" x14ac:dyDescent="0.25">
      <c r="A41" s="268" t="s">
        <v>299</v>
      </c>
      <c r="B41" s="269" t="s">
        <v>443</v>
      </c>
    </row>
    <row r="42" spans="1:2" ht="29.25" thickBot="1" x14ac:dyDescent="0.3">
      <c r="A42" s="264" t="s">
        <v>552</v>
      </c>
      <c r="B42" s="265">
        <v>0</v>
      </c>
    </row>
    <row r="43" spans="1:2" x14ac:dyDescent="0.25">
      <c r="A43" s="268" t="s">
        <v>551</v>
      </c>
      <c r="B43" s="269" t="s">
        <v>443</v>
      </c>
    </row>
    <row r="44" spans="1:2" x14ac:dyDescent="0.25">
      <c r="A44" s="268" t="s">
        <v>297</v>
      </c>
      <c r="B44" s="269" t="s">
        <v>443</v>
      </c>
    </row>
    <row r="45" spans="1:2" x14ac:dyDescent="0.25">
      <c r="A45" s="268" t="s">
        <v>298</v>
      </c>
      <c r="B45" s="269" t="s">
        <v>443</v>
      </c>
    </row>
    <row r="46" spans="1:2" x14ac:dyDescent="0.25">
      <c r="A46" s="268" t="s">
        <v>299</v>
      </c>
      <c r="B46" s="269" t="s">
        <v>443</v>
      </c>
    </row>
    <row r="47" spans="1:2" ht="29.25" thickBot="1" x14ac:dyDescent="0.3">
      <c r="A47" s="264" t="s">
        <v>300</v>
      </c>
      <c r="B47" s="271" t="s">
        <v>443</v>
      </c>
    </row>
    <row r="48" spans="1:2" x14ac:dyDescent="0.25">
      <c r="A48" s="268" t="s">
        <v>296</v>
      </c>
      <c r="B48" s="269" t="s">
        <v>443</v>
      </c>
    </row>
    <row r="49" spans="1:2" x14ac:dyDescent="0.25">
      <c r="A49" s="268" t="s">
        <v>553</v>
      </c>
      <c r="B49" s="269" t="s">
        <v>443</v>
      </c>
    </row>
    <row r="50" spans="1:2" x14ac:dyDescent="0.25">
      <c r="A50" s="268" t="s">
        <v>554</v>
      </c>
      <c r="B50" s="269" t="s">
        <v>443</v>
      </c>
    </row>
    <row r="51" spans="1:2" x14ac:dyDescent="0.25">
      <c r="A51" s="268" t="s">
        <v>555</v>
      </c>
      <c r="B51" s="269" t="s">
        <v>443</v>
      </c>
    </row>
    <row r="52" spans="1:2" ht="16.5" thickBot="1" x14ac:dyDescent="0.3">
      <c r="A52" s="264" t="s">
        <v>301</v>
      </c>
      <c r="B52" s="271">
        <v>27.15</v>
      </c>
    </row>
    <row r="53" spans="1:2" ht="16.5" thickBot="1" x14ac:dyDescent="0.3">
      <c r="A53" s="264" t="s">
        <v>302</v>
      </c>
      <c r="B53" s="265">
        <v>113.455</v>
      </c>
    </row>
    <row r="54" spans="1:2" ht="16.5" thickBot="1" x14ac:dyDescent="0.3">
      <c r="A54" s="264" t="s">
        <v>303</v>
      </c>
      <c r="B54" s="271">
        <v>4.54</v>
      </c>
    </row>
    <row r="55" spans="1:2" ht="16.5" thickBot="1" x14ac:dyDescent="0.3">
      <c r="A55" s="264" t="s">
        <v>304</v>
      </c>
      <c r="B55" s="265">
        <v>15.798</v>
      </c>
    </row>
    <row r="56" spans="1:2" ht="16.5" thickBot="1" x14ac:dyDescent="0.3">
      <c r="A56" s="264" t="s">
        <v>305</v>
      </c>
      <c r="B56" s="271" t="s">
        <v>443</v>
      </c>
    </row>
    <row r="57" spans="1:2" x14ac:dyDescent="0.25">
      <c r="A57" s="268" t="s">
        <v>306</v>
      </c>
      <c r="B57" s="269" t="s">
        <v>556</v>
      </c>
    </row>
    <row r="58" spans="1:2" x14ac:dyDescent="0.25">
      <c r="A58" s="268" t="s">
        <v>307</v>
      </c>
      <c r="B58" s="269" t="s">
        <v>443</v>
      </c>
    </row>
    <row r="59" spans="1:2" x14ac:dyDescent="0.25">
      <c r="A59" s="268" t="s">
        <v>308</v>
      </c>
      <c r="B59" s="269" t="s">
        <v>443</v>
      </c>
    </row>
    <row r="60" spans="1:2" x14ac:dyDescent="0.25">
      <c r="A60" s="268" t="s">
        <v>309</v>
      </c>
      <c r="B60" s="269" t="s">
        <v>557</v>
      </c>
    </row>
    <row r="61" spans="1:2" x14ac:dyDescent="0.25">
      <c r="A61" s="268" t="s">
        <v>310</v>
      </c>
      <c r="B61" s="269" t="s">
        <v>443</v>
      </c>
    </row>
    <row r="62" spans="1:2" ht="29.25" thickBot="1" x14ac:dyDescent="0.3">
      <c r="A62" s="264" t="s">
        <v>311</v>
      </c>
      <c r="B62" s="271" t="s">
        <v>443</v>
      </c>
    </row>
    <row r="63" spans="1:2" ht="29.25" thickBot="1" x14ac:dyDescent="0.3">
      <c r="A63" s="264" t="s">
        <v>312</v>
      </c>
      <c r="B63" s="271" t="s">
        <v>609</v>
      </c>
    </row>
    <row r="64" spans="1:2" x14ac:dyDescent="0.25">
      <c r="A64" s="268" t="s">
        <v>296</v>
      </c>
      <c r="B64" s="269" t="s">
        <v>443</v>
      </c>
    </row>
    <row r="65" spans="1:2" x14ac:dyDescent="0.25">
      <c r="A65" s="268" t="s">
        <v>558</v>
      </c>
      <c r="B65" s="269" t="s">
        <v>443</v>
      </c>
    </row>
    <row r="66" spans="1:2" x14ac:dyDescent="0.25">
      <c r="A66" s="268" t="s">
        <v>559</v>
      </c>
      <c r="B66" s="269" t="s">
        <v>443</v>
      </c>
    </row>
    <row r="67" spans="1:2" ht="107.25" customHeight="1" thickBot="1" x14ac:dyDescent="0.3">
      <c r="A67" s="264" t="s">
        <v>313</v>
      </c>
      <c r="B67" s="309" t="s">
        <v>608</v>
      </c>
    </row>
    <row r="68" spans="1:2" ht="24" customHeight="1" thickBot="1" x14ac:dyDescent="0.3">
      <c r="A68" s="264" t="s">
        <v>314</v>
      </c>
      <c r="B68" s="271" t="s">
        <v>443</v>
      </c>
    </row>
    <row r="69" spans="1:2" x14ac:dyDescent="0.25">
      <c r="A69" s="268" t="s">
        <v>560</v>
      </c>
      <c r="B69" s="272">
        <f>'6.1. Паспорт сетевой график'!H43</f>
        <v>45833</v>
      </c>
    </row>
    <row r="70" spans="1:2" x14ac:dyDescent="0.25">
      <c r="A70" s="268" t="s">
        <v>561</v>
      </c>
      <c r="B70" s="269" t="s">
        <v>443</v>
      </c>
    </row>
    <row r="71" spans="1:2" ht="16.5" thickBot="1" x14ac:dyDescent="0.3">
      <c r="A71" s="268" t="s">
        <v>562</v>
      </c>
      <c r="B71" s="269" t="s">
        <v>443</v>
      </c>
    </row>
    <row r="72" spans="1:2" ht="29.25" thickBot="1" x14ac:dyDescent="0.3">
      <c r="A72" s="264" t="s">
        <v>315</v>
      </c>
      <c r="B72" s="310" t="s">
        <v>610</v>
      </c>
    </row>
    <row r="73" spans="1:2" ht="28.5" customHeight="1" thickBot="1" x14ac:dyDescent="0.3">
      <c r="A73" s="264" t="s">
        <v>316</v>
      </c>
      <c r="B73" s="310" t="s">
        <v>611</v>
      </c>
    </row>
    <row r="74" spans="1:2" x14ac:dyDescent="0.25">
      <c r="A74" s="268" t="s">
        <v>563</v>
      </c>
      <c r="B74" s="269" t="s">
        <v>443</v>
      </c>
    </row>
    <row r="75" spans="1:2" x14ac:dyDescent="0.25">
      <c r="A75" s="268" t="s">
        <v>564</v>
      </c>
      <c r="B75" s="269" t="s">
        <v>443</v>
      </c>
    </row>
    <row r="76" spans="1:2" x14ac:dyDescent="0.25">
      <c r="A76" s="268" t="s">
        <v>565</v>
      </c>
      <c r="B76" s="269" t="s">
        <v>443</v>
      </c>
    </row>
    <row r="77" spans="1:2" x14ac:dyDescent="0.25">
      <c r="A77" s="268" t="s">
        <v>566</v>
      </c>
      <c r="B77" s="269" t="s">
        <v>443</v>
      </c>
    </row>
    <row r="78" spans="1:2" x14ac:dyDescent="0.25">
      <c r="A78" s="268" t="s">
        <v>567</v>
      </c>
      <c r="B78" s="269" t="s">
        <v>443</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2025-11-05T07:34:57Z</dcterms:modified>
</cp:coreProperties>
</file>