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0\"/>
    </mc:Choice>
  </mc:AlternateContent>
  <bookViews>
    <workbookView xWindow="1605" yWindow="585" windowWidth="27555" windowHeight="13365" tabRatio="9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5" i="16"/>
  <c r="H53" i="16" l="1"/>
  <c r="H50" i="16"/>
  <c r="G50" i="16"/>
  <c r="H49" i="16"/>
  <c r="G49" i="16"/>
  <c r="H47" i="16"/>
  <c r="H44" i="16"/>
  <c r="H43" i="16"/>
  <c r="G42" i="16"/>
  <c r="H40" i="16"/>
  <c r="H54" i="16" l="1"/>
  <c r="G54" i="16"/>
  <c r="H52" i="16"/>
  <c r="G52" i="16"/>
  <c r="H51" i="16"/>
  <c r="G51" i="16"/>
  <c r="C35" i="16" l="1"/>
  <c r="D33" i="16" s="1"/>
  <c r="D37" i="16" s="1"/>
  <c r="C32" i="16"/>
  <c r="D32" i="16" s="1"/>
  <c r="C37" i="16" s="1"/>
  <c r="C31" i="16"/>
  <c r="C33" i="16" l="1"/>
  <c r="A4" i="23"/>
  <c r="H33" i="16" l="1"/>
  <c r="G32" i="16"/>
  <c r="G31" i="16"/>
  <c r="H32" i="16" l="1"/>
  <c r="G33" i="16"/>
  <c r="G37" i="16" l="1"/>
  <c r="H39" i="16"/>
  <c r="G40" i="16" s="1"/>
  <c r="G43" i="16" l="1"/>
  <c r="G44" i="16" s="1"/>
  <c r="B22" i="22"/>
  <c r="A15" i="22"/>
  <c r="A12" i="22"/>
  <c r="A9" i="22"/>
  <c r="A5" i="22"/>
  <c r="A15" i="5"/>
  <c r="A12" i="5"/>
  <c r="A9" i="5"/>
  <c r="A5" i="5"/>
  <c r="A14" i="23"/>
  <c r="A11" i="23"/>
  <c r="G47" i="16" l="1"/>
  <c r="G53" i="16" s="1"/>
  <c r="H42" i="16"/>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<sst xmlns="http://schemas.openxmlformats.org/spreadsheetml/2006/main" count="1207" uniqueCount="621">
  <si>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</si>
  <si>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</si>
  <si>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</si>
  <si>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</si>
  <si>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</si>
  <si>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</si>
  <si>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</si>
  <si>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</si>
  <si>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</si>
  <si>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</si>
  <si>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</si>
  <si>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</si>
  <si>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</si>
  <si>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</si>
  <si>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</si>
  <si>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</si>
  <si>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</si>
  <si>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</si>
  <si>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</si>
  <si>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</si>
  <si>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</si>
  <si>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</si>
  <si>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</si>
  <si>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</si>
  <si>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</si>
  <si>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</si>
  <si>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</si>
  <si>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</si>
  <si>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</si>
  <si>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</si>
  <si>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</si>
  <si>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</si>
  <si>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</si>
  <si>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</si>
  <si>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</si>
  <si>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</si>
  <si>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</si>
  <si>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</si>
  <si>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</si>
  <si>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</si>
  <si>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</si>
  <si>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</si>
  <si>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</si>
  <si>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</si>
  <si>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</si>
  <si>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</si>
  <si>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</si>
  <si>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</si>
  <si>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</si>
  <si>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</si>
  <si>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</si>
  <si>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</si>
  <si>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</si>
  <si>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</si>
  <si>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</si>
  <si>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</si>
  <si>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</si>
  <si>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</si>
  <si>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</si>
  <si>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</si>
  <si>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</si>
  <si>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</si>
  <si>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</si>
  <si>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</si>
  <si>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</si>
  <si>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</si>
  <si>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</si>
  <si>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</si>
  <si>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</si>
  <si>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</si>
  <si>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</si>
  <si>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</si>
  <si>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</si>
  <si>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</si>
  <si>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</si>
  <si>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</si>
  <si>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</si>
  <si>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</si>
  <si>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</si>
  <si>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</si>
  <si>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</si>
  <si>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</si>
  <si>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</si>
  <si>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</si>
  <si>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</si>
  <si>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</si>
  <si>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</si>
  <si>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</si>
  <si>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</si>
  <si>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</si>
  <si>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</si>
  <si>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</si>
  <si>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</si>
  <si>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</si>
  <si>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</si>
  <si>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</si>
  <si>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</si>
  <si>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</si>
  <si>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</si>
  <si>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</si>
  <si>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</si>
  <si>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</si>
  <si>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</si>
  <si>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</si>
  <si>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</si>
  <si>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</si>
  <si>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</si>
  <si>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</si>
  <si>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</si>
  <si>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</si>
  <si>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</si>
  <si>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</si>
  <si>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</si>
  <si>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</si>
  <si>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</si>
  <si>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</si>
  <si>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</si>
  <si>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</si>
  <si>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</si>
  <si>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</si>
  <si>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</si>
  <si>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</si>
  <si>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</si>
  <si>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</si>
  <si>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</si>
  <si>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</si>
  <si>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</si>
  <si>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</si>
  <si>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</si>
  <si>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</si>
  <si>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</si>
  <si>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</si>
  <si>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</si>
  <si>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</si>
  <si>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</si>
  <si>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</si>
  <si>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</si>
  <si>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</si>
  <si>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</si>
  <si>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</si>
  <si>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</si>
  <si>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</si>
  <si>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</si>
  <si>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</si>
  <si>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</si>
  <si>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</si>
  <si>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</si>
  <si>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</si>
  <si>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</si>
  <si>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</si>
  <si>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</si>
  <si>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</si>
  <si>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</si>
  <si>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</si>
  <si>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</si>
  <si>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</si>
  <si>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</si>
  <si>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</si>
  <si>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</si>
  <si>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</si>
  <si>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</si>
  <si>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</si>
  <si>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</si>
  <si>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</si>
  <si>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</si>
  <si>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</si>
  <si>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</si>
  <si>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</si>
  <si>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</si>
  <si>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</si>
  <si>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</si>
  <si>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</si>
  <si>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</si>
  <si>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</si>
  <si>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</si>
  <si>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</si>
  <si>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</si>
  <si>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</si>
  <si>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</si>
  <si>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</si>
  <si>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</si>
  <si>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</si>
  <si>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</si>
  <si>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</si>
  <si>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</si>
  <si>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</si>
  <si>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</si>
  <si>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</si>
  <si>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</si>
  <si>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</si>
  <si>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</si>
  <si>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</si>
  <si>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</si>
  <si>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</si>
  <si>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</si>
  <si>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</si>
  <si>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</si>
  <si>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</si>
  <si>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</si>
  <si>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</si>
  <si>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</si>
  <si>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</si>
  <si>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</si>
  <si>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</si>
  <si>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</si>
  <si>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</si>
  <si>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</si>
  <si>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</si>
  <si>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</si>
  <si>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</si>
  <si>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</si>
  <si>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</si>
  <si>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</si>
  <si>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</si>
  <si>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</si>
  <si>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</si>
  <si>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</si>
  <si>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</si>
  <si>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</si>
  <si>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</si>
  <si>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</si>
  <si>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</si>
  <si>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</si>
  <si>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</si>
  <si>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</si>
  <si>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</si>
  <si>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</si>
  <si>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</si>
  <si>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</si>
  <si>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</si>
  <si>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</si>
  <si>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</si>
  <si>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</si>
  <si>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</si>
  <si>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</si>
  <si>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</si>
  <si>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</si>
  <si>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</si>
  <si>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</si>
  <si>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</si>
  <si>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</si>
  <si>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</si>
  <si>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</si>
  <si>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</si>
  <si>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</si>
  <si>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</si>
  <si>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</si>
  <si>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</si>
  <si>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</si>
  <si>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</si>
  <si>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</si>
  <si>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</si>
  <si>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</si>
  <si>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</si>
  <si>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</si>
  <si>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</si>
  <si>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</si>
  <si>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</si>
  <si>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</si>
  <si>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</si>
  <si>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</si>
  <si>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</si>
  <si>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</si>
  <si>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</si>
  <si>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</si>
  <si>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</si>
  <si>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</si>
  <si>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</si>
  <si>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</si>
  <si>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</si>
  <si>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</si>
  <si>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</si>
  <si>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</si>
  <si>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</si>
  <si>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</si>
  <si>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</si>
  <si>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</si>
  <si>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</si>
  <si>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</si>
  <si>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</si>
  <si>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</si>
  <si>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</si>
  <si>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</si>
  <si>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</si>
  <si>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</si>
  <si>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</si>
  <si>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</si>
  <si>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</si>
  <si>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</si>
  <si>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</si>
  <si>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</si>
  <si>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</si>
  <si>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</si>
  <si>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</si>
  <si>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</si>
  <si>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</si>
  <si>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</si>
  <si>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</si>
  <si>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</si>
  <si>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</si>
  <si>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</si>
  <si>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</si>
  <si>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</si>
  <si>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</si>
  <si>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</si>
  <si>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</si>
  <si>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</si>
  <si>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</si>
  <si>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</si>
  <si>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</si>
  <si>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</si>
  <si>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</si>
  <si>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</si>
  <si>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</si>
  <si>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</si>
  <si>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</si>
  <si>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</si>
  <si>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</si>
  <si>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</si>
  <si>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</si>
  <si>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</si>
  <si>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</si>
  <si>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</si>
  <si>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</si>
  <si>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</si>
  <si>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</si>
  <si>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</si>
  <si>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</si>
  <si>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</si>
  <si>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</si>
  <si>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</si>
  <si>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</si>
  <si>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</si>
  <si>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</si>
  <si>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</si>
  <si>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</si>
  <si>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</si>
  <si>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</si>
  <si>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</si>
  <si>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</si>
  <si>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</si>
  <si>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</si>
  <si>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</si>
  <si>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</si>
  <si>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</si>
  <si>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</si>
  <si>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</si>
  <si>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</si>
  <si>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</si>
  <si>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</si>
  <si>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</si>
  <si>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</si>
  <si>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</si>
  <si>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</si>
  <si>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</si>
  <si>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</si>
  <si>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</si>
  <si>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</si>
  <si>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</si>
  <si>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</si>
  <si>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</si>
  <si>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</si>
  <si>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</si>
  <si>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</si>
  <si>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</si>
  <si>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</si>
  <si>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</si>
  <si>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</si>
  <si>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</si>
  <si>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</si>
  <si>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</si>
  <si>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</si>
  <si>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</si>
  <si>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</si>
  <si>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</si>
  <si>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</si>
  <si>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</si>
  <si>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</si>
  <si>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</si>
  <si>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</si>
  <si>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</si>
  <si>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</si>
  <si>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</si>
  <si>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</si>
  <si>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</si>
  <si>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</si>
  <si>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</si>
  <si>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</si>
  <si>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</si>
  <si>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</si>
  <si>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</si>
  <si>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</si>
  <si>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</si>
  <si>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</si>
  <si>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</si>
  <si>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</si>
  <si>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</si>
  <si>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</si>
  <si>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</si>
  <si>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</si>
  <si>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</si>
  <si>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</si>
  <si>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</si>
  <si>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</si>
  <si>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</si>
  <si>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</si>
  <si>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</si>
  <si>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</si>
  <si>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</si>
  <si>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</si>
  <si>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</si>
  <si>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</si>
  <si>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</si>
  <si>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</si>
  <si>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</si>
  <si>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</si>
  <si>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</si>
  <si>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</si>
  <si>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</si>
  <si>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</si>
  <si>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</si>
  <si>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</si>
  <si>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</si>
  <si>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</si>
  <si>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</si>
  <si>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</si>
  <si>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</si>
  <si>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</si>
  <si>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</si>
  <si>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</si>
  <si>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</si>
  <si>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</si>
  <si>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</si>
  <si>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</si>
  <si>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</si>
  <si>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</si>
  <si>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</si>
  <si>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</si>
  <si>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</si>
  <si>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</si>
  <si>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</si>
  <si>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</si>
  <si>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</si>
  <si>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</si>
  <si>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</si>
  <si>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</si>
  <si>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</si>
  <si>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</si>
  <si>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</si>
  <si>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</si>
  <si>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</si>
  <si>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</si>
  <si>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</si>
  <si>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</si>
  <si>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</si>
  <si>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</si>
  <si>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</si>
  <si>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</si>
  <si>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</si>
  <si>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</si>
  <si>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</si>
  <si>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</si>
  <si>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</si>
  <si>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</si>
  <si>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</si>
  <si>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</si>
  <si>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</si>
  <si>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</si>
  <si>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</si>
  <si>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</si>
  <si>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</si>
  <si>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</si>
  <si>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</si>
  <si>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</si>
  <si>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</si>
  <si>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</si>
  <si>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</si>
  <si>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</si>
  <si>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</si>
  <si>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</si>
  <si>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</si>
  <si>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</si>
  <si>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</si>
  <si>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</si>
  <si>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</si>
  <si>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</si>
  <si>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</si>
  <si>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</si>
  <si>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</si>
  <si>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</si>
  <si>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</si>
  <si>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</si>
  <si>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</si>
  <si>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</si>
  <si>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</si>
  <si>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</si>
  <si>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</si>
  <si>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</si>
  <si>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</si>
  <si>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</si>
  <si>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</si>
  <si>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</si>
  <si>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</si>
  <si>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</si>
  <si>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</si>
  <si>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</si>
  <si>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</si>
  <si>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</si>
  <si>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</si>
  <si>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</si>
  <si>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</si>
  <si>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</si>
  <si>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</si>
  <si>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</si>
  <si>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</si>
  <si>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</si>
  <si>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</si>
  <si>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</si>
  <si>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</si>
  <si>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</si>
  <si>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</si>
  <si>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</si>
  <si>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</si>
  <si>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</si>
  <si>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</si>
  <si>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</si>
  <si>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</si>
  <si>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</si>
  <si>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</si>
  <si>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</si>
  <si>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</si>
  <si>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</si>
  <si>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</si>
  <si>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</si>
  <si>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</si>
  <si>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</si>
  <si>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</si>
  <si>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</si>
  <si>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</si>
  <si>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</si>
  <si>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</si>
  <si>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</si>
  <si>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</si>
  <si>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</si>
  <si>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</si>
  <si>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</si>
  <si>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</si>
  <si>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</si>
  <si>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</si>
  <si>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</si>
  <si>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</si>
  <si>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</si>
  <si>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</si>
  <si>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</si>
  <si>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</si>
  <si>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</si>
  <si>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</si>
  <si>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</si>
  <si>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</si>
  <si>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</si>
  <si>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</si>
  <si>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</si>
  <si>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</si>
  <si>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</si>
  <si>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</si>
  <si>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</si>
  <si>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</si>
  <si>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</si>
  <si>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</si>
  <si>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</si>
  <si>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</si>
  <si>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</si>
  <si>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</si>
  <si>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</si>
  <si>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</si>
  <si>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</si>
  <si>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</si>
  <si>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</si>
  <si>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</si>
  <si>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</si>
  <si>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</si>
  <si>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</si>
  <si>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</si>
  <si>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</si>
  <si>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</si>
  <si>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</si>
  <si>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</si>
  <si>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</si>
  <si>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</si>
  <si>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</si>
  <si>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</si>
  <si>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</si>
  <si>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</si>
  <si>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</si>
  <si>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</si>
  <si>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</si>
  <si>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</si>
  <si>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Повышение качества оказываемых услуг в сфере электроэнергетики</t>
  </si>
  <si>
    <t>нд</t>
  </si>
  <si>
    <t>не предусмотрено</t>
  </si>
  <si>
    <t>реконструкция</t>
  </si>
  <si>
    <t>N_TP3400.PS.0060</t>
  </si>
  <si>
    <t xml:space="preserve"> </t>
  </si>
  <si>
    <t>Сметная стоимость проекта в прогнозных ценах с НДС, млн. руб.</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</si>
  <si>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</si>
  <si>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</si>
  <si>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</si>
  <si>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</si>
  <si>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298,43 млн.руб.</t>
  </si>
  <si>
    <t>298 432,24 тыс.руб./1 шт.</t>
  </si>
  <si>
    <t>Реконструкция, модернизация, техническое перевооружение</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</si>
  <si>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</si>
  <si>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</si>
  <si>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</si>
  <si>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</si>
  <si>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</si>
  <si>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</si>
  <si>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</si>
  <si>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</si>
  <si>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</si>
  <si>
    <t>регистратор аварийных событий - 8 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</si>
</sst>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613</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551</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611</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533</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610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8"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9"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9"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5">
        <v>199.68117901978252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6">
        <v>167.66542828597147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499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541</v>
      </c>
      <c r="F21" s="266"/>
      <c r="G21" s="265" t="s">
        <v>280</v>
      </c>
      <c r="H21" s="266"/>
      <c r="I21" s="265" t="s">
        <v>130</v>
      </c>
      <c r="J21" s="266"/>
      <c r="K21" s="269" t="s">
        <v>129</v>
      </c>
      <c r="L21" s="265" t="s">
        <v>128</v>
      </c>
      <c r="M21" s="266"/>
      <c r="N21" s="265" t="s">
        <v>537</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2" t="s">
        <v>124</v>
      </c>
      <c r="R22" s="102" t="s">
        <v>511</v>
      </c>
      <c r="S22" s="102" t="s">
        <v>123</v>
      </c>
      <c r="T22" s="102" t="s">
        <v>122</v>
      </c>
    </row>
    <row r="23" spans="1:113" ht="51.75" customHeight="1" x14ac:dyDescent="0.25">
      <c r="A23" s="264"/>
      <c r="B23" s="189" t="s">
        <v>120</v>
      </c>
      <c r="C23" s="189" t="s">
        <v>121</v>
      </c>
      <c r="D23" s="27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547</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521</v>
      </c>
      <c r="C21" s="276"/>
      <c r="D21" s="275" t="s">
        <v>523</v>
      </c>
      <c r="E21" s="276"/>
      <c r="F21" s="258" t="s">
        <v>103</v>
      </c>
      <c r="G21" s="260"/>
      <c r="H21" s="260"/>
      <c r="I21" s="259"/>
      <c r="J21" s="273" t="s">
        <v>524</v>
      </c>
      <c r="K21" s="275" t="s">
        <v>525</v>
      </c>
      <c r="L21" s="276"/>
      <c r="M21" s="275" t="s">
        <v>526</v>
      </c>
      <c r="N21" s="276"/>
      <c r="O21" s="275" t="s">
        <v>513</v>
      </c>
      <c r="P21" s="276"/>
      <c r="Q21" s="275" t="s">
        <v>136</v>
      </c>
      <c r="R21" s="276"/>
      <c r="S21" s="273" t="s">
        <v>135</v>
      </c>
      <c r="T21" s="273" t="s">
        <v>527</v>
      </c>
      <c r="U21" s="273" t="s">
        <v>522</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2" t="s">
        <v>124</v>
      </c>
      <c r="Y22" s="102" t="s">
        <v>511</v>
      </c>
      <c r="Z22" s="102" t="s">
        <v>123</v>
      </c>
      <c r="AA22" s="102" t="s">
        <v>122</v>
      </c>
    </row>
    <row r="23" spans="1:27" ht="60" customHeight="1" x14ac:dyDescent="0.25">
      <c r="A23" s="274"/>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34"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37"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554</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520</v>
      </c>
      <c r="C27" s="238"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5"/>
      <c r="AB16" s="19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5"/>
      <c r="AB17" s="19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5"/>
      <c r="AB18" s="19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5"/>
      <c r="AB19" s="19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6"/>
      <c r="AB20" s="19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6"/>
      <c r="AB21" s="196"/>
    </row>
    <row r="22" spans="1:28" x14ac:dyDescent="0.25">
      <c r="A22" s="282" t="s">
        <v>538</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7"/>
      <c r="AB22" s="197"/>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515</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8"/>
      <c r="AN24" s="118"/>
      <c r="AO24" s="146"/>
      <c r="AP24" s="146"/>
      <c r="AQ24" s="146"/>
      <c r="AR24" s="146"/>
      <c r="AS24" s="124"/>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9"/>
      <c r="AN25" s="301" t="s">
        <v>364</v>
      </c>
      <c r="AO25" s="301"/>
      <c r="AP25" s="301"/>
      <c r="AQ25" s="296"/>
      <c r="AR25" s="296"/>
      <c r="AS25" s="124"/>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9"/>
      <c r="AN26" s="291" t="s">
        <v>362</v>
      </c>
      <c r="AO26" s="292"/>
      <c r="AP26" s="293"/>
      <c r="AQ26" s="294"/>
      <c r="AR26" s="295"/>
      <c r="AS26" s="124"/>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9"/>
      <c r="AN27" s="291" t="s">
        <v>360</v>
      </c>
      <c r="AO27" s="292"/>
      <c r="AP27" s="293"/>
      <c r="AQ27" s="294"/>
      <c r="AR27" s="295"/>
      <c r="AS27" s="124"/>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9"/>
      <c r="AN28" s="315" t="s">
        <v>358</v>
      </c>
      <c r="AO28" s="316"/>
      <c r="AP28" s="317"/>
      <c r="AQ28" s="294"/>
      <c r="AR28" s="295"/>
      <c r="AS28" s="124"/>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9"/>
      <c r="AN29" s="305"/>
      <c r="AO29" s="306"/>
      <c r="AP29" s="306"/>
      <c r="AQ29" s="294"/>
      <c r="AR29" s="307"/>
      <c r="AS29" s="124"/>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9"/>
      <c r="AS30" s="124"/>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9"/>
      <c r="AN31" s="119"/>
      <c r="AO31" s="145"/>
      <c r="AP31" s="145"/>
      <c r="AQ31" s="145"/>
      <c r="AR31" s="145"/>
      <c r="AS31" s="124"/>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9"/>
      <c r="AN32" s="119"/>
      <c r="AO32" s="119"/>
      <c r="AP32" s="119"/>
      <c r="AQ32" s="119"/>
      <c r="AR32" s="119"/>
      <c r="AS32" s="124"/>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9"/>
      <c r="AN33" s="119"/>
      <c r="AO33" s="119"/>
      <c r="AP33" s="119"/>
      <c r="AQ33" s="119"/>
      <c r="AR33" s="119"/>
      <c r="AS33" s="124"/>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9"/>
      <c r="AN34" s="119"/>
      <c r="AO34" s="119"/>
      <c r="AP34" s="119"/>
      <c r="AQ34" s="119"/>
      <c r="AR34" s="119"/>
      <c r="AS34" s="12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9"/>
      <c r="AN36" s="119"/>
      <c r="AO36" s="119"/>
      <c r="AP36" s="119"/>
      <c r="AQ36" s="119"/>
      <c r="AR36" s="119"/>
      <c r="AS36" s="124"/>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9"/>
      <c r="AN37" s="119"/>
      <c r="AO37" s="119"/>
      <c r="AP37" s="119"/>
      <c r="AQ37" s="119"/>
      <c r="AR37" s="119"/>
      <c r="AS37" s="124"/>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9"/>
      <c r="AN39" s="119"/>
      <c r="AO39" s="119"/>
      <c r="AP39" s="119"/>
      <c r="AQ39" s="119"/>
      <c r="AR39" s="119"/>
      <c r="AS39" s="124"/>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9"/>
      <c r="AN40" s="119"/>
      <c r="AO40" s="119"/>
      <c r="AP40" s="119"/>
      <c r="AQ40" s="119"/>
      <c r="AR40" s="119"/>
      <c r="AS40" s="124"/>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9"/>
      <c r="AN41" s="119"/>
      <c r="AO41" s="119"/>
      <c r="AP41" s="119"/>
      <c r="AQ41" s="119"/>
      <c r="AR41" s="119"/>
      <c r="AS41" s="124"/>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9"/>
      <c r="AN42" s="119"/>
      <c r="AO42" s="119"/>
      <c r="AP42" s="119"/>
      <c r="AQ42" s="119"/>
      <c r="AR42" s="119"/>
      <c r="AS42" s="124"/>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9"/>
      <c r="AN43" s="119"/>
      <c r="AO43" s="119"/>
      <c r="AP43" s="119"/>
      <c r="AQ43" s="119"/>
      <c r="AR43" s="119"/>
      <c r="AS43" s="124"/>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9"/>
      <c r="AN44" s="119"/>
      <c r="AO44" s="119"/>
      <c r="AP44" s="119"/>
      <c r="AQ44" s="119"/>
      <c r="AR44" s="119"/>
      <c r="AS44" s="124"/>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9"/>
      <c r="AN45" s="119"/>
      <c r="AO45" s="119"/>
      <c r="AP45" s="119"/>
      <c r="AQ45" s="119"/>
      <c r="AR45" s="119"/>
      <c r="AS45" s="124"/>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9"/>
      <c r="AN46" s="119"/>
      <c r="AO46" s="119"/>
      <c r="AP46" s="119"/>
      <c r="AQ46" s="119"/>
      <c r="AR46" s="119"/>
      <c r="AS46" s="124"/>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2" t="s">
        <v>323</v>
      </c>
      <c r="AP47" s="132" t="s">
        <v>322</v>
      </c>
      <c r="AQ47" s="124"/>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6"/>
      <c r="AP48" s="136"/>
      <c r="AQ48" s="124"/>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0"/>
      <c r="AP53" s="140"/>
      <c r="AQ53" s="124"/>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6"/>
      <c r="AP54" s="136"/>
      <c r="AQ54" s="124"/>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6"/>
      <c r="AP60" s="136"/>
      <c r="AQ60" s="124"/>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6"/>
      <c r="AP61" s="136"/>
      <c r="AQ61" s="124"/>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6"/>
      <c r="AP62" s="136"/>
      <c r="AQ62" s="12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6"/>
      <c r="AP63" s="136"/>
      <c r="AQ63" s="12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6"/>
      <c r="AP64" s="136"/>
      <c r="AQ64" s="124"/>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6"/>
      <c r="AP65" s="136"/>
      <c r="AQ65" s="12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30"/>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6"/>
      <c r="AP67" s="136"/>
      <c r="AQ67" s="12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30"/>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6"/>
      <c r="AP69" s="136"/>
      <c r="AQ69" s="124"/>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7"/>
      <c r="AP70" s="137"/>
      <c r="AQ70" s="130"/>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6"/>
      <c r="AP71" s="136"/>
      <c r="AQ71" s="124"/>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2" t="s">
        <v>323</v>
      </c>
      <c r="AP74" s="132" t="s">
        <v>322</v>
      </c>
      <c r="AQ74" s="12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8"/>
      <c r="AP75" s="128"/>
      <c r="AQ75" s="130"/>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1"/>
      <c r="AP76" s="131"/>
      <c r="AQ76" s="124"/>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1"/>
      <c r="AP77" s="131"/>
      <c r="AQ77" s="124"/>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1"/>
      <c r="AP78" s="131"/>
      <c r="AQ78" s="124"/>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1"/>
      <c r="AP79" s="131"/>
      <c r="AQ79" s="124"/>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1"/>
      <c r="AP80" s="131"/>
      <c r="AQ80" s="124"/>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1"/>
      <c r="AP81" s="131"/>
      <c r="AQ81" s="124"/>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1"/>
      <c r="AP82" s="131"/>
      <c r="AQ82" s="124"/>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8"/>
      <c r="AP83" s="128"/>
      <c r="AQ83" s="130"/>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8"/>
      <c r="AP84" s="128"/>
      <c r="AQ84" s="130"/>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1"/>
      <c r="AP85" s="131"/>
      <c r="AQ85" s="11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8"/>
      <c r="AP86" s="128"/>
      <c r="AQ86" s="13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8"/>
      <c r="AP87" s="128"/>
      <c r="AQ87" s="130"/>
    </row>
    <row r="88" spans="1:45" ht="14.25" customHeight="1" x14ac:dyDescent="0.25">
      <c r="A88" s="351" t="s">
        <v>308</v>
      </c>
      <c r="B88" s="352"/>
      <c r="C88" s="352"/>
      <c r="D88" s="35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4"/>
      <c r="AL88" s="355"/>
      <c r="AM88" s="356"/>
      <c r="AN88" s="357"/>
      <c r="AO88" s="128"/>
      <c r="AP88" s="128"/>
      <c r="AQ88" s="130"/>
    </row>
    <row r="89" spans="1:45" x14ac:dyDescent="0.25">
      <c r="A89" s="351" t="s">
        <v>307</v>
      </c>
      <c r="B89" s="352"/>
      <c r="C89" s="352"/>
      <c r="D89" s="35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4"/>
      <c r="AL89" s="355"/>
      <c r="AM89" s="356"/>
      <c r="AN89" s="35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7"/>
      <c r="AL90" s="348"/>
      <c r="AM90" s="349"/>
      <c r="AN90" s="35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45"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58" t="s">
        <v>517</v>
      </c>
      <c r="B19" s="358"/>
      <c r="C19" s="358"/>
      <c r="D19" s="358"/>
      <c r="E19" s="358"/>
      <c r="F19" s="358"/>
      <c r="G19" s="358"/>
      <c r="H19" s="358"/>
      <c r="I19" s="358"/>
      <c r="J19" s="358"/>
      <c r="K19" s="358"/>
      <c r="L19" s="358"/>
    </row>
    <row r="20" spans="1:12" x14ac:dyDescent="0.25">
      <c r="A20" s="70"/>
      <c r="B20" s="70"/>
      <c r="C20" s="88"/>
      <c r="D20" s="88"/>
      <c r="E20" s="88"/>
      <c r="F20" s="88"/>
      <c r="G20" s="88"/>
      <c r="H20" s="88"/>
      <c r="I20" s="88"/>
      <c r="J20" s="88"/>
      <c r="K20" s="88"/>
      <c r="L20" s="88"/>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172"/>
      <c r="F22" s="173"/>
      <c r="G22" s="367" t="s">
        <v>2</v>
      </c>
      <c r="H22" s="368"/>
      <c r="I22" s="360"/>
      <c r="J22" s="363"/>
      <c r="K22" s="359"/>
      <c r="L22" s="361"/>
    </row>
    <row r="23" spans="1:12" ht="47.25" x14ac:dyDescent="0.25">
      <c r="A23" s="359"/>
      <c r="B23" s="359"/>
      <c r="C23" s="87" t="s">
        <v>225</v>
      </c>
      <c r="D23" s="87" t="s">
        <v>224</v>
      </c>
      <c r="E23" s="87" t="s">
        <v>225</v>
      </c>
      <c r="F23" s="87" t="s">
        <v>224</v>
      </c>
      <c r="G23" s="87" t="s">
        <v>225</v>
      </c>
      <c r="H23" s="87" t="s">
        <v>224</v>
      </c>
      <c r="I23" s="360"/>
      <c r="J23" s="364"/>
      <c r="K23" s="359"/>
      <c r="L23" s="361"/>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594</v>
      </c>
      <c r="D26" s="224" t="s">
        <v>594</v>
      </c>
      <c r="E26" s="85"/>
      <c r="F26" s="85"/>
      <c r="G26" s="224" t="s">
        <v>594</v>
      </c>
      <c r="H26" s="224" t="s">
        <v>594</v>
      </c>
      <c r="I26" s="85"/>
      <c r="J26" s="85"/>
      <c r="K26" s="77"/>
      <c r="L26" s="77"/>
    </row>
    <row r="27" spans="1:12" s="71" customFormat="1" ht="39" customHeight="1" x14ac:dyDescent="0.25">
      <c r="A27" s="79" t="s">
        <v>221</v>
      </c>
      <c r="B27" s="86" t="s">
        <v>457</v>
      </c>
      <c r="C27" s="224" t="s">
        <v>594</v>
      </c>
      <c r="D27" s="224" t="s">
        <v>594</v>
      </c>
      <c r="E27" s="85"/>
      <c r="F27" s="85"/>
      <c r="G27" s="224" t="s">
        <v>594</v>
      </c>
      <c r="H27" s="224" t="s">
        <v>594</v>
      </c>
      <c r="I27" s="85"/>
      <c r="J27" s="85"/>
      <c r="K27" s="77"/>
      <c r="L27" s="77"/>
    </row>
    <row r="28" spans="1:12" s="71" customFormat="1" ht="70.5" customHeight="1" x14ac:dyDescent="0.25">
      <c r="A28" s="79" t="s">
        <v>456</v>
      </c>
      <c r="B28" s="86" t="s">
        <v>461</v>
      </c>
      <c r="C28" s="224" t="s">
        <v>594</v>
      </c>
      <c r="D28" s="224" t="s">
        <v>594</v>
      </c>
      <c r="E28" s="85"/>
      <c r="F28" s="85"/>
      <c r="G28" s="224" t="s">
        <v>594</v>
      </c>
      <c r="H28" s="224" t="s">
        <v>594</v>
      </c>
      <c r="I28" s="85"/>
      <c r="J28" s="85"/>
      <c r="K28" s="77"/>
      <c r="L28" s="77"/>
    </row>
    <row r="29" spans="1:12" s="71" customFormat="1" ht="54" customHeight="1" x14ac:dyDescent="0.25">
      <c r="A29" s="79" t="s">
        <v>220</v>
      </c>
      <c r="B29" s="86" t="s">
        <v>460</v>
      </c>
      <c r="C29" s="224" t="s">
        <v>594</v>
      </c>
      <c r="D29" s="224" t="s">
        <v>594</v>
      </c>
      <c r="E29" s="85"/>
      <c r="F29" s="85"/>
      <c r="G29" s="224" t="s">
        <v>594</v>
      </c>
      <c r="H29" s="224" t="s">
        <v>594</v>
      </c>
      <c r="I29" s="85"/>
      <c r="J29" s="85"/>
      <c r="K29" s="77"/>
      <c r="L29" s="77"/>
    </row>
    <row r="30" spans="1:12" s="71" customFormat="1" ht="42" customHeight="1" x14ac:dyDescent="0.25">
      <c r="A30" s="79" t="s">
        <v>219</v>
      </c>
      <c r="B30" s="86" t="s">
        <v>462</v>
      </c>
      <c r="C30" s="224" t="s">
        <v>594</v>
      </c>
      <c r="D30" s="224" t="s">
        <v>594</v>
      </c>
      <c r="E30" s="85"/>
      <c r="F30" s="85"/>
      <c r="G30" s="224" t="s">
        <v>594</v>
      </c>
      <c r="H30" s="224" t="s">
        <v>594</v>
      </c>
      <c r="I30" s="85"/>
      <c r="J30" s="85"/>
      <c r="K30" s="77"/>
      <c r="L30" s="77"/>
    </row>
    <row r="31" spans="1:12" s="71" customFormat="1" ht="37.5" customHeight="1" x14ac:dyDescent="0.25">
      <c r="A31" s="79" t="s">
        <v>218</v>
      </c>
      <c r="B31" s="78" t="s">
        <v>458</v>
      </c>
      <c r="C31" s="225">
        <f>D31-20</f>
        <v>45334</v>
      </c>
      <c r="D31" s="225">
        <v>45354</v>
      </c>
      <c r="E31" s="85"/>
      <c r="F31" s="85"/>
      <c r="G31" s="225">
        <f>H31-20</f>
        <v>46477</v>
      </c>
      <c r="H31" s="225">
        <v>46497</v>
      </c>
      <c r="I31" s="85"/>
      <c r="J31" s="85"/>
      <c r="K31" s="77"/>
      <c r="L31" s="77"/>
    </row>
    <row r="32" spans="1:12" s="71" customFormat="1" ht="31.5" x14ac:dyDescent="0.25">
      <c r="A32" s="79" t="s">
        <v>216</v>
      </c>
      <c r="B32" s="78" t="s">
        <v>463</v>
      </c>
      <c r="C32" s="225">
        <f>D31+10</f>
        <v>45364</v>
      </c>
      <c r="D32" s="225">
        <f>C32+50</f>
        <v>45414</v>
      </c>
      <c r="E32" s="85"/>
      <c r="F32" s="85"/>
      <c r="G32" s="225">
        <f>H31+10</f>
        <v>46507</v>
      </c>
      <c r="H32" s="225">
        <f>G32+70</f>
        <v>46577</v>
      </c>
      <c r="I32" s="85"/>
      <c r="J32" s="85"/>
      <c r="K32" s="77"/>
      <c r="L32" s="77"/>
    </row>
    <row r="33" spans="1:12" s="71" customFormat="1" ht="37.5" customHeight="1" x14ac:dyDescent="0.25">
      <c r="A33" s="79" t="s">
        <v>474</v>
      </c>
      <c r="B33" s="78" t="s">
        <v>391</v>
      </c>
      <c r="C33" s="226">
        <f>D33-30</f>
        <v>45581</v>
      </c>
      <c r="D33" s="226">
        <f>C35-10</f>
        <v>45611</v>
      </c>
      <c r="E33" s="85"/>
      <c r="F33" s="85"/>
      <c r="G33" s="226">
        <f>H33-30</f>
        <v>46685</v>
      </c>
      <c r="H33" s="226">
        <f>G35-11</f>
        <v>46715</v>
      </c>
      <c r="I33" s="85"/>
      <c r="J33" s="85"/>
      <c r="K33" s="77"/>
      <c r="L33" s="77"/>
    </row>
    <row r="34" spans="1:12" s="71" customFormat="1" ht="47.25" customHeight="1" x14ac:dyDescent="0.25">
      <c r="A34" s="79" t="s">
        <v>475</v>
      </c>
      <c r="B34" s="78" t="s">
        <v>467</v>
      </c>
      <c r="C34" s="220" t="s">
        <v>594</v>
      </c>
      <c r="D34" s="220" t="s">
        <v>594</v>
      </c>
      <c r="E34" s="84"/>
      <c r="F34" s="84"/>
      <c r="G34" s="220" t="s">
        <v>594</v>
      </c>
      <c r="H34" s="220" t="s">
        <v>594</v>
      </c>
      <c r="I34" s="84"/>
      <c r="J34" s="84"/>
      <c r="K34" s="84"/>
      <c r="L34" s="77"/>
    </row>
    <row r="35" spans="1:12" s="71" customFormat="1" ht="49.5" customHeight="1" x14ac:dyDescent="0.25">
      <c r="A35" s="79" t="s">
        <v>476</v>
      </c>
      <c r="B35" s="78" t="s">
        <v>217</v>
      </c>
      <c r="C35" s="226">
        <f>D35-20</f>
        <v>45621</v>
      </c>
      <c r="D35" s="221">
        <v>45641</v>
      </c>
      <c r="E35" s="84"/>
      <c r="F35" s="84"/>
      <c r="G35" s="226">
        <f>H35-10</f>
        <v>46726</v>
      </c>
      <c r="H35" s="221">
        <v>46736</v>
      </c>
      <c r="I35" s="84"/>
      <c r="J35" s="84"/>
      <c r="K35" s="84"/>
      <c r="L35" s="77"/>
    </row>
    <row r="36" spans="1:12" ht="37.5" customHeight="1" x14ac:dyDescent="0.25">
      <c r="A36" s="79" t="s">
        <v>477</v>
      </c>
      <c r="B36" s="78" t="s">
        <v>459</v>
      </c>
      <c r="C36" s="220" t="s">
        <v>594</v>
      </c>
      <c r="D36" s="220" t="s">
        <v>594</v>
      </c>
      <c r="E36" s="220" t="s">
        <v>594</v>
      </c>
      <c r="F36" s="220" t="s">
        <v>594</v>
      </c>
      <c r="G36" s="220" t="s">
        <v>594</v>
      </c>
      <c r="H36" s="220" t="s">
        <v>594</v>
      </c>
      <c r="I36" s="81"/>
      <c r="J36" s="81"/>
      <c r="K36" s="77"/>
      <c r="L36" s="77"/>
    </row>
    <row r="37" spans="1:12" x14ac:dyDescent="0.25">
      <c r="A37" s="79" t="s">
        <v>478</v>
      </c>
      <c r="B37" s="78" t="s">
        <v>215</v>
      </c>
      <c r="C37" s="226">
        <f>D32</f>
        <v>45414</v>
      </c>
      <c r="D37" s="221">
        <f>D33-10</f>
        <v>45601</v>
      </c>
      <c r="E37" s="83"/>
      <c r="F37" s="82"/>
      <c r="G37" s="226">
        <f>H32</f>
        <v>46577</v>
      </c>
      <c r="H37" s="221">
        <f>H33+10</f>
        <v>46725</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598</v>
      </c>
      <c r="D39" s="220" t="s">
        <v>598</v>
      </c>
      <c r="E39" s="220" t="s">
        <v>598</v>
      </c>
      <c r="F39" s="220" t="s">
        <v>598</v>
      </c>
      <c r="G39" s="220">
        <v>46844</v>
      </c>
      <c r="H39" s="220">
        <f>G39+20</f>
        <v>46864</v>
      </c>
      <c r="I39" s="77"/>
      <c r="J39" s="77"/>
      <c r="K39" s="77"/>
      <c r="L39" s="77"/>
    </row>
    <row r="40" spans="1:12" x14ac:dyDescent="0.25">
      <c r="A40" s="79" t="s">
        <v>213</v>
      </c>
      <c r="B40" s="78" t="s">
        <v>466</v>
      </c>
      <c r="C40" s="220" t="s">
        <v>598</v>
      </c>
      <c r="D40" s="220" t="s">
        <v>598</v>
      </c>
      <c r="E40" s="220" t="s">
        <v>598</v>
      </c>
      <c r="F40" s="220" t="s">
        <v>598</v>
      </c>
      <c r="G40" s="220">
        <f>H39</f>
        <v>46864</v>
      </c>
      <c r="H40" s="220">
        <f>G40+60</f>
        <v>46924</v>
      </c>
      <c r="I40" s="77"/>
      <c r="J40" s="77"/>
      <c r="K40" s="77"/>
      <c r="L40" s="77"/>
    </row>
    <row r="41" spans="1:12" ht="47.25" x14ac:dyDescent="0.25">
      <c r="A41" s="79" t="s">
        <v>212</v>
      </c>
      <c r="B41" s="80" t="s">
        <v>548</v>
      </c>
      <c r="C41" s="220"/>
      <c r="D41" s="220" t="s">
        <v>598</v>
      </c>
      <c r="E41" s="220" t="s">
        <v>598</v>
      </c>
      <c r="F41" s="220" t="s">
        <v>598</v>
      </c>
      <c r="G41" s="220"/>
      <c r="H41" s="220"/>
      <c r="I41" s="77"/>
      <c r="J41" s="77"/>
      <c r="K41" s="77"/>
      <c r="L41" s="77"/>
    </row>
    <row r="42" spans="1:12" ht="31.5" x14ac:dyDescent="0.25">
      <c r="A42" s="79">
        <v>3</v>
      </c>
      <c r="B42" s="78" t="s">
        <v>465</v>
      </c>
      <c r="C42" s="220" t="s">
        <v>598</v>
      </c>
      <c r="D42" s="220" t="s">
        <v>598</v>
      </c>
      <c r="E42" s="220" t="s">
        <v>598</v>
      </c>
      <c r="F42" s="220" t="s">
        <v>598</v>
      </c>
      <c r="G42" s="220">
        <f>H39</f>
        <v>46864</v>
      </c>
      <c r="H42" s="220">
        <f>G42+30</f>
        <v>46894</v>
      </c>
      <c r="I42" s="77"/>
      <c r="J42" s="77"/>
      <c r="K42" s="77"/>
      <c r="L42" s="77"/>
    </row>
    <row r="43" spans="1:12" x14ac:dyDescent="0.25">
      <c r="A43" s="79" t="s">
        <v>211</v>
      </c>
      <c r="B43" s="78" t="s">
        <v>209</v>
      </c>
      <c r="C43" s="220" t="s">
        <v>598</v>
      </c>
      <c r="D43" s="220" t="s">
        <v>598</v>
      </c>
      <c r="E43" s="220" t="s">
        <v>598</v>
      </c>
      <c r="F43" s="220" t="s">
        <v>598</v>
      </c>
      <c r="G43" s="220">
        <f>H40</f>
        <v>46924</v>
      </c>
      <c r="H43" s="220">
        <f>G43+60</f>
        <v>46984</v>
      </c>
      <c r="I43" s="77"/>
      <c r="J43" s="77"/>
      <c r="K43" s="77"/>
      <c r="L43" s="77"/>
    </row>
    <row r="44" spans="1:12" x14ac:dyDescent="0.25">
      <c r="A44" s="79" t="s">
        <v>210</v>
      </c>
      <c r="B44" s="78" t="s">
        <v>207</v>
      </c>
      <c r="C44" s="220" t="s">
        <v>598</v>
      </c>
      <c r="D44" s="220" t="s">
        <v>598</v>
      </c>
      <c r="E44" s="220" t="s">
        <v>598</v>
      </c>
      <c r="F44" s="220" t="s">
        <v>598</v>
      </c>
      <c r="G44" s="220">
        <f>H43</f>
        <v>46984</v>
      </c>
      <c r="H44" s="220">
        <f>G44+35</f>
        <v>47019</v>
      </c>
      <c r="I44" s="77"/>
      <c r="J44" s="77"/>
      <c r="K44" s="77"/>
      <c r="L44" s="77"/>
    </row>
    <row r="45" spans="1:12" ht="78.75" x14ac:dyDescent="0.25">
      <c r="A45" s="79" t="s">
        <v>208</v>
      </c>
      <c r="B45" s="78" t="s">
        <v>470</v>
      </c>
      <c r="C45" s="220" t="s">
        <v>598</v>
      </c>
      <c r="D45" s="220" t="s">
        <v>598</v>
      </c>
      <c r="E45" s="220" t="s">
        <v>598</v>
      </c>
      <c r="F45" s="220" t="s">
        <v>598</v>
      </c>
      <c r="G45" s="220" t="s">
        <v>594</v>
      </c>
      <c r="H45" s="220" t="s">
        <v>594</v>
      </c>
      <c r="I45" s="77"/>
      <c r="J45" s="77"/>
      <c r="K45" s="77"/>
      <c r="L45" s="77"/>
    </row>
    <row r="46" spans="1:12" ht="157.5" x14ac:dyDescent="0.25">
      <c r="A46" s="79" t="s">
        <v>206</v>
      </c>
      <c r="B46" s="78" t="s">
        <v>468</v>
      </c>
      <c r="C46" s="220" t="s">
        <v>598</v>
      </c>
      <c r="D46" s="220" t="s">
        <v>598</v>
      </c>
      <c r="E46" s="220" t="s">
        <v>598</v>
      </c>
      <c r="F46" s="220" t="s">
        <v>598</v>
      </c>
      <c r="G46" s="220" t="s">
        <v>594</v>
      </c>
      <c r="H46" s="220" t="s">
        <v>594</v>
      </c>
      <c r="I46" s="77"/>
      <c r="J46" s="77"/>
      <c r="K46" s="77"/>
      <c r="L46" s="77"/>
    </row>
    <row r="47" spans="1:12" x14ac:dyDescent="0.25">
      <c r="A47" s="79" t="s">
        <v>204</v>
      </c>
      <c r="B47" s="78" t="s">
        <v>205</v>
      </c>
      <c r="C47" s="220" t="s">
        <v>598</v>
      </c>
      <c r="D47" s="220" t="s">
        <v>598</v>
      </c>
      <c r="E47" s="220" t="s">
        <v>598</v>
      </c>
      <c r="F47" s="220" t="s">
        <v>598</v>
      </c>
      <c r="G47" s="220">
        <f>H44+30</f>
        <v>47049</v>
      </c>
      <c r="H47" s="220">
        <f>G47+60</f>
        <v>47109</v>
      </c>
      <c r="I47" s="77"/>
      <c r="J47" s="77"/>
      <c r="K47" s="77"/>
      <c r="L47" s="77"/>
    </row>
    <row r="48" spans="1:12" ht="31.5" x14ac:dyDescent="0.25">
      <c r="A48" s="79" t="s">
        <v>480</v>
      </c>
      <c r="B48" s="80" t="s">
        <v>203</v>
      </c>
      <c r="C48" s="220"/>
      <c r="D48" s="220" t="s">
        <v>598</v>
      </c>
      <c r="E48" s="220" t="s">
        <v>598</v>
      </c>
      <c r="F48" s="220" t="s">
        <v>598</v>
      </c>
      <c r="G48" s="220"/>
      <c r="H48" s="220"/>
      <c r="I48" s="77"/>
      <c r="J48" s="77"/>
      <c r="K48" s="77"/>
      <c r="L48" s="77"/>
    </row>
    <row r="49" spans="1:12" ht="31.5" x14ac:dyDescent="0.25">
      <c r="A49" s="79">
        <v>4</v>
      </c>
      <c r="B49" s="78" t="s">
        <v>201</v>
      </c>
      <c r="C49" s="220" t="s">
        <v>598</v>
      </c>
      <c r="D49" s="220" t="s">
        <v>598</v>
      </c>
      <c r="E49" s="220" t="s">
        <v>598</v>
      </c>
      <c r="F49" s="220" t="s">
        <v>598</v>
      </c>
      <c r="G49" s="220">
        <f>H47</f>
        <v>47109</v>
      </c>
      <c r="H49" s="220">
        <f>G49+3</f>
        <v>47112</v>
      </c>
      <c r="I49" s="77"/>
      <c r="J49" s="77"/>
      <c r="K49" s="77"/>
      <c r="L49" s="77"/>
    </row>
    <row r="50" spans="1:12" ht="78.75" x14ac:dyDescent="0.25">
      <c r="A50" s="79" t="s">
        <v>202</v>
      </c>
      <c r="B50" s="78" t="s">
        <v>469</v>
      </c>
      <c r="C50" s="220" t="s">
        <v>598</v>
      </c>
      <c r="D50" s="220" t="s">
        <v>598</v>
      </c>
      <c r="E50" s="220" t="s">
        <v>598</v>
      </c>
      <c r="F50" s="220" t="s">
        <v>598</v>
      </c>
      <c r="G50" s="220">
        <f>H49</f>
        <v>47112</v>
      </c>
      <c r="H50" s="220">
        <f>G50+3</f>
        <v>47115</v>
      </c>
      <c r="I50" s="77"/>
      <c r="J50" s="77"/>
      <c r="K50" s="77"/>
      <c r="L50" s="77"/>
    </row>
    <row r="51" spans="1:12" ht="63" x14ac:dyDescent="0.25">
      <c r="A51" s="79" t="s">
        <v>200</v>
      </c>
      <c r="B51" s="78" t="s">
        <v>471</v>
      </c>
      <c r="C51" s="220" t="s">
        <v>598</v>
      </c>
      <c r="D51" s="220" t="s">
        <v>598</v>
      </c>
      <c r="E51" s="220" t="s">
        <v>598</v>
      </c>
      <c r="F51" s="220" t="s">
        <v>598</v>
      </c>
      <c r="G51" s="220" t="str">
        <f>H46</f>
        <v>не требуется</v>
      </c>
      <c r="H51" s="220" t="str">
        <f>G51</f>
        <v>не требуется</v>
      </c>
      <c r="I51" s="77"/>
      <c r="J51" s="77"/>
      <c r="K51" s="77"/>
      <c r="L51" s="77"/>
    </row>
    <row r="52" spans="1:12" ht="63" x14ac:dyDescent="0.25">
      <c r="A52" s="79" t="s">
        <v>198</v>
      </c>
      <c r="B52" s="78" t="s">
        <v>199</v>
      </c>
      <c r="C52" s="220" t="s">
        <v>598</v>
      </c>
      <c r="D52" s="220" t="s">
        <v>598</v>
      </c>
      <c r="E52" s="220" t="s">
        <v>598</v>
      </c>
      <c r="F52" s="220" t="s">
        <v>598</v>
      </c>
      <c r="G52" s="220" t="str">
        <f>G51</f>
        <v>не требуется</v>
      </c>
      <c r="H52" s="220" t="str">
        <f>G52</f>
        <v>не требуется</v>
      </c>
      <c r="I52" s="77"/>
      <c r="J52" s="77"/>
      <c r="K52" s="77"/>
      <c r="L52" s="77"/>
    </row>
    <row r="53" spans="1:12" ht="31.5" x14ac:dyDescent="0.25">
      <c r="A53" s="79" t="s">
        <v>196</v>
      </c>
      <c r="B53" s="180" t="s">
        <v>472</v>
      </c>
      <c r="C53" s="220" t="s">
        <v>598</v>
      </c>
      <c r="D53" s="220" t="s">
        <v>598</v>
      </c>
      <c r="E53" s="220" t="s">
        <v>598</v>
      </c>
      <c r="F53" s="220" t="s">
        <v>598</v>
      </c>
      <c r="G53" s="220">
        <f>H50</f>
        <v>47115</v>
      </c>
      <c r="H53" s="220">
        <f>G53+3</f>
        <v>47118</v>
      </c>
      <c r="I53" s="77"/>
      <c r="J53" s="77"/>
      <c r="K53" s="77"/>
      <c r="L53" s="77"/>
    </row>
    <row r="54" spans="1:12" ht="31.5" x14ac:dyDescent="0.25">
      <c r="A54" s="79" t="s">
        <v>473</v>
      </c>
      <c r="B54" s="78" t="s">
        <v>197</v>
      </c>
      <c r="C54" s="220" t="s">
        <v>598</v>
      </c>
      <c r="D54" s="220" t="s">
        <v>598</v>
      </c>
      <c r="E54" s="220" t="s">
        <v>598</v>
      </c>
      <c r="F54" s="220" t="s">
        <v>598</v>
      </c>
      <c r="G54" s="220" t="str">
        <f>G52</f>
        <v>не требуется</v>
      </c>
      <c r="H54" s="220" t="str">
        <f>H52</f>
        <v>не требуется</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5" width="8" style="68" customWidth="1"/>
    <col min="16"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551</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518</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75" t="s">
        <v>193</v>
      </c>
      <c r="D20" s="375"/>
      <c r="E20" s="376" t="s">
        <v>192</v>
      </c>
      <c r="F20" s="376"/>
      <c r="G20" s="377" t="s">
        <v>614</v>
      </c>
      <c r="H20" s="380" t="s">
        <v>555</v>
      </c>
      <c r="I20" s="381"/>
      <c r="J20" s="381"/>
      <c r="K20" s="381"/>
      <c r="L20" s="380" t="s">
        <v>556</v>
      </c>
      <c r="M20" s="381"/>
      <c r="N20" s="381"/>
      <c r="O20" s="381"/>
      <c r="P20" s="380" t="s">
        <v>557</v>
      </c>
      <c r="Q20" s="381"/>
      <c r="R20" s="381"/>
      <c r="S20" s="381"/>
      <c r="T20" s="380" t="s">
        <v>607</v>
      </c>
      <c r="U20" s="381"/>
      <c r="V20" s="381"/>
      <c r="W20" s="381"/>
      <c r="X20" s="380" t="s">
        <v>615</v>
      </c>
      <c r="Y20" s="381"/>
      <c r="Z20" s="381"/>
      <c r="AA20" s="381"/>
      <c r="AB20" s="383" t="s">
        <v>191</v>
      </c>
      <c r="AC20" s="383"/>
      <c r="AD20" s="73"/>
      <c r="AE20" s="73"/>
      <c r="AF20" s="73"/>
    </row>
    <row r="21" spans="1:32" ht="99.75" customHeight="1" x14ac:dyDescent="0.25">
      <c r="A21" s="373"/>
      <c r="B21" s="373"/>
      <c r="C21" s="375"/>
      <c r="D21" s="375"/>
      <c r="E21" s="376"/>
      <c r="F21" s="376"/>
      <c r="G21" s="37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3"/>
      <c r="AC21" s="383"/>
    </row>
    <row r="22" spans="1:32" ht="89.25" customHeight="1" x14ac:dyDescent="0.25">
      <c r="A22" s="374"/>
      <c r="B22" s="374"/>
      <c r="C22" s="241" t="s">
        <v>3</v>
      </c>
      <c r="D22" s="241" t="s">
        <v>189</v>
      </c>
      <c r="E22" s="239" t="s">
        <v>617</v>
      </c>
      <c r="F22" s="239" t="s">
        <v>618</v>
      </c>
      <c r="G22" s="379"/>
      <c r="H22" s="240" t="s">
        <v>498</v>
      </c>
      <c r="I22" s="240" t="s">
        <v>619</v>
      </c>
      <c r="J22" s="240" t="s">
        <v>498</v>
      </c>
      <c r="K22" s="240" t="s">
        <v>619</v>
      </c>
      <c r="L22" s="240" t="s">
        <v>498</v>
      </c>
      <c r="M22" s="240" t="s">
        <v>619</v>
      </c>
      <c r="N22" s="240" t="s">
        <v>498</v>
      </c>
      <c r="O22" s="240" t="s">
        <v>619</v>
      </c>
      <c r="P22" s="240" t="s">
        <v>498</v>
      </c>
      <c r="Q22" s="240" t="s">
        <v>619</v>
      </c>
      <c r="R22" s="240" t="s">
        <v>498</v>
      </c>
      <c r="S22" s="240" t="s">
        <v>619</v>
      </c>
      <c r="T22" s="240" t="s">
        <v>498</v>
      </c>
      <c r="U22" s="240" t="s">
        <v>619</v>
      </c>
      <c r="V22" s="240" t="s">
        <v>498</v>
      </c>
      <c r="W22" s="240" t="s">
        <v>619</v>
      </c>
      <c r="X22" s="240" t="s">
        <v>498</v>
      </c>
      <c r="Y22" s="240" t="s">
        <v>619</v>
      </c>
      <c r="Z22" s="240" t="s">
        <v>498</v>
      </c>
      <c r="AA22" s="240" t="s">
        <v>619</v>
      </c>
      <c r="AB22" s="241" t="s">
        <v>190</v>
      </c>
      <c r="AC22" s="241" t="s">
        <v>189</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4" customFormat="1" ht="47.25" customHeight="1" x14ac:dyDescent="0.25">
      <c r="A24" s="201">
        <v>1</v>
      </c>
      <c r="B24" s="202" t="s">
        <v>188</v>
      </c>
      <c r="C24" s="203">
        <v>199.68117901978249</v>
      </c>
      <c r="D24" s="203">
        <v>199.68117901978252</v>
      </c>
      <c r="E24" s="203">
        <v>199.68117901978252</v>
      </c>
      <c r="F24" s="203">
        <v>199.68117901978252</v>
      </c>
      <c r="G24" s="203">
        <v>0</v>
      </c>
      <c r="H24" s="203">
        <v>148.45367891571632</v>
      </c>
      <c r="I24" s="203"/>
      <c r="J24" s="203">
        <v>0</v>
      </c>
      <c r="K24" s="203"/>
      <c r="L24" s="203">
        <v>51.227500104066159</v>
      </c>
      <c r="M24" s="203"/>
      <c r="N24" s="203">
        <v>0</v>
      </c>
      <c r="O24" s="203"/>
      <c r="P24" s="203">
        <v>0</v>
      </c>
      <c r="Q24" s="203"/>
      <c r="R24" s="203">
        <v>10.998192646826666</v>
      </c>
      <c r="S24" s="203"/>
      <c r="T24" s="203">
        <v>0</v>
      </c>
      <c r="U24" s="203"/>
      <c r="V24" s="203">
        <v>188.68298637295584</v>
      </c>
      <c r="W24" s="203"/>
      <c r="X24" s="203">
        <v>0</v>
      </c>
      <c r="Y24" s="203"/>
      <c r="Z24" s="203" t="s">
        <v>598</v>
      </c>
      <c r="AA24" s="203"/>
      <c r="AB24" s="203">
        <v>199.68117901978249</v>
      </c>
      <c r="AC24" s="203">
        <v>199.68117901978252</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124.97584486591633</v>
      </c>
      <c r="I27" s="203"/>
      <c r="J27" s="203">
        <v>0</v>
      </c>
      <c r="K27" s="203"/>
      <c r="L27" s="203">
        <v>42.689583420055136</v>
      </c>
      <c r="M27" s="203"/>
      <c r="N27" s="203">
        <v>0</v>
      </c>
      <c r="O27" s="203"/>
      <c r="P27" s="203">
        <v>0</v>
      </c>
      <c r="Q27" s="203"/>
      <c r="R27" s="203">
        <v>9.1651605390222226</v>
      </c>
      <c r="S27" s="203"/>
      <c r="T27" s="203">
        <v>0</v>
      </c>
      <c r="U27" s="203"/>
      <c r="V27" s="203">
        <v>158.50026774694925</v>
      </c>
      <c r="W27" s="203"/>
      <c r="X27" s="203">
        <v>0</v>
      </c>
      <c r="Y27" s="203"/>
      <c r="Z27" s="203" t="s">
        <v>598</v>
      </c>
      <c r="AA27" s="203"/>
      <c r="AB27" s="203">
        <v>167.66542828597147</v>
      </c>
      <c r="AC27" s="203">
        <v>167.66542828597147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23.477834049799995</v>
      </c>
      <c r="I29" s="203"/>
      <c r="J29" s="203">
        <v>0</v>
      </c>
      <c r="K29" s="203"/>
      <c r="L29" s="203">
        <v>8.537916684011023</v>
      </c>
      <c r="M29" s="203"/>
      <c r="N29" s="203">
        <v>0</v>
      </c>
      <c r="O29" s="203"/>
      <c r="P29" s="203">
        <v>0</v>
      </c>
      <c r="Q29" s="203"/>
      <c r="R29" s="203">
        <v>1.8330321078044438</v>
      </c>
      <c r="S29" s="203"/>
      <c r="T29" s="203">
        <v>0</v>
      </c>
      <c r="U29" s="203"/>
      <c r="V29" s="203">
        <v>30.18271862600659</v>
      </c>
      <c r="W29" s="203"/>
      <c r="X29" s="203">
        <v>0</v>
      </c>
      <c r="Y29" s="203"/>
      <c r="Z29" s="203" t="s">
        <v>598</v>
      </c>
      <c r="AA29" s="203"/>
      <c r="AB29" s="203">
        <v>32.015750733811018</v>
      </c>
      <c r="AC29" s="203">
        <v>32.015750733811046</v>
      </c>
    </row>
    <row r="30" spans="1:32" s="204" customFormat="1" ht="47.25" x14ac:dyDescent="0.25">
      <c r="A30" s="201" t="s">
        <v>64</v>
      </c>
      <c r="B30" s="202" t="s">
        <v>178</v>
      </c>
      <c r="C30" s="203">
        <v>167.66542828597147</v>
      </c>
      <c r="D30" s="203">
        <v>167.66542828597147</v>
      </c>
      <c r="E30" s="203">
        <v>167.66542828597147</v>
      </c>
      <c r="F30" s="203">
        <v>167.66542828597147</v>
      </c>
      <c r="G30" s="203">
        <v>0</v>
      </c>
      <c r="H30" s="203">
        <v>167.66542828597147</v>
      </c>
      <c r="I30" s="203"/>
      <c r="J30" s="203">
        <v>0</v>
      </c>
      <c r="K30" s="203"/>
      <c r="L30" s="203">
        <v>0</v>
      </c>
      <c r="M30" s="203"/>
      <c r="N30" s="203">
        <v>0</v>
      </c>
      <c r="O30" s="203"/>
      <c r="P30" s="203">
        <v>0</v>
      </c>
      <c r="Q30" s="203"/>
      <c r="R30" s="203">
        <v>9.1651605390222226</v>
      </c>
      <c r="S30" s="203"/>
      <c r="T30" s="203">
        <v>0</v>
      </c>
      <c r="U30" s="203"/>
      <c r="V30" s="203">
        <v>158.50026774694925</v>
      </c>
      <c r="W30" s="203"/>
      <c r="X30" s="203">
        <v>0</v>
      </c>
      <c r="Y30" s="203"/>
      <c r="Z30" s="203" t="s">
        <v>598</v>
      </c>
      <c r="AA30" s="203"/>
      <c r="AB30" s="203">
        <v>167.66542828597147</v>
      </c>
      <c r="AC30" s="203">
        <v>167.66542828597147</v>
      </c>
    </row>
    <row r="31" spans="1:32" s="204" customFormat="1" x14ac:dyDescent="0.25">
      <c r="A31" s="201" t="s">
        <v>177</v>
      </c>
      <c r="B31" s="206" t="s">
        <v>176</v>
      </c>
      <c r="C31" s="203">
        <v>9.1651605390222226</v>
      </c>
      <c r="D31" s="203">
        <v>9.1651605390222226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42.019280870115118</v>
      </c>
      <c r="D32" s="203">
        <v>42.019280870115118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96.962569718332603</v>
      </c>
      <c r="D33" s="203">
        <v>96.962569718332603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19.518417158501514</v>
      </c>
      <c r="D34" s="203">
        <v>19.518417158501514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7" t="s">
        <v>602</v>
      </c>
      <c r="J36" s="203">
        <v>0</v>
      </c>
      <c r="K36" s="227" t="s">
        <v>602</v>
      </c>
      <c r="L36" s="203">
        <v>0</v>
      </c>
      <c r="M36" s="227" t="s">
        <v>602</v>
      </c>
      <c r="N36" s="203">
        <v>0</v>
      </c>
      <c r="O36" s="227" t="s">
        <v>602</v>
      </c>
      <c r="P36" s="203">
        <v>0</v>
      </c>
      <c r="Q36" s="227" t="s">
        <v>602</v>
      </c>
      <c r="R36" s="203">
        <v>0</v>
      </c>
      <c r="S36" s="227" t="s">
        <v>602</v>
      </c>
      <c r="T36" s="203">
        <v>0</v>
      </c>
      <c r="U36" s="227" t="s">
        <v>602</v>
      </c>
      <c r="V36" s="203">
        <v>0</v>
      </c>
      <c r="W36" s="227" t="s">
        <v>602</v>
      </c>
      <c r="X36" s="203">
        <v>0</v>
      </c>
      <c r="Y36" s="227" t="s">
        <v>602</v>
      </c>
      <c r="Z36" s="203" t="s">
        <v>598</v>
      </c>
      <c r="AA36" s="227" t="s">
        <v>598</v>
      </c>
      <c r="AB36" s="203">
        <v>0</v>
      </c>
      <c r="AC36" s="203">
        <v>0</v>
      </c>
    </row>
    <row r="37" spans="1:29" s="204" customFormat="1" ht="31.5" x14ac:dyDescent="0.25">
      <c r="A37" s="205" t="s">
        <v>167</v>
      </c>
      <c r="B37" s="208" t="s">
        <v>558</v>
      </c>
      <c r="C37" s="203"/>
      <c r="D37" s="203"/>
      <c r="E37" s="203"/>
      <c r="F37" s="203"/>
      <c r="G37" s="203">
        <v>0</v>
      </c>
      <c r="H37" s="203">
        <v>0</v>
      </c>
      <c r="I37" s="227" t="s">
        <v>602</v>
      </c>
      <c r="J37" s="203">
        <v>0</v>
      </c>
      <c r="K37" s="227" t="s">
        <v>602</v>
      </c>
      <c r="L37" s="203">
        <v>0</v>
      </c>
      <c r="M37" s="227" t="s">
        <v>602</v>
      </c>
      <c r="N37" s="203">
        <v>0</v>
      </c>
      <c r="O37" s="227" t="s">
        <v>602</v>
      </c>
      <c r="P37" s="203">
        <v>0</v>
      </c>
      <c r="Q37" s="227" t="s">
        <v>602</v>
      </c>
      <c r="R37" s="203">
        <v>0</v>
      </c>
      <c r="S37" s="227" t="s">
        <v>602</v>
      </c>
      <c r="T37" s="203">
        <v>0</v>
      </c>
      <c r="U37" s="227" t="s">
        <v>602</v>
      </c>
      <c r="V37" s="203">
        <v>0</v>
      </c>
      <c r="W37" s="227" t="s">
        <v>602</v>
      </c>
      <c r="X37" s="203">
        <v>0</v>
      </c>
      <c r="Y37" s="227" t="s">
        <v>602</v>
      </c>
      <c r="Z37" s="203" t="s">
        <v>598</v>
      </c>
      <c r="AA37" s="227" t="s">
        <v>598</v>
      </c>
      <c r="AB37" s="203">
        <v>0</v>
      </c>
      <c r="AC37" s="203">
        <v>0</v>
      </c>
    </row>
    <row r="38" spans="1:29" s="204" customFormat="1" x14ac:dyDescent="0.25">
      <c r="A38" s="205" t="s">
        <v>166</v>
      </c>
      <c r="B38" s="208" t="s">
        <v>157</v>
      </c>
      <c r="C38" s="203"/>
      <c r="D38" s="203"/>
      <c r="E38" s="203"/>
      <c r="F38" s="203"/>
      <c r="G38" s="203">
        <v>0</v>
      </c>
      <c r="H38" s="203">
        <v>0</v>
      </c>
      <c r="I38" s="227" t="s">
        <v>602</v>
      </c>
      <c r="J38" s="203">
        <v>0</v>
      </c>
      <c r="K38" s="227" t="s">
        <v>602</v>
      </c>
      <c r="L38" s="203">
        <v>0</v>
      </c>
      <c r="M38" s="227" t="s">
        <v>602</v>
      </c>
      <c r="N38" s="203">
        <v>0</v>
      </c>
      <c r="O38" s="227" t="s">
        <v>602</v>
      </c>
      <c r="P38" s="203">
        <v>0</v>
      </c>
      <c r="Q38" s="227" t="s">
        <v>602</v>
      </c>
      <c r="R38" s="203">
        <v>0</v>
      </c>
      <c r="S38" s="227" t="s">
        <v>602</v>
      </c>
      <c r="T38" s="203">
        <v>0</v>
      </c>
      <c r="U38" s="227" t="s">
        <v>602</v>
      </c>
      <c r="V38" s="203">
        <v>0</v>
      </c>
      <c r="W38" s="227" t="s">
        <v>602</v>
      </c>
      <c r="X38" s="203">
        <v>0</v>
      </c>
      <c r="Y38" s="227" t="s">
        <v>602</v>
      </c>
      <c r="Z38" s="203" t="s">
        <v>598</v>
      </c>
      <c r="AA38" s="227" t="s">
        <v>598</v>
      </c>
      <c r="AB38" s="203">
        <v>0</v>
      </c>
      <c r="AC38" s="203">
        <v>0</v>
      </c>
    </row>
    <row r="39" spans="1:29" s="204" customFormat="1" x14ac:dyDescent="0.25">
      <c r="A39" s="205" t="s">
        <v>165</v>
      </c>
      <c r="B39" s="206" t="s">
        <v>559</v>
      </c>
      <c r="C39" s="203"/>
      <c r="D39" s="203"/>
      <c r="E39" s="203"/>
      <c r="F39" s="203"/>
      <c r="G39" s="203">
        <v>0</v>
      </c>
      <c r="H39" s="203">
        <v>0</v>
      </c>
      <c r="I39" s="227" t="s">
        <v>602</v>
      </c>
      <c r="J39" s="203">
        <v>0</v>
      </c>
      <c r="K39" s="227" t="s">
        <v>602</v>
      </c>
      <c r="L39" s="203">
        <v>0</v>
      </c>
      <c r="M39" s="227" t="s">
        <v>602</v>
      </c>
      <c r="N39" s="203">
        <v>0</v>
      </c>
      <c r="O39" s="227" t="s">
        <v>602</v>
      </c>
      <c r="P39" s="203">
        <v>0</v>
      </c>
      <c r="Q39" s="227" t="s">
        <v>602</v>
      </c>
      <c r="R39" s="203">
        <v>0</v>
      </c>
      <c r="S39" s="227" t="s">
        <v>602</v>
      </c>
      <c r="T39" s="203">
        <v>0</v>
      </c>
      <c r="U39" s="227" t="s">
        <v>602</v>
      </c>
      <c r="V39" s="203">
        <v>0</v>
      </c>
      <c r="W39" s="227" t="s">
        <v>602</v>
      </c>
      <c r="X39" s="203">
        <v>0</v>
      </c>
      <c r="Y39" s="227" t="s">
        <v>602</v>
      </c>
      <c r="Z39" s="203" t="s">
        <v>598</v>
      </c>
      <c r="AA39" s="227" t="s">
        <v>598</v>
      </c>
      <c r="AB39" s="203">
        <v>0</v>
      </c>
      <c r="AC39" s="203">
        <v>0</v>
      </c>
    </row>
    <row r="40" spans="1:29" s="204" customFormat="1" x14ac:dyDescent="0.25">
      <c r="A40" s="205" t="s">
        <v>164</v>
      </c>
      <c r="B40" s="206" t="s">
        <v>561</v>
      </c>
      <c r="C40" s="203"/>
      <c r="D40" s="203"/>
      <c r="E40" s="203"/>
      <c r="F40" s="203"/>
      <c r="G40" s="203">
        <v>0</v>
      </c>
      <c r="H40" s="203">
        <v>0</v>
      </c>
      <c r="I40" s="227" t="s">
        <v>602</v>
      </c>
      <c r="J40" s="203">
        <v>0</v>
      </c>
      <c r="K40" s="227" t="s">
        <v>602</v>
      </c>
      <c r="L40" s="203">
        <v>0</v>
      </c>
      <c r="M40" s="227" t="s">
        <v>602</v>
      </c>
      <c r="N40" s="203">
        <v>0</v>
      </c>
      <c r="O40" s="227" t="s">
        <v>602</v>
      </c>
      <c r="P40" s="203">
        <v>0</v>
      </c>
      <c r="Q40" s="227" t="s">
        <v>602</v>
      </c>
      <c r="R40" s="203">
        <v>0</v>
      </c>
      <c r="S40" s="227" t="s">
        <v>602</v>
      </c>
      <c r="T40" s="203">
        <v>0</v>
      </c>
      <c r="U40" s="227" t="s">
        <v>602</v>
      </c>
      <c r="V40" s="203">
        <v>0</v>
      </c>
      <c r="W40" s="227" t="s">
        <v>602</v>
      </c>
      <c r="X40" s="203">
        <v>0</v>
      </c>
      <c r="Y40" s="227" t="s">
        <v>602</v>
      </c>
      <c r="Z40" s="203" t="s">
        <v>598</v>
      </c>
      <c r="AA40" s="227" t="s">
        <v>598</v>
      </c>
      <c r="AB40" s="203">
        <v>0</v>
      </c>
      <c r="AC40" s="203">
        <v>0</v>
      </c>
    </row>
    <row r="41" spans="1:29" s="204" customFormat="1" x14ac:dyDescent="0.25">
      <c r="A41" s="205" t="s">
        <v>163</v>
      </c>
      <c r="B41" s="206" t="s">
        <v>562</v>
      </c>
      <c r="C41" s="203"/>
      <c r="D41" s="203"/>
      <c r="E41" s="203"/>
      <c r="F41" s="203"/>
      <c r="G41" s="203">
        <v>0</v>
      </c>
      <c r="H41" s="203">
        <v>0</v>
      </c>
      <c r="I41" s="227" t="s">
        <v>602</v>
      </c>
      <c r="J41" s="203">
        <v>0</v>
      </c>
      <c r="K41" s="227" t="s">
        <v>602</v>
      </c>
      <c r="L41" s="203">
        <v>0</v>
      </c>
      <c r="M41" s="227" t="s">
        <v>602</v>
      </c>
      <c r="N41" s="203">
        <v>0</v>
      </c>
      <c r="O41" s="227" t="s">
        <v>602</v>
      </c>
      <c r="P41" s="203">
        <v>0</v>
      </c>
      <c r="Q41" s="227" t="s">
        <v>602</v>
      </c>
      <c r="R41" s="203">
        <v>0</v>
      </c>
      <c r="S41" s="227" t="s">
        <v>602</v>
      </c>
      <c r="T41" s="203">
        <v>0</v>
      </c>
      <c r="U41" s="227" t="s">
        <v>602</v>
      </c>
      <c r="V41" s="203">
        <v>0</v>
      </c>
      <c r="W41" s="227" t="s">
        <v>602</v>
      </c>
      <c r="X41" s="203">
        <v>0</v>
      </c>
      <c r="Y41" s="227" t="s">
        <v>602</v>
      </c>
      <c r="Z41" s="203" t="s">
        <v>598</v>
      </c>
      <c r="AA41" s="227" t="s">
        <v>598</v>
      </c>
      <c r="AB41" s="203">
        <v>0</v>
      </c>
      <c r="AC41" s="203">
        <v>0</v>
      </c>
    </row>
    <row r="42" spans="1:29" s="204" customFormat="1" x14ac:dyDescent="0.25">
      <c r="A42" s="205" t="s">
        <v>162</v>
      </c>
      <c r="B42" s="206" t="s">
        <v>563</v>
      </c>
      <c r="C42" s="203"/>
      <c r="D42" s="203"/>
      <c r="E42" s="203"/>
      <c r="F42" s="203"/>
      <c r="G42" s="203">
        <v>0</v>
      </c>
      <c r="H42" s="203">
        <v>0</v>
      </c>
      <c r="I42" s="227" t="s">
        <v>602</v>
      </c>
      <c r="J42" s="203">
        <v>0</v>
      </c>
      <c r="K42" s="227" t="s">
        <v>602</v>
      </c>
      <c r="L42" s="203">
        <v>0</v>
      </c>
      <c r="M42" s="227" t="s">
        <v>602</v>
      </c>
      <c r="N42" s="203">
        <v>0</v>
      </c>
      <c r="O42" s="227" t="s">
        <v>602</v>
      </c>
      <c r="P42" s="203">
        <v>0</v>
      </c>
      <c r="Q42" s="227" t="s">
        <v>602</v>
      </c>
      <c r="R42" s="203">
        <v>0</v>
      </c>
      <c r="S42" s="227" t="s">
        <v>602</v>
      </c>
      <c r="T42" s="203">
        <v>0</v>
      </c>
      <c r="U42" s="227" t="s">
        <v>602</v>
      </c>
      <c r="V42" s="203">
        <v>0</v>
      </c>
      <c r="W42" s="227" t="s">
        <v>602</v>
      </c>
      <c r="X42" s="203">
        <v>0</v>
      </c>
      <c r="Y42" s="227" t="s">
        <v>602</v>
      </c>
      <c r="Z42" s="203" t="s">
        <v>598</v>
      </c>
      <c r="AA42" s="227" t="s">
        <v>598</v>
      </c>
      <c r="AB42" s="203">
        <v>0</v>
      </c>
      <c r="AC42" s="203">
        <v>0</v>
      </c>
    </row>
    <row r="43" spans="1:29" s="204" customFormat="1" x14ac:dyDescent="0.25">
      <c r="A43" s="205" t="s">
        <v>564</v>
      </c>
      <c r="B43" s="206" t="s">
        <v>565</v>
      </c>
      <c r="C43" s="203"/>
      <c r="D43" s="203"/>
      <c r="E43" s="203"/>
      <c r="F43" s="203"/>
      <c r="G43" s="203">
        <v>0</v>
      </c>
      <c r="H43" s="203">
        <v>0</v>
      </c>
      <c r="I43" s="227" t="s">
        <v>602</v>
      </c>
      <c r="J43" s="203">
        <v>0</v>
      </c>
      <c r="K43" s="227" t="s">
        <v>602</v>
      </c>
      <c r="L43" s="203">
        <v>0</v>
      </c>
      <c r="M43" s="227" t="s">
        <v>602</v>
      </c>
      <c r="N43" s="203">
        <v>0</v>
      </c>
      <c r="O43" s="227" t="s">
        <v>602</v>
      </c>
      <c r="P43" s="203">
        <v>0</v>
      </c>
      <c r="Q43" s="227" t="s">
        <v>602</v>
      </c>
      <c r="R43" s="203">
        <v>0</v>
      </c>
      <c r="S43" s="227" t="s">
        <v>602</v>
      </c>
      <c r="T43" s="203">
        <v>0</v>
      </c>
      <c r="U43" s="227" t="s">
        <v>602</v>
      </c>
      <c r="V43" s="203">
        <v>0</v>
      </c>
      <c r="W43" s="227" t="s">
        <v>602</v>
      </c>
      <c r="X43" s="203">
        <v>0</v>
      </c>
      <c r="Y43" s="227" t="s">
        <v>602</v>
      </c>
      <c r="Z43" s="203" t="s">
        <v>598</v>
      </c>
      <c r="AA43" s="227" t="s">
        <v>598</v>
      </c>
      <c r="AB43" s="203">
        <v>0</v>
      </c>
      <c r="AC43" s="203">
        <v>0</v>
      </c>
    </row>
    <row r="44" spans="1:29" s="204" customFormat="1" x14ac:dyDescent="0.25">
      <c r="A44" s="205" t="s">
        <v>566</v>
      </c>
      <c r="B44" s="206" t="s">
        <v>567</v>
      </c>
      <c r="C44" s="203"/>
      <c r="D44" s="203"/>
      <c r="E44" s="203"/>
      <c r="F44" s="203"/>
      <c r="G44" s="203">
        <v>0</v>
      </c>
      <c r="H44" s="203">
        <v>0</v>
      </c>
      <c r="I44" s="227" t="s">
        <v>602</v>
      </c>
      <c r="J44" s="203">
        <v>0</v>
      </c>
      <c r="K44" s="227" t="s">
        <v>602</v>
      </c>
      <c r="L44" s="203">
        <v>0</v>
      </c>
      <c r="M44" s="227" t="s">
        <v>602</v>
      </c>
      <c r="N44" s="203">
        <v>0</v>
      </c>
      <c r="O44" s="227" t="s">
        <v>602</v>
      </c>
      <c r="P44" s="203">
        <v>0</v>
      </c>
      <c r="Q44" s="227" t="s">
        <v>602</v>
      </c>
      <c r="R44" s="203">
        <v>0</v>
      </c>
      <c r="S44" s="227" t="s">
        <v>602</v>
      </c>
      <c r="T44" s="203">
        <v>0</v>
      </c>
      <c r="U44" s="227" t="s">
        <v>602</v>
      </c>
      <c r="V44" s="203">
        <v>0</v>
      </c>
      <c r="W44" s="227" t="s">
        <v>602</v>
      </c>
      <c r="X44" s="203">
        <v>0</v>
      </c>
      <c r="Y44" s="227" t="s">
        <v>602</v>
      </c>
      <c r="Z44" s="203" t="s">
        <v>598</v>
      </c>
      <c r="AA44" s="227" t="s">
        <v>598</v>
      </c>
      <c r="AB44" s="203">
        <v>0</v>
      </c>
      <c r="AC44" s="203">
        <v>0</v>
      </c>
    </row>
    <row r="45" spans="1:29" s="204" customFormat="1" x14ac:dyDescent="0.25">
      <c r="A45" s="205" t="s">
        <v>568</v>
      </c>
      <c r="B45" s="206" t="s">
        <v>569</v>
      </c>
      <c r="C45" s="203"/>
      <c r="D45" s="203"/>
      <c r="E45" s="203"/>
      <c r="F45" s="203"/>
      <c r="G45" s="203">
        <v>0</v>
      </c>
      <c r="H45" s="203">
        <v>0</v>
      </c>
      <c r="I45" s="227" t="s">
        <v>602</v>
      </c>
      <c r="J45" s="203">
        <v>0</v>
      </c>
      <c r="K45" s="227" t="s">
        <v>602</v>
      </c>
      <c r="L45" s="203">
        <v>0</v>
      </c>
      <c r="M45" s="227" t="s">
        <v>602</v>
      </c>
      <c r="N45" s="203">
        <v>0</v>
      </c>
      <c r="O45" s="227" t="s">
        <v>602</v>
      </c>
      <c r="P45" s="203">
        <v>0</v>
      </c>
      <c r="Q45" s="227" t="s">
        <v>602</v>
      </c>
      <c r="R45" s="203">
        <v>0</v>
      </c>
      <c r="S45" s="227" t="s">
        <v>602</v>
      </c>
      <c r="T45" s="203">
        <v>0</v>
      </c>
      <c r="U45" s="227" t="s">
        <v>602</v>
      </c>
      <c r="V45" s="203">
        <v>0</v>
      </c>
      <c r="W45" s="227" t="s">
        <v>602</v>
      </c>
      <c r="X45" s="203">
        <v>0</v>
      </c>
      <c r="Y45" s="227" t="s">
        <v>602</v>
      </c>
      <c r="Z45" s="203" t="s">
        <v>598</v>
      </c>
      <c r="AA45" s="227" t="s">
        <v>598</v>
      </c>
      <c r="AB45" s="203">
        <v>0</v>
      </c>
      <c r="AC45" s="203">
        <v>0</v>
      </c>
    </row>
    <row r="46" spans="1:29" s="204" customFormat="1" x14ac:dyDescent="0.25">
      <c r="A46" s="205" t="s">
        <v>570</v>
      </c>
      <c r="B46" s="206" t="s">
        <v>571</v>
      </c>
      <c r="C46" s="203"/>
      <c r="D46" s="203"/>
      <c r="E46" s="203"/>
      <c r="F46" s="203"/>
      <c r="G46" s="203">
        <v>0</v>
      </c>
      <c r="H46" s="203">
        <v>0</v>
      </c>
      <c r="I46" s="227" t="s">
        <v>602</v>
      </c>
      <c r="J46" s="203">
        <v>0</v>
      </c>
      <c r="K46" s="227" t="s">
        <v>602</v>
      </c>
      <c r="L46" s="203">
        <v>0</v>
      </c>
      <c r="M46" s="227" t="s">
        <v>602</v>
      </c>
      <c r="N46" s="203">
        <v>0</v>
      </c>
      <c r="O46" s="227" t="s">
        <v>602</v>
      </c>
      <c r="P46" s="203">
        <v>0</v>
      </c>
      <c r="Q46" s="227" t="s">
        <v>602</v>
      </c>
      <c r="R46" s="203">
        <v>0</v>
      </c>
      <c r="S46" s="227" t="s">
        <v>602</v>
      </c>
      <c r="T46" s="203">
        <v>0</v>
      </c>
      <c r="U46" s="227" t="s">
        <v>602</v>
      </c>
      <c r="V46" s="203">
        <v>0</v>
      </c>
      <c r="W46" s="227" t="s">
        <v>602</v>
      </c>
      <c r="X46" s="203">
        <v>0</v>
      </c>
      <c r="Y46" s="227" t="s">
        <v>602</v>
      </c>
      <c r="Z46" s="203" t="s">
        <v>598</v>
      </c>
      <c r="AA46" s="227" t="s">
        <v>598</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9</v>
      </c>
      <c r="D58" s="203">
        <v>9</v>
      </c>
      <c r="E58" s="203"/>
      <c r="F58" s="203"/>
      <c r="G58" s="203">
        <v>0</v>
      </c>
      <c r="H58" s="203">
        <v>9</v>
      </c>
      <c r="I58" s="203"/>
      <c r="J58" s="203">
        <v>0</v>
      </c>
      <c r="K58" s="203"/>
      <c r="L58" s="203">
        <v>0</v>
      </c>
      <c r="M58" s="203"/>
      <c r="N58" s="203">
        <v>0</v>
      </c>
      <c r="O58" s="203"/>
      <c r="P58" s="203">
        <v>0</v>
      </c>
      <c r="Q58" s="203"/>
      <c r="R58" s="203">
        <v>0</v>
      </c>
      <c r="S58" s="203"/>
      <c r="T58" s="203">
        <v>0</v>
      </c>
      <c r="U58" s="203"/>
      <c r="V58" s="203">
        <v>9</v>
      </c>
      <c r="W58" s="203"/>
      <c r="X58" s="203">
        <v>0</v>
      </c>
      <c r="Y58" s="203"/>
      <c r="Z58" s="203" t="s">
        <v>598</v>
      </c>
      <c r="AA58" s="203"/>
      <c r="AB58" s="203">
        <v>9</v>
      </c>
      <c r="AC58" s="203">
        <v>9</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598</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167.66542828597147</v>
      </c>
      <c r="D62" s="203">
        <v>167.66542828597147</v>
      </c>
      <c r="E62" s="203"/>
      <c r="F62" s="203"/>
      <c r="G62" s="203">
        <v>0</v>
      </c>
      <c r="H62" s="203">
        <v>167.66542828597147</v>
      </c>
      <c r="I62" s="203"/>
      <c r="J62" s="203">
        <v>0</v>
      </c>
      <c r="K62" s="203"/>
      <c r="L62" s="203">
        <v>0</v>
      </c>
      <c r="M62" s="203"/>
      <c r="N62" s="203">
        <v>0</v>
      </c>
      <c r="O62" s="203"/>
      <c r="P62" s="203">
        <v>0</v>
      </c>
      <c r="Q62" s="203"/>
      <c r="R62" s="203">
        <v>0</v>
      </c>
      <c r="S62" s="203"/>
      <c r="T62" s="203">
        <v>0</v>
      </c>
      <c r="U62" s="203"/>
      <c r="V62" s="203">
        <v>167.66542828597147</v>
      </c>
      <c r="W62" s="203"/>
      <c r="X62" s="203">
        <v>0</v>
      </c>
      <c r="Y62" s="203"/>
      <c r="Z62" s="203" t="s">
        <v>598</v>
      </c>
      <c r="AA62" s="203"/>
      <c r="AB62" s="203">
        <v>167.66542828597147</v>
      </c>
      <c r="AC62" s="203">
        <v>167.66542828597147</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9</v>
      </c>
      <c r="I71" s="203"/>
      <c r="J71" s="203">
        <v>0</v>
      </c>
      <c r="K71" s="203"/>
      <c r="L71" s="203">
        <v>0</v>
      </c>
      <c r="M71" s="203"/>
      <c r="N71" s="203">
        <v>0</v>
      </c>
      <c r="O71" s="203"/>
      <c r="P71" s="203">
        <v>0</v>
      </c>
      <c r="Q71" s="203"/>
      <c r="R71" s="203">
        <v>0</v>
      </c>
      <c r="S71" s="203"/>
      <c r="T71" s="203">
        <v>0</v>
      </c>
      <c r="U71" s="203"/>
      <c r="V71" s="203">
        <v>9</v>
      </c>
      <c r="W71" s="203"/>
      <c r="X71" s="203">
        <v>0</v>
      </c>
      <c r="Y71" s="203"/>
      <c r="Z71" s="203" t="s">
        <v>598</v>
      </c>
      <c r="AA71" s="203"/>
      <c r="AB71" s="203">
        <v>9</v>
      </c>
      <c r="AC71" s="203">
        <v>9</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598</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531</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542</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4" t="s">
        <v>14</v>
      </c>
      <c r="AG24" s="174" t="s">
        <v>13</v>
      </c>
      <c r="AH24" s="175" t="s">
        <v>3</v>
      </c>
      <c r="AI24" s="175"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3" zoomScale="60" zoomScaleNormal="90" workbookViewId="0">
      <selection activeCell="B30" sqref="B3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1" t="str">
        <f>'1. паспорт местоположение'!A5:C5</f>
        <v>Год раскрытия информации: 2025 год</v>
      </c>
      <c r="B5" s="411"/>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N_TP3400.PS.0060</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409" t="s">
        <v>532</v>
      </c>
      <c r="B18" s="410"/>
    </row>
    <row r="19" spans="1:2" x14ac:dyDescent="0.25">
      <c r="B19" s="47"/>
    </row>
    <row r="20" spans="1:2" ht="16.5" thickBot="1" x14ac:dyDescent="0.3">
      <c r="B20" s="154"/>
    </row>
    <row r="21" spans="1:2" ht="60.75" thickBot="1" x14ac:dyDescent="0.3">
      <c r="A21" s="155" t="s">
        <v>402</v>
      </c>
      <c r="B21" s="223" t="s">
        <v>612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600</v>
      </c>
    </row>
    <row r="24" spans="1:2" ht="16.5" thickBot="1" x14ac:dyDescent="0.3">
      <c r="A24" s="155" t="s">
        <v>404</v>
      </c>
      <c r="B24" s="157" t="s">
        <v>599</v>
      </c>
    </row>
    <row r="25" spans="1:2" ht="16.5" thickBot="1" x14ac:dyDescent="0.3">
      <c r="A25" s="158" t="s">
        <v>405</v>
      </c>
      <c r="B25" s="156">
        <v>2028</v>
      </c>
    </row>
    <row r="26" spans="1:2" ht="16.5" thickBot="1" x14ac:dyDescent="0.3">
      <c r="A26" s="159" t="s">
        <v>406</v>
      </c>
      <c r="B26" s="160" t="s">
        <v>616</v>
      </c>
    </row>
    <row r="27" spans="1:2" ht="29.25" thickBot="1" x14ac:dyDescent="0.3">
      <c r="A27" s="164" t="s">
        <v>603</v>
      </c>
      <c r="B27" s="214">
        <v>199.68117901978252</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8" t="s">
        <v>426</v>
      </c>
      <c r="B56" s="229"/>
    </row>
    <row r="57" spans="1:2" x14ac:dyDescent="0.25">
      <c r="A57" s="230" t="s">
        <v>427</v>
      </c>
      <c r="B57" s="231"/>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594</v>
      </c>
    </row>
    <row r="63" spans="1:2" ht="29.25" thickBot="1" x14ac:dyDescent="0.3">
      <c r="A63" s="228" t="s">
        <v>433</v>
      </c>
      <c r="B63" s="229" t="s">
        <v>592</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594</v>
      </c>
    </row>
    <row r="68" spans="1:2" ht="16.5" thickBot="1" x14ac:dyDescent="0.3">
      <c r="A68" s="228" t="s">
        <v>437</v>
      </c>
      <c r="B68" s="229" t="s">
        <v>594</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592</v>
      </c>
    </row>
    <row r="73" spans="1:2" ht="28.5" customHeight="1" thickBot="1" x14ac:dyDescent="0.3">
      <c r="A73" s="228" t="s">
        <v>442</v>
      </c>
      <c r="B73" s="232" t="s">
        <v>593</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2025-11-04T11:30:47Z</dcterms:modified>
</cp:coreProperties>
</file>